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sites.ey.com/sites/XPG/Shared Documents/XSpring Group/XSpring Capital_XPG/2024/Q2'24/FS/Convert/"/>
    </mc:Choice>
  </mc:AlternateContent>
  <xr:revisionPtr revIDLastSave="10" documentId="13_ncr:1_{77A1F48E-B8C4-4AF6-BB51-CD77EB9B8D65}" xr6:coauthVersionLast="47" xr6:coauthVersionMax="47" xr10:uidLastSave="{C89CCCAC-6A72-4BEC-B6E0-04B37E144A30}"/>
  <bookViews>
    <workbookView xWindow="-110" yWindow="-110" windowWidth="19420" windowHeight="11620" xr2:uid="{00000000-000D-0000-FFFF-FFFF00000000}"/>
  </bookViews>
  <sheets>
    <sheet name="BS" sheetId="1" r:id="rId1"/>
    <sheet name="PL" sheetId="11" r:id="rId2"/>
    <sheet name="consolidated" sheetId="12" r:id="rId3"/>
    <sheet name="the company only" sheetId="10" r:id="rId4"/>
    <sheet name="CF" sheetId="13" r:id="rId5"/>
    <sheet name="000" sheetId="2" state="veryHidden" r:id="rId6"/>
  </sheets>
  <definedNames>
    <definedName name="_xlnm.Print_Area" localSheetId="2">consolidated!$A$1:$T$28</definedName>
    <definedName name="_xlnm.Print_Area" localSheetId="1">PL!$A$1:$J$128</definedName>
    <definedName name="_xlnm.Print_Area" localSheetId="3">'the company only'!$A$1:$Q$27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9" i="13" l="1"/>
  <c r="E19" i="1"/>
  <c r="I65" i="1"/>
  <c r="H84" i="13" l="1"/>
  <c r="H89" i="13"/>
  <c r="H91" i="13"/>
  <c r="E72" i="1" l="1"/>
  <c r="E69" i="1"/>
  <c r="E66" i="1"/>
  <c r="E65" i="1"/>
  <c r="N23" i="12"/>
  <c r="P23" i="12"/>
  <c r="L23" i="12" l="1"/>
  <c r="H21" i="12"/>
  <c r="F21" i="12"/>
  <c r="D21" i="12"/>
  <c r="J55" i="11" l="1"/>
  <c r="H55" i="11"/>
  <c r="D55" i="11"/>
  <c r="F55" i="11"/>
  <c r="D47" i="11"/>
  <c r="J47" i="11"/>
  <c r="J56" i="11" s="1"/>
  <c r="H47" i="11"/>
  <c r="F47" i="11"/>
  <c r="E31" i="1"/>
  <c r="H56" i="11" l="1"/>
  <c r="F56" i="11"/>
  <c r="D56" i="11"/>
  <c r="D21" i="11" l="1"/>
  <c r="D111" i="11" l="1"/>
  <c r="F111" i="11"/>
  <c r="J111" i="11"/>
  <c r="H111" i="11"/>
  <c r="M23" i="10" s="1"/>
  <c r="D119" i="11"/>
  <c r="F119" i="11"/>
  <c r="J119" i="11"/>
  <c r="H119" i="11"/>
  <c r="O23" i="10" s="1"/>
  <c r="D120" i="11" l="1"/>
  <c r="F120" i="11"/>
  <c r="J120" i="11"/>
  <c r="H120" i="11"/>
  <c r="H21" i="11"/>
  <c r="J89" i="13" l="1"/>
  <c r="F89" i="13"/>
  <c r="J84" i="13"/>
  <c r="F84" i="13"/>
  <c r="D84" i="13"/>
  <c r="J85" i="11"/>
  <c r="J79" i="11"/>
  <c r="F85" i="11"/>
  <c r="F79" i="11"/>
  <c r="J21" i="11"/>
  <c r="J15" i="11"/>
  <c r="F21" i="11"/>
  <c r="F15" i="11"/>
  <c r="H85" i="11"/>
  <c r="D85" i="11"/>
  <c r="H79" i="11"/>
  <c r="D79" i="11"/>
  <c r="H15" i="11"/>
  <c r="D15" i="11"/>
  <c r="J22" i="11" l="1"/>
  <c r="J26" i="11" s="1"/>
  <c r="J28" i="11" s="1"/>
  <c r="J61" i="11" s="1"/>
  <c r="D86" i="11"/>
  <c r="D90" i="11" s="1"/>
  <c r="D9" i="13" s="1"/>
  <c r="H86" i="11"/>
  <c r="H90" i="11" s="1"/>
  <c r="H9" i="13" s="1"/>
  <c r="F22" i="11"/>
  <c r="F26" i="11" s="1"/>
  <c r="F28" i="11" s="1"/>
  <c r="F57" i="11" s="1"/>
  <c r="J86" i="11"/>
  <c r="J90" i="11" s="1"/>
  <c r="F86" i="11"/>
  <c r="F90" i="11" s="1"/>
  <c r="H22" i="11"/>
  <c r="H26" i="11" s="1"/>
  <c r="H28" i="11" s="1"/>
  <c r="D22" i="11"/>
  <c r="D28" i="13" l="1"/>
  <c r="D56" i="13" s="1"/>
  <c r="D60" i="13" s="1"/>
  <c r="D90" i="13" s="1"/>
  <c r="D92" i="13" s="1"/>
  <c r="D93" i="13" s="1"/>
  <c r="H61" i="11"/>
  <c r="H60" i="11"/>
  <c r="H28" i="13"/>
  <c r="H56" i="13" s="1"/>
  <c r="H60" i="13" s="1"/>
  <c r="H90" i="13" s="1"/>
  <c r="H92" i="13" s="1"/>
  <c r="H93" i="13" s="1"/>
  <c r="H57" i="11"/>
  <c r="J57" i="11"/>
  <c r="J60" i="11"/>
  <c r="D26" i="11"/>
  <c r="D28" i="11" s="1"/>
  <c r="D60" i="11" s="1"/>
  <c r="D92" i="11"/>
  <c r="H92" i="11"/>
  <c r="J92" i="11"/>
  <c r="J9" i="13"/>
  <c r="J28" i="13" s="1"/>
  <c r="J56" i="13" s="1"/>
  <c r="J60" i="13" s="1"/>
  <c r="J90" i="13" s="1"/>
  <c r="J92" i="13" s="1"/>
  <c r="F92" i="11"/>
  <c r="F9" i="13"/>
  <c r="F28" i="13" s="1"/>
  <c r="F56" i="13" s="1"/>
  <c r="F60" i="13" s="1"/>
  <c r="F90" i="13" s="1"/>
  <c r="F92" i="13" s="1"/>
  <c r="F61" i="11"/>
  <c r="F60" i="11"/>
  <c r="H124" i="11" l="1"/>
  <c r="H125" i="11"/>
  <c r="D125" i="11"/>
  <c r="D124" i="11"/>
  <c r="D61" i="11"/>
  <c r="J22" i="12"/>
  <c r="D57" i="11"/>
  <c r="D121" i="11"/>
  <c r="K22" i="10"/>
  <c r="H121" i="11"/>
  <c r="F125" i="11"/>
  <c r="F124" i="11"/>
  <c r="F121" i="11"/>
  <c r="J125" i="11"/>
  <c r="J124" i="11"/>
  <c r="J121" i="11"/>
  <c r="D25" i="12" l="1"/>
  <c r="K20" i="10" l="1"/>
  <c r="I20" i="10"/>
  <c r="G20" i="10"/>
  <c r="E20" i="10"/>
  <c r="K49" i="1"/>
  <c r="I49" i="1"/>
  <c r="E49" i="1"/>
  <c r="G49" i="1"/>
  <c r="P24" i="12"/>
  <c r="P25" i="12" s="1"/>
  <c r="L24" i="12"/>
  <c r="L25" i="12" s="1"/>
  <c r="M24" i="10"/>
  <c r="M25" i="10" s="1"/>
  <c r="I56" i="1"/>
  <c r="E56" i="1"/>
  <c r="I31" i="1"/>
  <c r="I19" i="1"/>
  <c r="E32" i="1"/>
  <c r="I24" i="10"/>
  <c r="G24" i="10"/>
  <c r="E24" i="10"/>
  <c r="Q21" i="10"/>
  <c r="R24" i="12"/>
  <c r="R25" i="12"/>
  <c r="H24" i="12"/>
  <c r="H25" i="12" s="1"/>
  <c r="F24" i="12"/>
  <c r="F25" i="12"/>
  <c r="D24" i="12"/>
  <c r="T21" i="12"/>
  <c r="T20" i="12"/>
  <c r="G74" i="1"/>
  <c r="K31" i="1"/>
  <c r="G31" i="1"/>
  <c r="G19" i="1"/>
  <c r="K19" i="1"/>
  <c r="G56" i="1"/>
  <c r="K56" i="1"/>
  <c r="K74" i="1"/>
  <c r="G32" i="1" l="1"/>
  <c r="O24" i="10"/>
  <c r="O25" i="10" s="1"/>
  <c r="I73" i="1" s="1"/>
  <c r="K32" i="1"/>
  <c r="E25" i="10"/>
  <c r="G25" i="10"/>
  <c r="I66" i="1" s="1"/>
  <c r="I25" i="10"/>
  <c r="I69" i="1" s="1"/>
  <c r="G57" i="1"/>
  <c r="G75" i="1" s="1"/>
  <c r="G77" i="1" s="1"/>
  <c r="T23" i="12"/>
  <c r="N24" i="12"/>
  <c r="N25" i="12" s="1"/>
  <c r="E73" i="1" s="1"/>
  <c r="Q20" i="10"/>
  <c r="K57" i="1"/>
  <c r="K75" i="1" s="1"/>
  <c r="K76" i="1" s="1"/>
  <c r="E57" i="1"/>
  <c r="I32" i="1"/>
  <c r="I57" i="1"/>
  <c r="Q23" i="10" l="1"/>
  <c r="K77" i="1"/>
  <c r="Q22" i="10"/>
  <c r="G76" i="1"/>
  <c r="Q24" i="10" l="1"/>
  <c r="Q25" i="10" s="1"/>
  <c r="J24" i="12"/>
  <c r="K24" i="10"/>
  <c r="K25" i="10" s="1"/>
  <c r="I74" i="1" s="1"/>
  <c r="I75" i="1" s="1"/>
  <c r="I76" i="1" s="1"/>
  <c r="J25" i="12" l="1"/>
  <c r="E74" i="1" s="1"/>
  <c r="E75" i="1" s="1"/>
  <c r="I77" i="1"/>
  <c r="Q26" i="10"/>
  <c r="T22" i="12"/>
  <c r="T24" i="12" s="1"/>
  <c r="T25" i="12" s="1"/>
  <c r="E76" i="1" l="1"/>
  <c r="E77" i="1"/>
  <c r="T26" i="12"/>
</calcChain>
</file>

<file path=xl/sharedStrings.xml><?xml version="1.0" encoding="utf-8"?>
<sst xmlns="http://schemas.openxmlformats.org/spreadsheetml/2006/main" count="406" uniqueCount="239">
  <si>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</si>
  <si>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</si>
  <si>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</si>
  <si>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</si>
  <si>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</si>
  <si>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</si>
  <si>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</si>
  <si>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</si>
  <si>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</si>
  <si>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</si>
  <si>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</si>
  <si>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</si>
  <si>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</si>
  <si>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</si>
  <si>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</si>
  <si>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องค์ประกอบอื่นของส่วนของเจ้าของ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</si>
  <si>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</si>
  <si>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</si>
  <si>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</si>
  <si>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</si>
  <si>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</si>
  <si>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ยังไม่ได้จัดสรร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</si>
  <si>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</si>
  <si>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</si>
  <si>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</si>
  <si>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</si>
  <si>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</si>
  <si>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</si>
  <si>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</si>
  <si>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</si>
  <si>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</si>
  <si>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</si>
  <si>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</si>
  <si>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</si>
  <si>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กำไร (ขาดทุน) สะสม</t>
  </si>
  <si>
    <t>ในบริษัทย่อยบางส่วน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</si>
  <si>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</si>
  <si>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</si>
  <si>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</si>
  <si>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</si>
  <si>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</si>
  <si>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</si>
  <si>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</si>
  <si>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ภาษีเงินได้เกี่ยวกับรายการที่จะไม่ถูกจัดประเภทรายการใหม่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</si>
  <si>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</si>
  <si>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</si>
  <si>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</si>
  <si>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</si>
  <si>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</si>
  <si>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</si>
  <si>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จากการเปลี่ยนแปลง</t>
  </si>
  <si>
    <t>กฎหมาย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</si>
  <si>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</si>
  <si>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</si>
  <si>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</si>
  <si>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</si>
  <si>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</si>
  <si>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</si>
  <si>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</si>
  <si>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</si>
  <si>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</si>
  <si>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</si>
  <si>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</si>
  <si>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</si>
  <si>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</si>
  <si>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</si>
  <si>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</si>
  <si>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</si>
  <si>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</si>
  <si>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</si>
  <si>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ยังไม่ได้จัดสรร (ขาดทุน)</t>
  </si>
  <si>
    <t>ต้นทุนทางการเงิน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</si>
  <si>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</si>
  <si>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</si>
  <si>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</si>
  <si>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</si>
  <si>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</si>
  <si>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</si>
  <si>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กำไรต่อหุ้น</t>
  </si>
  <si>
    <t>(หน่วย: บาท)</t>
  </si>
  <si>
    <t>กำไรสำหรับงวด</t>
  </si>
  <si>
    <t>กำไรสะสม</t>
  </si>
  <si>
    <t>ลูกหนี้ธุรกิจหลักทรัพย์สุทธิ</t>
  </si>
  <si>
    <t>จัดสรรแล้ว -</t>
  </si>
  <si>
    <t>งบกำไรขาดทุนเบ็ดเสร็จ (ต่อ)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</si>
  <si>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</si>
  <si>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</si>
  <si>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</si>
  <si>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</si>
  <si>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เจ้าหนี้การค้าและเจ้าหนี้หมุนเวียนอื่น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</si>
  <si>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</si>
  <si>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</si>
  <si>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</si>
  <si>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</si>
  <si>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</si>
  <si>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</si>
  <si>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</si>
  <si>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</si>
  <si>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</si>
  <si>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>องค์ประกอบอื่นของส่วนของผู้ถือหุ้น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</si>
  <si>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</si>
  <si>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</si>
  <si>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</si>
  <si>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</si>
  <si>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>ขาดทุนจากการดำเนินงานก่อนการเปลี่ยนแปลง</t>
  </si>
  <si>
    <t>ประมาณการหนี้สินไม่หมุนเวียนสำหรับผลประโยชน์พนักงาน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</si>
  <si>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</si>
  <si>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</si>
  <si>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</si>
  <si>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</si>
  <si>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หนี้สินตามสัญญาเช่า - สุทธิจากส่วนที่ถึงกำหนดชำระภายในหนึ่งปี</t>
  </si>
  <si>
    <t>สินทรัพย์ดิจิทัล</t>
  </si>
  <si>
    <t xml:space="preserve">   ทุนจดทะเบียน</t>
  </si>
  <si>
    <t xml:space="preserve">   ทุนที่ออกและชำระแล้ว</t>
  </si>
  <si>
    <t>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</si>
  <si>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</si>
  <si>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</si>
  <si>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 xml:space="preserve">      ของสินทรัพย์ทางการเงินที่ยังไม่เกิดขึ้นจริง</t>
  </si>
  <si>
    <t xml:space="preserve">      ของสินทรัพย์ดิจิทัลที่ยังไม่เกิดขึ้นจริง</t>
  </si>
  <si>
    <t xml:space="preserve">   กำไรจากการตัดจำหน่ายสินทรัพย์สิทธิการใช้</t>
  </si>
  <si>
    <t xml:space="preserve">   สินทรัพย์ดิจิทัล</t>
  </si>
  <si>
    <t>เงินสดและรายการเทียบเท่าเงินสดต้นงวด</t>
  </si>
  <si>
    <t>เงินสดจ่ายเพื่อซื้อเงินลงทุนตามวิธีมูลค่ายุติธรรม</t>
  </si>
  <si>
    <t xml:space="preserve">   ผ่านกำไรหรือขาดทุนเบ็ดเสร็จอื่น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</si>
  <si>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</si>
  <si>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</si>
  <si>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</si>
  <si>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</si>
  <si>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เงินสดรับจากการเพิ่มทุนหุ้นสามัญ</t>
  </si>
  <si>
    <t>โอนเปลี่ยนประเภทสินทรัพย์ไม่มีตัวตน</t>
  </si>
  <si>
    <t>สินทรัพย์เพิ่มขึ้นจากการทำสัญญาเช่า</t>
  </si>
  <si>
    <t>เงินสดรับจากดอกเบี้ยและเงินปันผลของเงินลงทุน</t>
  </si>
  <si>
    <t xml:space="preserve">   ในหลักทรัพย์</t>
  </si>
  <si>
    <t xml:space="preserve">         มูลค่าหุ้นละ 0.50 บาท)</t>
  </si>
  <si>
    <t>รายได้</t>
  </si>
  <si>
    <t>กรรมการ</t>
  </si>
  <si>
    <t>เงินฝากธนาคารที่มีภาระค้ำประกัน</t>
  </si>
  <si>
    <t xml:space="preserve">   ภาษีเงินได้รับคืน</t>
  </si>
  <si>
    <t xml:space="preserve">   สินทรัพย์ไม่หมุนเวียนอื่น </t>
  </si>
  <si>
    <t>(นายพินิจ พัวพันธ์)</t>
  </si>
  <si>
    <t>(นางสาววรางคณา อัครสถาพร)</t>
  </si>
  <si>
    <t>ยอดคงเหลือ ณ วันที่ 1 มกราคม 2566</t>
  </si>
  <si>
    <t xml:space="preserve">   จัดสรรแล้ว </t>
  </si>
  <si>
    <t xml:space="preserve">      ทุนสำรองตามกฎหมาย</t>
  </si>
  <si>
    <t xml:space="preserve">   เงินฝากธนาคารที่มีภาระค้ำประกัน</t>
  </si>
  <si>
    <t>เพิ่มทุนหุ้นสามัญ (หมายเหตุ 10)</t>
  </si>
  <si>
    <t xml:space="preserve">   สินทรัพย์ที่ถือไว้เพื่อขาย</t>
  </si>
  <si>
    <t>เงินสดจ่ายเพื่อเงินลงทุนในบริษัทย่อย</t>
  </si>
  <si>
    <t xml:space="preserve">   ที่วัดมูลค่าด้วยมูลค่ายุติธรรมผ่านกำไรขาดทุนเบ็ดเสร็จอื่น</t>
  </si>
  <si>
    <t>เปลี่ยนแปลงมูลค่าของ</t>
  </si>
  <si>
    <t>ตราสารหนี้ที่วัดมูลค่า</t>
  </si>
  <si>
    <t>ด้วยมูลค่ายุติธรรมผ่าน</t>
  </si>
  <si>
    <t>ยุติธรรมผ่าน</t>
  </si>
  <si>
    <t>ในตราสารทุนที่กำหนด</t>
  </si>
  <si>
    <t>ให้วัดมูลค่าด้วยมูลค่า</t>
  </si>
  <si>
    <t xml:space="preserve">   ขาดทุนจากการเปลี่ยนแปลงในมูลค่ายุติธรรม</t>
  </si>
  <si>
    <t>(ขาดทุนสะสม)</t>
  </si>
  <si>
    <t>ยอดคงเหลือ ณ วันที่ 1 มกราคม 2567</t>
  </si>
  <si>
    <t>31 ธันวาคม 2566</t>
  </si>
  <si>
    <t>ภาษีเงินได้นิติบุคคลค้างจ่าย</t>
  </si>
  <si>
    <t xml:space="preserve">      (31 ธันวาคม 2566: หุ้นสามัญ 9,516,093,337 หุ้น </t>
  </si>
  <si>
    <t xml:space="preserve">      หุ้นสามัญ 10,747,074,720 หุ้น มูลค่าหุ้นละ 0.50 บาท 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</si>
  <si>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</si>
  <si>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</si>
  <si>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</si>
  <si>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</si>
  <si>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กำไร (ขาดทุน) จากการ</t>
  </si>
  <si>
    <t>ภาษีเงินได้ - รายได้ (ค่าใช้จ่าย)</t>
  </si>
  <si>
    <t xml:space="preserve">ส่วนแบ่งกำไร (ขาดทุน) </t>
  </si>
  <si>
    <t>กำไร (ขาดทุน) จากเงินลงทุน</t>
  </si>
  <si>
    <t>กำไร (ขาดทุน) จากการดำเนินงาน</t>
  </si>
  <si>
    <t xml:space="preserve">   กำไรจากอัตราแลกเปลี่ยน</t>
  </si>
  <si>
    <t>ณ วันที่ 30 มิถุนายน 2567</t>
  </si>
  <si>
    <t>30 มิถุนายน 2567</t>
  </si>
  <si>
    <t>ขาดทุนจากการด้อยค่าของเงินลงทุนในบริษัทย่อย</t>
  </si>
  <si>
    <t>ส่วนแบ่งกำไรจากเงินลงทุนในบริษัทร่วม</t>
  </si>
  <si>
    <t>กำไรจากเงินลงทุนในตราสารทุนที่กำหนดให้</t>
  </si>
  <si>
    <t xml:space="preserve">ส่วนแบ่งกำไร (ขาดทุน) เบ็ดเสร็จอื่นจากเงินลงทุนในบริษัทร่วม </t>
  </si>
  <si>
    <t xml:space="preserve">ส่วนแบ่งขาดทุนเบ็ดเสร็จอื่นจากเงินลงทุนในบริษัทร่วม </t>
  </si>
  <si>
    <t>ส่วนแบ่งกำไร (ขาดทุน) เบ็ดเสร็จอื่นจากเงินลงทุนในบริษัทร่วม</t>
  </si>
  <si>
    <t xml:space="preserve">   ขาดทุน (กำไร) จากการเปลี่ยนแปลงในมูลค่ายุติธรรม</t>
  </si>
  <si>
    <t xml:space="preserve">   ส่วนแบ่งกำไรจากเงินลงทุนในบริษัทร่วม</t>
  </si>
  <si>
    <t xml:space="preserve">   ขาดทุนจากการด้อยค่าของเงินลงทุนในบริษัทย่อย   </t>
  </si>
  <si>
    <t xml:space="preserve">   เงินให้สินเชื่อแก่ลูกหนี้และดอกเบี้ยค้างรับสุทธิ</t>
  </si>
  <si>
    <t>เงินสดรับจากเงินลงทุนตามวิธีมูลค่ายุติธรรม</t>
  </si>
  <si>
    <t>เงินสดรับจากเงินปันผลในบริษัทร่วม</t>
  </si>
  <si>
    <t>เงินสดจ่ายหนี้สินสัญญาเช่า</t>
  </si>
  <si>
    <t>เงินสดสุทธิได้มาจากกิจกรรมจัดหาเงิน</t>
  </si>
  <si>
    <t>เงินสดและรายการเทียบเท่าเงินสดปลายงวด</t>
  </si>
  <si>
    <t>เจ้าหนี้ลดลงจากการจ่ายชำระเงินลงทุน</t>
  </si>
  <si>
    <t>เจ้าหนี้จากการซื้อลูกหนี้ของบริษัทย่อย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</si>
  <si>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</si>
  <si>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</si>
  <si>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</si>
  <si>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</si>
  <si>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</si>
  <si>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</si>
  <si>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</si>
  <si>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กำไร (ขาดทุน) จากการเปลี่ยนแปลงมูลค่าของตราสารหนี้</t>
  </si>
  <si>
    <t>ภาษีเงินได้เกี่ยวกับรายการที่จะถูกจัดประเภทรายการใหม่</t>
  </si>
  <si>
    <t xml:space="preserve">      หุ้นสามัญ 10,700,191,102 หุ้น มูลค่าหุ้นละ 0.50 บาท </t>
  </si>
  <si>
    <t>จ</t>
  </si>
  <si>
    <t xml:space="preserve">   เงินให้กู้ยืมระยะยาวแก่กิจการที่เกี่ยวข้องกัน</t>
  </si>
  <si>
    <t xml:space="preserve">   เงินให้กู้ยืมระยะสั้นแก่กิจการที่เกี่ยวข้องกัน</t>
  </si>
  <si>
    <t>เงินสดจ่ายเงินปันผล</t>
  </si>
  <si>
    <t xml:space="preserve">กำไรต่อหุ้นขั้นพื้นฐาน </t>
  </si>
  <si>
    <t>กำไรต่อหุ้นปรับลด</t>
  </si>
  <si>
    <t>กำไรก่อนภาษีเงินได้</t>
  </si>
  <si>
    <t>ผลขาดทุนด้านเครดิตที่คาดว่าจะเกิดขึ้น</t>
  </si>
  <si>
    <t>กำไรจากการดำเนินงาน</t>
  </si>
  <si>
    <t>ส่วนแบ่งกำไร (ขาดทุน) จากเงินลงทุนในบริษัทร่วม</t>
  </si>
  <si>
    <t>กำไร (ขาดทุน) จาก</t>
  </si>
  <si>
    <t>เงินลงทุนในตราสารทุน</t>
  </si>
  <si>
    <t>ที่กำหนดให้วัดมูลค่า</t>
  </si>
  <si>
    <t>เงินให้กู้ยืม - ส่วนที่ถึงกำหนดชำระภายในหนึ่งปี</t>
  </si>
  <si>
    <t>เงินให้กู้ยืม - สุทธิจากส่วนที่ถึงกำหนดชำระภายในหนึ่งปี</t>
  </si>
  <si>
    <t>ค่าใช้จ่ายภาษีเงินได้</t>
  </si>
  <si>
    <t>รายการที่จะถูกบันทึกในส่วนของกำไรหรือขาดทุนในภายหลัง: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</si>
  <si>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รายการที่จะไม่ถูกบันทึกในส่วนของกำไรหรือขาดทุนในภายหลัง:</t>
  </si>
  <si>
    <t>กำไรขาดทุนเบ็ดเสร็จอื่นรวม - สุทธิจากภาษี</t>
  </si>
  <si>
    <t>กำไรขาดทุนเบ็ดเสร็จรวมสำหรับงวด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</si>
  <si>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</si>
  <si>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</si>
  <si>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กำไรขาดทุนเบ็ดเสร็จอื่นสำหรับงวด</t>
  </si>
  <si>
    <t>กำไรหรือขาดทุน</t>
  </si>
  <si>
    <t xml:space="preserve">เพิ่มทุนหุ้นสามัญ </t>
  </si>
  <si>
    <t>กำไรจากการดำเนินงานก่อนภาษีเงินได้</t>
  </si>
  <si>
    <t xml:space="preserve">   ผลขาดทุนด้านเครดิตที่คาดว่าจะเกิดขึ้น </t>
  </si>
  <si>
    <t xml:space="preserve">   กำไรจากการขายและตัดจำหน่ายอุปกรณ์</t>
  </si>
  <si>
    <t xml:space="preserve">   เงินให้กู้ยืม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</si>
  <si>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</si>
  <si>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</si>
  <si>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</si>
  <si>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เงินสดและรายการเทียบเท่าเงินสดลดลงสุทธิ</t>
  </si>
  <si>
    <t>เจ้าหนี้จากการซื้อสินทรัพย์ไม่มีตัวตน</t>
  </si>
  <si>
    <t>รับโอนสินทรัพย์ที่ถือไว้เพื่อขายเพื่อชำระหนี้เงินให้กู้ยืม</t>
  </si>
  <si>
    <t>เงินสดจ่ายเพื่อซื้อสินทรัพย์ทางการเงินหมุนเวียนอื่น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</si>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</sst>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-* #,##0_-;\-* #,##0_-;_-* &quot;-&quot;??_-;_-@_-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฿&quot;#,##0_);\(\t&quot;฿&quot;#,##0\)"/>
    <numFmt numFmtId="177" formatCode="\t&quot;฿&quot;#,##0.00_);[Red]\(\t&quot;฿&quot;#,##0.00\)"/>
    <numFmt numFmtId="178" formatCode="dd/mm/yyyy;@"/>
    <numFmt numFmtId="179" formatCode="#,##0\ \ ;[Red]\(#,##0\)\ \ "/>
    <numFmt numFmtId="180" formatCode="_(* #,##0.00000_);_(* \(#,##0.00000\);_(* &quot;-&quot;_);_(@_)"/>
  </numFmts>
  <fonts count="91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0070C0"/>
      <name val="Angsana New"/>
      <family val="1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charset val="222"/>
    </font>
    <font>
      <sz val="10"/>
      <color rgb="FF000000"/>
      <name val="Times New Roman"/>
      <family val="1"/>
    </font>
  </fonts>
  <fills count="6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</borders>
  <cellStyleXfs count="139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21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7" fillId="24" borderId="1" applyNumberFormat="0" applyAlignment="0" applyProtection="0"/>
    <xf numFmtId="0" fontId="27" fillId="25" borderId="1" applyNumberFormat="0" applyAlignment="0" applyProtection="0"/>
    <xf numFmtId="0" fontId="18" fillId="26" borderId="2" applyNumberFormat="0" applyAlignment="0" applyProtection="0"/>
    <xf numFmtId="164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38" fontId="5" fillId="27" borderId="0" applyNumberFormat="0" applyBorder="0" applyAlignment="0" applyProtection="0"/>
    <xf numFmtId="0" fontId="29" fillId="0" borderId="4" applyNumberFormat="0" applyFill="0" applyAlignment="0" applyProtection="0"/>
    <xf numFmtId="0" fontId="36" fillId="0" borderId="3" applyNumberFormat="0" applyFill="0" applyAlignment="0" applyProtection="0"/>
    <xf numFmtId="0" fontId="30" fillId="0" borderId="6" applyNumberFormat="0" applyFill="0" applyAlignment="0" applyProtection="0"/>
    <xf numFmtId="0" fontId="37" fillId="0" borderId="5" applyNumberFormat="0" applyFill="0" applyAlignment="0" applyProtection="0"/>
    <xf numFmtId="0" fontId="31" fillId="0" borderId="8" applyNumberFormat="0" applyFill="0" applyAlignment="0" applyProtection="0"/>
    <xf numFmtId="0" fontId="38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5" fillId="28" borderId="9" applyNumberFormat="0" applyBorder="0" applyAlignment="0" applyProtection="0"/>
    <xf numFmtId="0" fontId="25" fillId="8" borderId="1" applyNumberFormat="0" applyAlignment="0" applyProtection="0"/>
    <xf numFmtId="0" fontId="25" fillId="11" borderId="1" applyNumberFormat="0" applyAlignment="0" applyProtection="0"/>
    <xf numFmtId="0" fontId="2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11" borderId="0" applyNumberFormat="0" applyBorder="0" applyAlignment="0" applyProtection="0"/>
    <xf numFmtId="0" fontId="22" fillId="11" borderId="0" applyNumberFormat="0" applyBorder="0" applyAlignment="0" applyProtection="0"/>
    <xf numFmtId="37" fontId="6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44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1" fillId="0" borderId="0"/>
    <xf numFmtId="0" fontId="45" fillId="0" borderId="0"/>
    <xf numFmtId="0" fontId="46" fillId="0" borderId="0"/>
    <xf numFmtId="0" fontId="2" fillId="0" borderId="0"/>
    <xf numFmtId="0" fontId="44" fillId="0" borderId="0"/>
    <xf numFmtId="0" fontId="44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6" borderId="12" applyNumberFormat="0" applyFont="0" applyAlignment="0" applyProtection="0"/>
    <xf numFmtId="0" fontId="12" fillId="6" borderId="12" applyNumberFormat="0" applyFont="0" applyAlignment="0" applyProtection="0"/>
    <xf numFmtId="0" fontId="26" fillId="25" borderId="13" applyNumberFormat="0" applyAlignment="0" applyProtection="0"/>
    <xf numFmtId="0" fontId="26" fillId="24" borderId="13" applyNumberFormat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ill="0" applyBorder="0" applyAlignment="0" applyProtection="0"/>
    <xf numFmtId="37" fontId="13" fillId="0" borderId="0"/>
    <xf numFmtId="1" fontId="3" fillId="0" borderId="14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3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/>
    <xf numFmtId="0" fontId="51" fillId="3" borderId="0" applyNumberFormat="0" applyBorder="0" applyAlignment="0" applyProtection="0"/>
    <xf numFmtId="0" fontId="51" fillId="5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1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4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5" borderId="0" applyNumberFormat="0" applyBorder="0" applyAlignment="0" applyProtection="0"/>
    <xf numFmtId="0" fontId="53" fillId="5" borderId="0" applyNumberFormat="0" applyBorder="0" applyAlignment="0" applyProtection="0"/>
    <xf numFmtId="0" fontId="54" fillId="25" borderId="1" applyNumberFormat="0" applyAlignment="0" applyProtection="0"/>
    <xf numFmtId="0" fontId="55" fillId="26" borderId="2" applyNumberFormat="0" applyAlignment="0" applyProtection="0"/>
    <xf numFmtId="43" fontId="4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59" fillId="0" borderId="4" applyNumberFormat="0" applyFill="0" applyAlignment="0" applyProtection="0"/>
    <xf numFmtId="0" fontId="60" fillId="0" borderId="6" applyNumberFormat="0" applyFill="0" applyAlignment="0" applyProtection="0"/>
    <xf numFmtId="0" fontId="61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2" fillId="8" borderId="1" applyNumberFormat="0" applyAlignment="0" applyProtection="0"/>
    <xf numFmtId="0" fontId="63" fillId="0" borderId="11" applyNumberFormat="0" applyFill="0" applyAlignment="0" applyProtection="0"/>
    <xf numFmtId="0" fontId="6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14" fillId="0" borderId="0"/>
    <xf numFmtId="0" fontId="41" fillId="0" borderId="0"/>
    <xf numFmtId="37" fontId="3" fillId="0" borderId="0"/>
    <xf numFmtId="0" fontId="1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44" fillId="6" borderId="12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5" fillId="25" borderId="13" applyNumberFormat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27" fillId="25" borderId="1" applyNumberFormat="0" applyAlignment="0" applyProtection="0"/>
    <xf numFmtId="0" fontId="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8" fillId="26" borderId="2" applyNumberFormat="0" applyAlignment="0" applyProtection="0"/>
    <xf numFmtId="0" fontId="32" fillId="0" borderId="11" applyNumberFormat="0" applyFill="0" applyAlignment="0" applyProtection="0"/>
    <xf numFmtId="0" fontId="20" fillId="7" borderId="0" applyNumberFormat="0" applyBorder="0" applyAlignment="0" applyProtection="0"/>
    <xf numFmtId="0" fontId="41" fillId="0" borderId="0"/>
    <xf numFmtId="0" fontId="25" fillId="8" borderId="1" applyNumberFormat="0" applyAlignment="0" applyProtection="0"/>
    <xf numFmtId="0" fontId="33" fillId="11" borderId="0" applyNumberFormat="0" applyBorder="0" applyAlignment="0" applyProtection="0"/>
    <xf numFmtId="0" fontId="23" fillId="0" borderId="16" applyNumberFormat="0" applyFill="0" applyAlignment="0" applyProtection="0"/>
    <xf numFmtId="0" fontId="16" fillId="5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26" fillId="25" borderId="13" applyNumberFormat="0" applyAlignment="0" applyProtection="0"/>
    <xf numFmtId="0" fontId="3" fillId="6" borderId="12" applyNumberFormat="0" applyFont="0" applyAlignment="0" applyProtection="0"/>
    <xf numFmtId="0" fontId="29" fillId="0" borderId="4" applyNumberFormat="0" applyFill="0" applyAlignment="0" applyProtection="0"/>
    <xf numFmtId="0" fontId="30" fillId="0" borderId="6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3" borderId="0" applyNumberFormat="0" applyBorder="0" applyAlignment="0" applyProtection="0"/>
    <xf numFmtId="0" fontId="69" fillId="57" borderId="0" applyNumberFormat="0" applyBorder="0" applyAlignment="0" applyProtection="0"/>
    <xf numFmtId="0" fontId="69" fillId="40" borderId="0" applyNumberFormat="0" applyBorder="0" applyAlignment="0" applyProtection="0"/>
    <xf numFmtId="0" fontId="69" fillId="44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9" fillId="54" borderId="0" applyNumberFormat="0" applyBorder="0" applyAlignment="0" applyProtection="0"/>
    <xf numFmtId="0" fontId="69" fillId="58" borderId="0" applyNumberFormat="0" applyBorder="0" applyAlignment="0" applyProtection="0"/>
    <xf numFmtId="0" fontId="70" fillId="41" borderId="0" applyNumberFormat="0" applyBorder="0" applyAlignment="0" applyProtection="0"/>
    <xf numFmtId="0" fontId="70" fillId="45" borderId="0" applyNumberFormat="0" applyBorder="0" applyAlignment="0" applyProtection="0"/>
    <xf numFmtId="0" fontId="70" fillId="49" borderId="0" applyNumberFormat="0" applyBorder="0" applyAlignment="0" applyProtection="0"/>
    <xf numFmtId="0" fontId="70" fillId="52" borderId="0" applyNumberFormat="0" applyBorder="0" applyAlignment="0" applyProtection="0"/>
    <xf numFmtId="0" fontId="70" fillId="55" borderId="0" applyNumberFormat="0" applyBorder="0" applyAlignment="0" applyProtection="0"/>
    <xf numFmtId="0" fontId="70" fillId="59" borderId="0" applyNumberFormat="0" applyBorder="0" applyAlignment="0" applyProtection="0"/>
    <xf numFmtId="0" fontId="70" fillId="38" borderId="0" applyNumberFormat="0" applyBorder="0" applyAlignment="0" applyProtection="0"/>
    <xf numFmtId="0" fontId="70" fillId="42" borderId="0" applyNumberFormat="0" applyBorder="0" applyAlignment="0" applyProtection="0"/>
    <xf numFmtId="0" fontId="70" fillId="46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56" borderId="0" applyNumberFormat="0" applyBorder="0" applyAlignment="0" applyProtection="0"/>
    <xf numFmtId="0" fontId="71" fillId="37" borderId="0" applyNumberFormat="0" applyBorder="0" applyAlignment="0" applyProtection="0"/>
    <xf numFmtId="0" fontId="72" fillId="31" borderId="28" applyNumberFormat="0" applyAlignment="0" applyProtection="0"/>
    <xf numFmtId="0" fontId="73" fillId="32" borderId="30" applyNumberFormat="0" applyAlignment="0" applyProtection="0"/>
    <xf numFmtId="0" fontId="74" fillId="0" borderId="0" applyNumberFormat="0" applyFill="0" applyBorder="0" applyAlignment="0" applyProtection="0"/>
    <xf numFmtId="0" fontId="75" fillId="36" borderId="0" applyNumberFormat="0" applyBorder="0" applyAlignment="0" applyProtection="0"/>
    <xf numFmtId="0" fontId="76" fillId="0" borderId="25" applyNumberFormat="0" applyFill="0" applyAlignment="0" applyProtection="0"/>
    <xf numFmtId="0" fontId="77" fillId="0" borderId="26" applyNumberFormat="0" applyFill="0" applyAlignment="0" applyProtection="0"/>
    <xf numFmtId="0" fontId="78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79" fillId="30" borderId="28" applyNumberFormat="0" applyAlignment="0" applyProtection="0"/>
    <xf numFmtId="0" fontId="80" fillId="0" borderId="32" applyNumberFormat="0" applyFill="0" applyAlignment="0" applyProtection="0"/>
    <xf numFmtId="0" fontId="81" fillId="29" borderId="0" applyNumberFormat="0" applyBorder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82" fillId="31" borderId="29" applyNumberFormat="0" applyAlignment="0" applyProtection="0"/>
    <xf numFmtId="0" fontId="8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7" borderId="0" applyNumberFormat="0" applyBorder="0" applyAlignment="0" applyProtection="0"/>
    <xf numFmtId="0" fontId="69" fillId="44" borderId="0" applyNumberFormat="0" applyBorder="0" applyAlignment="0" applyProtection="0"/>
    <xf numFmtId="0" fontId="69" fillId="43" borderId="0" applyNumberFormat="0" applyBorder="0" applyAlignment="0" applyProtection="0"/>
    <xf numFmtId="0" fontId="69" fillId="33" borderId="31" applyNumberFormat="0" applyFont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0" borderId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39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0" borderId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0" borderId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39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0" borderId="0"/>
    <xf numFmtId="0" fontId="69" fillId="0" borderId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3" borderId="0" applyNumberFormat="0" applyBorder="0" applyAlignment="0" applyProtection="0"/>
    <xf numFmtId="0" fontId="69" fillId="57" borderId="0" applyNumberFormat="0" applyBorder="0" applyAlignment="0" applyProtection="0"/>
    <xf numFmtId="0" fontId="69" fillId="40" borderId="0" applyNumberFormat="0" applyBorder="0" applyAlignment="0" applyProtection="0"/>
    <xf numFmtId="0" fontId="69" fillId="44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9" fillId="54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0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33" borderId="31" applyNumberFormat="0" applyFont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0" borderId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39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0" borderId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0" borderId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39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164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" fillId="0" borderId="0"/>
    <xf numFmtId="0" fontId="87" fillId="0" borderId="0"/>
    <xf numFmtId="0" fontId="79" fillId="30" borderId="28" applyNumberFormat="0" applyAlignment="0" applyProtection="0"/>
    <xf numFmtId="0" fontId="1" fillId="0" borderId="0"/>
    <xf numFmtId="0" fontId="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0"/>
    <xf numFmtId="43" fontId="89" fillId="0" borderId="0" applyFont="0" applyFill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3" borderId="0" applyNumberFormat="0" applyBorder="0" applyAlignment="0" applyProtection="0"/>
    <xf numFmtId="0" fontId="69" fillId="57" borderId="0" applyNumberFormat="0" applyBorder="0" applyAlignment="0" applyProtection="0"/>
    <xf numFmtId="0" fontId="69" fillId="40" borderId="0" applyNumberFormat="0" applyBorder="0" applyAlignment="0" applyProtection="0"/>
    <xf numFmtId="0" fontId="69" fillId="44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9" fillId="54" borderId="0" applyNumberFormat="0" applyBorder="0" applyAlignment="0" applyProtection="0"/>
    <xf numFmtId="0" fontId="69" fillId="58" borderId="0" applyNumberFormat="0" applyBorder="0" applyAlignment="0" applyProtection="0"/>
    <xf numFmtId="0" fontId="70" fillId="41" borderId="0" applyNumberFormat="0" applyBorder="0" applyAlignment="0" applyProtection="0"/>
    <xf numFmtId="0" fontId="70" fillId="45" borderId="0" applyNumberFormat="0" applyBorder="0" applyAlignment="0" applyProtection="0"/>
    <xf numFmtId="0" fontId="70" fillId="49" borderId="0" applyNumberFormat="0" applyBorder="0" applyAlignment="0" applyProtection="0"/>
    <xf numFmtId="0" fontId="70" fillId="52" borderId="0" applyNumberFormat="0" applyBorder="0" applyAlignment="0" applyProtection="0"/>
    <xf numFmtId="0" fontId="70" fillId="55" borderId="0" applyNumberFormat="0" applyBorder="0" applyAlignment="0" applyProtection="0"/>
    <xf numFmtId="0" fontId="70" fillId="59" borderId="0" applyNumberFormat="0" applyBorder="0" applyAlignment="0" applyProtection="0"/>
    <xf numFmtId="0" fontId="70" fillId="38" borderId="0" applyNumberFormat="0" applyBorder="0" applyAlignment="0" applyProtection="0"/>
    <xf numFmtId="0" fontId="70" fillId="42" borderId="0" applyNumberFormat="0" applyBorder="0" applyAlignment="0" applyProtection="0"/>
    <xf numFmtId="0" fontId="70" fillId="46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56" borderId="0" applyNumberFormat="0" applyBorder="0" applyAlignment="0" applyProtection="0"/>
    <xf numFmtId="0" fontId="71" fillId="37" borderId="0" applyNumberFormat="0" applyBorder="0" applyAlignment="0" applyProtection="0"/>
    <xf numFmtId="0" fontId="72" fillId="31" borderId="28" applyNumberFormat="0" applyAlignment="0" applyProtection="0"/>
    <xf numFmtId="0" fontId="73" fillId="32" borderId="30" applyNumberFormat="0" applyAlignment="0" applyProtection="0"/>
    <xf numFmtId="0" fontId="74" fillId="0" borderId="0" applyNumberFormat="0" applyFill="0" applyBorder="0" applyAlignment="0" applyProtection="0"/>
    <xf numFmtId="0" fontId="75" fillId="36" borderId="0" applyNumberFormat="0" applyBorder="0" applyAlignment="0" applyProtection="0"/>
    <xf numFmtId="0" fontId="76" fillId="0" borderId="25" applyNumberFormat="0" applyFill="0" applyAlignment="0" applyProtection="0"/>
    <xf numFmtId="0" fontId="77" fillId="0" borderId="26" applyNumberFormat="0" applyFill="0" applyAlignment="0" applyProtection="0"/>
    <xf numFmtId="0" fontId="78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79" fillId="30" borderId="28" applyNumberFormat="0" applyAlignment="0" applyProtection="0"/>
    <xf numFmtId="0" fontId="80" fillId="0" borderId="32" applyNumberFormat="0" applyFill="0" applyAlignment="0" applyProtection="0"/>
    <xf numFmtId="0" fontId="81" fillId="29" borderId="0" applyNumberFormat="0" applyBorder="0" applyAlignment="0" applyProtection="0"/>
    <xf numFmtId="0" fontId="82" fillId="31" borderId="29" applyNumberFormat="0" applyAlignment="0" applyProtection="0"/>
    <xf numFmtId="0" fontId="8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41" fillId="0" borderId="0"/>
    <xf numFmtId="0" fontId="3" fillId="0" borderId="0"/>
    <xf numFmtId="0" fontId="3" fillId="0" borderId="0"/>
    <xf numFmtId="164" fontId="69" fillId="0" borderId="0" applyFont="0" applyFill="0" applyBorder="0" applyAlignment="0" applyProtection="0"/>
    <xf numFmtId="0" fontId="1" fillId="0" borderId="0"/>
    <xf numFmtId="0" fontId="90" fillId="0" borderId="0"/>
  </cellStyleXfs>
  <cellXfs count="113">
    <xf numFmtId="0" fontId="0" fillId="0" borderId="0" xfId="0"/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58" applyNumberFormat="1" applyFont="1" applyFill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41" fontId="8" fillId="0" borderId="20" xfId="0" applyNumberFormat="1" applyFont="1" applyBorder="1" applyAlignment="1">
      <alignment horizontal="right" vertical="center"/>
    </xf>
    <xf numFmtId="41" fontId="8" fillId="0" borderId="0" xfId="219" applyNumberFormat="1" applyFont="1" applyAlignment="1">
      <alignment horizontal="center" vertical="center"/>
    </xf>
    <xf numFmtId="41" fontId="8" fillId="0" borderId="21" xfId="0" applyNumberFormat="1" applyFont="1" applyBorder="1" applyAlignment="1">
      <alignment horizontal="center" vertical="center"/>
    </xf>
    <xf numFmtId="41" fontId="8" fillId="0" borderId="21" xfId="219" applyNumberFormat="1" applyFont="1" applyBorder="1" applyAlignment="1">
      <alignment horizontal="center" vertical="center"/>
    </xf>
    <xf numFmtId="41" fontId="8" fillId="0" borderId="22" xfId="0" applyNumberFormat="1" applyFont="1" applyBorder="1" applyAlignment="1">
      <alignment horizontal="center" vertical="center"/>
    </xf>
    <xf numFmtId="41" fontId="8" fillId="0" borderId="22" xfId="219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71" fontId="8" fillId="0" borderId="0" xfId="218" applyNumberFormat="1" applyFont="1" applyAlignment="1">
      <alignment horizontal="center" vertical="center"/>
    </xf>
    <xf numFmtId="0" fontId="8" fillId="0" borderId="0" xfId="218" applyFont="1" applyAlignment="1">
      <alignment horizontal="center" vertical="center"/>
    </xf>
    <xf numFmtId="171" fontId="8" fillId="0" borderId="0" xfId="218" applyNumberFormat="1" applyFont="1" applyAlignment="1">
      <alignment vertical="center"/>
    </xf>
    <xf numFmtId="171" fontId="8" fillId="0" borderId="17" xfId="218" applyNumberFormat="1" applyFont="1" applyBorder="1" applyAlignment="1">
      <alignment horizontal="center" vertical="center"/>
    </xf>
    <xf numFmtId="0" fontId="8" fillId="0" borderId="17" xfId="218" applyFont="1" applyBorder="1" applyAlignment="1">
      <alignment horizontal="center" vertical="center"/>
    </xf>
    <xf numFmtId="0" fontId="9" fillId="0" borderId="0" xfId="218" applyFont="1" applyAlignment="1">
      <alignment horizontal="left" vertical="center"/>
    </xf>
    <xf numFmtId="0" fontId="8" fillId="0" borderId="0" xfId="196" applyFont="1" applyAlignment="1">
      <alignment horizontal="left" vertical="top"/>
    </xf>
    <xf numFmtId="0" fontId="8" fillId="0" borderId="0" xfId="218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8" fillId="0" borderId="18" xfId="142" applyNumberFormat="1" applyFont="1" applyBorder="1" applyAlignment="1">
      <alignment horizontal="center" vertical="center"/>
    </xf>
    <xf numFmtId="41" fontId="8" fillId="0" borderId="20" xfId="0" applyNumberFormat="1" applyFont="1" applyBorder="1" applyAlignment="1">
      <alignment horizontal="center" vertical="center"/>
    </xf>
    <xf numFmtId="0" fontId="8" fillId="0" borderId="0" xfId="0" applyFont="1"/>
    <xf numFmtId="167" fontId="47" fillId="0" borderId="0" xfId="0" applyNumberFormat="1" applyFont="1" applyAlignment="1">
      <alignment vertical="center"/>
    </xf>
    <xf numFmtId="0" fontId="49" fillId="0" borderId="0" xfId="0" applyFont="1"/>
    <xf numFmtId="167" fontId="9" fillId="0" borderId="0" xfId="0" applyNumberFormat="1" applyFont="1" applyAlignment="1">
      <alignment vertical="center"/>
    </xf>
    <xf numFmtId="0" fontId="8" fillId="0" borderId="0" xfId="218" applyFont="1" applyAlignment="1">
      <alignment vertical="center"/>
    </xf>
    <xf numFmtId="171" fontId="8" fillId="0" borderId="0" xfId="218" applyNumberFormat="1" applyFont="1" applyAlignment="1">
      <alignment horizontal="right" vertical="center" wrapText="1"/>
    </xf>
    <xf numFmtId="0" fontId="8" fillId="0" borderId="0" xfId="200" applyFont="1" applyAlignment="1">
      <alignment vertical="center"/>
    </xf>
    <xf numFmtId="41" fontId="8" fillId="0" borderId="0" xfId="142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0" fontId="9" fillId="0" borderId="0" xfId="218" applyFont="1" applyAlignment="1">
      <alignment vertical="center"/>
    </xf>
    <xf numFmtId="0" fontId="9" fillId="0" borderId="0" xfId="0" applyFont="1"/>
    <xf numFmtId="3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17" xfId="0" applyNumberFormat="1" applyFont="1" applyBorder="1" applyAlignment="1">
      <alignment horizontal="right" vertical="center"/>
    </xf>
    <xf numFmtId="41" fontId="8" fillId="0" borderId="19" xfId="0" applyNumberFormat="1" applyFont="1" applyBorder="1" applyAlignment="1">
      <alignment horizontal="right" vertical="center"/>
    </xf>
    <xf numFmtId="41" fontId="8" fillId="0" borderId="0" xfId="53" applyNumberFormat="1" applyFont="1" applyFill="1" applyAlignment="1">
      <alignment vertical="center"/>
    </xf>
    <xf numFmtId="164" fontId="47" fillId="0" borderId="0" xfId="53" applyFont="1" applyFill="1" applyAlignment="1">
      <alignment vertical="center"/>
    </xf>
    <xf numFmtId="164" fontId="11" fillId="0" borderId="0" xfId="53" applyFont="1" applyFill="1" applyBorder="1" applyAlignment="1">
      <alignment vertical="center"/>
    </xf>
    <xf numFmtId="38" fontId="8" fillId="0" borderId="0" xfId="0" applyNumberFormat="1" applyFont="1" applyAlignment="1">
      <alignment horizontal="right" vertical="center"/>
    </xf>
    <xf numFmtId="41" fontId="48" fillId="0" borderId="0" xfId="53" applyNumberFormat="1" applyFont="1" applyAlignment="1">
      <alignment vertical="center"/>
    </xf>
    <xf numFmtId="0" fontId="8" fillId="0" borderId="0" xfId="142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142" applyFont="1" applyAlignment="1">
      <alignment vertical="center"/>
    </xf>
    <xf numFmtId="0" fontId="9" fillId="0" borderId="0" xfId="142" applyFont="1" applyAlignment="1">
      <alignment vertical="center"/>
    </xf>
    <xf numFmtId="172" fontId="8" fillId="0" borderId="0" xfId="53" applyNumberFormat="1" applyFont="1" applyFill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top"/>
    </xf>
    <xf numFmtId="41" fontId="8" fillId="0" borderId="1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168" fontId="8" fillId="0" borderId="0" xfId="0" applyNumberFormat="1" applyFont="1" applyAlignment="1">
      <alignment horizontal="center" vertical="center"/>
    </xf>
    <xf numFmtId="0" fontId="9" fillId="0" borderId="0" xfId="142" applyFont="1" applyAlignment="1">
      <alignment horizontal="center" vertical="center"/>
    </xf>
    <xf numFmtId="0" fontId="9" fillId="0" borderId="0" xfId="142" applyFont="1" applyAlignment="1">
      <alignment horizontal="left" vertical="center"/>
    </xf>
    <xf numFmtId="164" fontId="48" fillId="0" borderId="0" xfId="53" applyFont="1" applyAlignment="1">
      <alignment vertical="center"/>
    </xf>
    <xf numFmtId="164" fontId="88" fillId="0" borderId="0" xfId="55" applyFont="1" applyFill="1"/>
    <xf numFmtId="38" fontId="8" fillId="0" borderId="17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horizontal="center" vertical="center"/>
    </xf>
    <xf numFmtId="41" fontId="8" fillId="0" borderId="18" xfId="0" applyNumberFormat="1" applyFont="1" applyBorder="1" applyAlignment="1">
      <alignment horizontal="right" vertical="center"/>
    </xf>
    <xf numFmtId="41" fontId="8" fillId="0" borderId="18" xfId="0" applyNumberFormat="1" applyFont="1" applyBorder="1" applyAlignment="1">
      <alignment horizontal="center" vertical="center"/>
    </xf>
    <xf numFmtId="41" fontId="8" fillId="0" borderId="19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41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40" fontId="8" fillId="0" borderId="0" xfId="0" applyNumberFormat="1" applyFont="1" applyAlignment="1">
      <alignment horizontal="center" vertical="center"/>
    </xf>
    <xf numFmtId="3" fontId="44" fillId="0" borderId="0" xfId="0" applyNumberFormat="1" applyFont="1" applyAlignment="1">
      <alignment horizontal="justify" vertical="center" wrapText="1"/>
    </xf>
    <xf numFmtId="40" fontId="8" fillId="0" borderId="0" xfId="0" applyNumberFormat="1" applyFont="1" applyAlignment="1">
      <alignment vertical="center"/>
    </xf>
    <xf numFmtId="38" fontId="47" fillId="0" borderId="0" xfId="0" applyNumberFormat="1" applyFont="1" applyAlignment="1">
      <alignment vertical="center"/>
    </xf>
    <xf numFmtId="37" fontId="47" fillId="0" borderId="0" xfId="0" applyNumberFormat="1" applyFont="1" applyAlignment="1">
      <alignment vertical="center"/>
    </xf>
    <xf numFmtId="49" fontId="8" fillId="0" borderId="23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38" fontId="8" fillId="0" borderId="0" xfId="142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7" fontId="8" fillId="0" borderId="0" xfId="53" applyNumberFormat="1" applyFont="1" applyFill="1" applyBorder="1" applyAlignment="1">
      <alignment vertical="center"/>
    </xf>
    <xf numFmtId="167" fontId="8" fillId="0" borderId="0" xfId="53" applyNumberFormat="1" applyFont="1" applyFill="1" applyBorder="1" applyAlignment="1">
      <alignment horizontal="center" vertical="center"/>
    </xf>
    <xf numFmtId="0" fontId="9" fillId="0" borderId="0" xfId="139" applyFont="1" applyAlignment="1">
      <alignment vertical="center"/>
    </xf>
    <xf numFmtId="41" fontId="8" fillId="0" borderId="0" xfId="219" applyNumberFormat="1" applyFont="1" applyAlignment="1">
      <alignment vertical="center"/>
    </xf>
    <xf numFmtId="167" fontId="86" fillId="0" borderId="0" xfId="0" applyNumberFormat="1" applyFont="1" applyAlignment="1">
      <alignment vertical="center"/>
    </xf>
    <xf numFmtId="41" fontId="8" fillId="0" borderId="17" xfId="219" applyNumberFormat="1" applyFont="1" applyBorder="1" applyAlignment="1">
      <alignment vertical="center"/>
    </xf>
    <xf numFmtId="41" fontId="8" fillId="0" borderId="17" xfId="219" applyNumberFormat="1" applyFont="1" applyBorder="1" applyAlignment="1">
      <alignment horizontal="center" vertical="center"/>
    </xf>
    <xf numFmtId="167" fontId="9" fillId="0" borderId="0" xfId="53" applyNumberFormat="1" applyFont="1" applyFill="1" applyBorder="1" applyAlignment="1">
      <alignment vertical="center"/>
    </xf>
    <xf numFmtId="0" fontId="8" fillId="0" borderId="0" xfId="139" applyFont="1" applyAlignment="1">
      <alignment vertical="center"/>
    </xf>
    <xf numFmtId="41" fontId="8" fillId="0" borderId="19" xfId="219" applyNumberFormat="1" applyFont="1" applyBorder="1" applyAlignment="1">
      <alignment horizontal="center" vertical="center"/>
    </xf>
    <xf numFmtId="0" fontId="9" fillId="0" borderId="0" xfId="139" applyFont="1" applyAlignment="1">
      <alignment horizontal="left" vertical="center" wrapText="1"/>
    </xf>
    <xf numFmtId="41" fontId="8" fillId="0" borderId="34" xfId="0" applyNumberFormat="1" applyFont="1" applyBorder="1" applyAlignment="1">
      <alignment vertical="center"/>
    </xf>
    <xf numFmtId="180" fontId="8" fillId="0" borderId="0" xfId="219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8" fontId="8" fillId="0" borderId="17" xfId="0" applyNumberFormat="1" applyFont="1" applyBorder="1" applyAlignment="1">
      <alignment horizontal="center" vertical="center"/>
    </xf>
    <xf numFmtId="167" fontId="8" fillId="0" borderId="17" xfId="0" applyNumberFormat="1" applyFont="1" applyBorder="1" applyAlignment="1">
      <alignment horizontal="center" vertical="center"/>
    </xf>
    <xf numFmtId="171" fontId="8" fillId="0" borderId="0" xfId="218" applyNumberFormat="1" applyFont="1" applyAlignment="1">
      <alignment horizontal="center" vertical="center"/>
    </xf>
    <xf numFmtId="171" fontId="8" fillId="0" borderId="17" xfId="218" applyNumberFormat="1" applyFont="1" applyBorder="1" applyAlignment="1">
      <alignment horizontal="center" vertical="center"/>
    </xf>
    <xf numFmtId="171" fontId="8" fillId="0" borderId="18" xfId="218" applyNumberFormat="1" applyFont="1" applyBorder="1" applyAlignment="1">
      <alignment horizontal="center" vertical="center"/>
    </xf>
  </cellXfs>
  <cellStyles count="1390">
    <cellStyle name="20% - Accent1" xfId="1" builtinId="30" customBuiltin="1"/>
    <cellStyle name="20% - Accent1 10" xfId="780" xr:uid="{E2DED3BB-5297-49F5-B41F-F5113A084226}"/>
    <cellStyle name="20% - Accent1 10 2" xfId="1227" xr:uid="{2A7E4398-A144-42E7-AF04-4710C30DA1F5}"/>
    <cellStyle name="20% - Accent1 11" xfId="826" xr:uid="{78938677-9DC4-482E-BE53-77135D0FE1B9}"/>
    <cellStyle name="20% - Accent1 11 2" xfId="1269" xr:uid="{5E70035F-999F-4C9A-B6E7-5EB5C1BF19E0}"/>
    <cellStyle name="20% - Accent1 12" xfId="829" xr:uid="{CF374378-AA30-43FF-BBF9-866CED6D711C}"/>
    <cellStyle name="20% - Accent1 12 2" xfId="1272" xr:uid="{450EB153-65E3-4EBB-9026-D7B7991ABEDE}"/>
    <cellStyle name="20% - Accent1 13" xfId="828" xr:uid="{CD1E3CE3-D2D8-47D5-83B5-DA7842D98024}"/>
    <cellStyle name="20% - Accent1 13 2" xfId="1271" xr:uid="{1F4D2BED-90FB-4FDB-9E1F-939954779FD3}"/>
    <cellStyle name="20% - Accent1 14" xfId="832" xr:uid="{2FBCB31F-2DBC-400D-B91C-09E31B73036A}"/>
    <cellStyle name="20% - Accent1 14 2" xfId="1275" xr:uid="{66060C5E-94D7-4742-815E-B72ECF75DBA1}"/>
    <cellStyle name="20% - Accent1 15" xfId="875" xr:uid="{BEB2C98E-233A-4283-9FF8-215FC2D7F8EE}"/>
    <cellStyle name="20% - Accent1 16" xfId="1336" xr:uid="{0390A758-FA96-4E16-A92D-6B31AAF43244}"/>
    <cellStyle name="20% - Accent1 2" xfId="2" xr:uid="{00000000-0005-0000-0000-000001000000}"/>
    <cellStyle name="20% - Accent1 2 2" xfId="1140" xr:uid="{138B037D-9A82-4DC5-A36C-69D9C98E5602}"/>
    <cellStyle name="20% - Accent1 2 3" xfId="705" xr:uid="{E60C706F-093D-492D-9093-D70657640FA1}"/>
    <cellStyle name="20% - Accent1 2 4" xfId="245" xr:uid="{215148DD-DA41-40EA-A064-F9F0460E7B46}"/>
    <cellStyle name="20% - Accent1 3" xfId="397" xr:uid="{1AADDB47-A83C-4BD2-BBA9-E7FA29146F98}"/>
    <cellStyle name="20% - Accent1 3 2" xfId="1162" xr:uid="{2842C391-DDB7-4E12-A377-F6E6111983DD}"/>
    <cellStyle name="20% - Accent1 4" xfId="728" xr:uid="{008B5FB8-6BCE-4D6A-8594-0028A5D6ABCB}"/>
    <cellStyle name="20% - Accent1 4 2" xfId="1165" xr:uid="{2E0C0118-37CD-42C0-A108-91BA293EDBA0}"/>
    <cellStyle name="20% - Accent1 5" xfId="727" xr:uid="{70B816B0-1DA5-4654-B4D6-4EF4A2867271}"/>
    <cellStyle name="20% - Accent1 5 2" xfId="1164" xr:uid="{21B175B9-33FB-4312-8177-1534654DB99F}"/>
    <cellStyle name="20% - Accent1 6" xfId="750" xr:uid="{A47B2F70-9625-4ABC-B83B-41298C2A1876}"/>
    <cellStyle name="20% - Accent1 6 2" xfId="1197" xr:uid="{325CA04B-6F44-4135-A72F-E4E6DB127191}"/>
    <cellStyle name="20% - Accent1 7" xfId="760" xr:uid="{C754F5A8-096F-4BD0-89DF-4595967172C3}"/>
    <cellStyle name="20% - Accent1 7 2" xfId="1207" xr:uid="{2DAACD99-9426-4C57-B16D-7EFA9366D936}"/>
    <cellStyle name="20% - Accent1 8" xfId="764" xr:uid="{EA9D2FBB-D19B-42F2-AC02-C8B3F0C2FA56}"/>
    <cellStyle name="20% - Accent1 8 2" xfId="1211" xr:uid="{76D35CC7-0C70-4F7A-8651-D79AB42BFD5D}"/>
    <cellStyle name="20% - Accent1 9" xfId="739" xr:uid="{7967160F-5E0D-43AD-B221-8A6B2C1072F0}"/>
    <cellStyle name="20% - Accent1 9 2" xfId="1186" xr:uid="{18C198A2-9FE8-400A-B294-372E5025A492}"/>
    <cellStyle name="20% - Accent2" xfId="3" builtinId="34" customBuiltin="1"/>
    <cellStyle name="20% - Accent2 10" xfId="807" xr:uid="{2928D171-D29C-4C21-96EF-9AC3B8677E88}"/>
    <cellStyle name="20% - Accent2 10 2" xfId="1254" xr:uid="{127A114F-238F-4AF5-9AA5-8FAD1BCD05F6}"/>
    <cellStyle name="20% - Accent2 11" xfId="830" xr:uid="{9EAF2F98-22AB-439D-B96B-F1185CAA752D}"/>
    <cellStyle name="20% - Accent2 11 2" xfId="1273" xr:uid="{B1F3383F-44B5-45B6-9017-8EF4544E4AC3}"/>
    <cellStyle name="20% - Accent2 12" xfId="839" xr:uid="{1587482C-70B3-45EE-9F68-1075D0F45D24}"/>
    <cellStyle name="20% - Accent2 12 2" xfId="1282" xr:uid="{B357665B-00E4-4934-ACA4-0A18314D109F}"/>
    <cellStyle name="20% - Accent2 13" xfId="854" xr:uid="{ED04CA64-94B0-4807-94FB-658D86006433}"/>
    <cellStyle name="20% - Accent2 13 2" xfId="1297" xr:uid="{1BC1AF1D-EF07-4C42-B6DB-3213D1DE3740}"/>
    <cellStyle name="20% - Accent2 14" xfId="864" xr:uid="{A756F9AE-3A24-4434-A70B-9637F583657F}"/>
    <cellStyle name="20% - Accent2 14 2" xfId="1307" xr:uid="{6093BE1A-536D-4C93-85F3-72149BD0BD8F}"/>
    <cellStyle name="20% - Accent2 15" xfId="876" xr:uid="{F8372E15-F057-46C4-B2CF-CE90DD27CA90}"/>
    <cellStyle name="20% - Accent2 16" xfId="1337" xr:uid="{F6F6A428-E630-45BE-B265-34F8C40667A7}"/>
    <cellStyle name="20% - Accent2 2" xfId="4" xr:uid="{00000000-0005-0000-0000-000003000000}"/>
    <cellStyle name="20% - Accent2 2 2" xfId="1142" xr:uid="{09A56E26-71BA-4259-973E-447C495998D4}"/>
    <cellStyle name="20% - Accent2 2 3" xfId="707" xr:uid="{610F4AC8-3A43-4CEE-89AA-7BCA45E9B0A6}"/>
    <cellStyle name="20% - Accent2 2 4" xfId="246" xr:uid="{B558047F-4AA5-44DB-B0B6-927DE6F30611}"/>
    <cellStyle name="20% - Accent2 3" xfId="398" xr:uid="{2A5B3F29-EB31-4393-8B43-760BA14A51E6}"/>
    <cellStyle name="20% - Accent2 3 2" xfId="1166" xr:uid="{9780A0C7-DE60-4715-9DBF-E1B318AC2DB8}"/>
    <cellStyle name="20% - Accent2 4" xfId="732" xr:uid="{A9977852-B136-406A-82AC-83A717B74E29}"/>
    <cellStyle name="20% - Accent2 4 2" xfId="1175" xr:uid="{9EE1BB65-3ADA-4027-AF49-96071681C416}"/>
    <cellStyle name="20% - Accent2 5" xfId="747" xr:uid="{4CCD5A70-698E-4B92-9BC9-6962CF21F0E3}"/>
    <cellStyle name="20% - Accent2 5 2" xfId="1194" xr:uid="{FBD2AF5D-699B-4310-AD5A-454D72E451A4}"/>
    <cellStyle name="20% - Accent2 6" xfId="756" xr:uid="{3652DA0A-B142-4A2F-9E04-0E413658A724}"/>
    <cellStyle name="20% - Accent2 6 2" xfId="1203" xr:uid="{9527DB0D-B3B3-460B-AF2E-33C7E02AF43F}"/>
    <cellStyle name="20% - Accent2 7" xfId="770" xr:uid="{2A7B8ED2-A296-4388-A06A-143331D86144}"/>
    <cellStyle name="20% - Accent2 7 2" xfId="1217" xr:uid="{1C836D13-5716-4CE5-BCF6-0D1186462908}"/>
    <cellStyle name="20% - Accent2 8" xfId="787" xr:uid="{6CB8BA26-1E8E-40BB-9D03-C2C8A3D62194}"/>
    <cellStyle name="20% - Accent2 8 2" xfId="1234" xr:uid="{4A8183CA-7490-4135-8E33-B44AE614FE34}"/>
    <cellStyle name="20% - Accent2 9" xfId="797" xr:uid="{E7CEEF9C-D7C8-4662-B5A9-5E5909BCCAC3}"/>
    <cellStyle name="20% - Accent2 9 2" xfId="1244" xr:uid="{E765381F-2FE6-44A3-B063-444B76A82B63}"/>
    <cellStyle name="20% - Accent3" xfId="5" builtinId="38" customBuiltin="1"/>
    <cellStyle name="20% - Accent3 10" xfId="781" xr:uid="{E107DB1D-2A26-4A45-9E88-2033A15AE6C6}"/>
    <cellStyle name="20% - Accent3 10 2" xfId="1228" xr:uid="{364A5B84-495B-44AC-B46A-A7D1FC0C0F78}"/>
    <cellStyle name="20% - Accent3 11" xfId="834" xr:uid="{7A4DC4FB-7A1D-4C10-A13D-C356DCA71D32}"/>
    <cellStyle name="20% - Accent3 11 2" xfId="1277" xr:uid="{F84D03D2-B3F7-43DE-A762-04D59FCE1784}"/>
    <cellStyle name="20% - Accent3 12" xfId="847" xr:uid="{E69453F5-C0AA-46F5-AE5F-22071BFDCD91}"/>
    <cellStyle name="20% - Accent3 12 2" xfId="1290" xr:uid="{FC6EFCD8-FBC9-4BFE-8D42-FD2FA5A9E8F1}"/>
    <cellStyle name="20% - Accent3 13" xfId="846" xr:uid="{C573CD83-656F-4F8C-9DDC-77A28BF87E76}"/>
    <cellStyle name="20% - Accent3 13 2" xfId="1289" xr:uid="{73054240-3F1C-4C1C-AEFA-ADCBE7108929}"/>
    <cellStyle name="20% - Accent3 14" xfId="833" xr:uid="{9AE5E9AA-2A2F-4E99-A700-1808B5C412D3}"/>
    <cellStyle name="20% - Accent3 14 2" xfId="1276" xr:uid="{7EC9FAE3-6C7E-4A19-B09D-1F17C36D9156}"/>
    <cellStyle name="20% - Accent3 15" xfId="877" xr:uid="{F1CE424B-B197-43C4-93CC-1741940C9CF1}"/>
    <cellStyle name="20% - Accent3 16" xfId="1338" xr:uid="{1B8BE810-C664-4306-A98F-C7162845DF19}"/>
    <cellStyle name="20% - Accent3 2" xfId="6" xr:uid="{00000000-0005-0000-0000-000005000000}"/>
    <cellStyle name="20% - Accent3 2 2" xfId="1144" xr:uid="{61E62487-366A-4E7E-8F34-3178DCD28829}"/>
    <cellStyle name="20% - Accent3 2 3" xfId="709" xr:uid="{1636AA5E-1DA6-4482-B486-C302C694C14F}"/>
    <cellStyle name="20% - Accent3 2 4" xfId="247" xr:uid="{62204D9F-9DC9-4EA5-81EB-92F006C5A16D}"/>
    <cellStyle name="20% - Accent3 3" xfId="399" xr:uid="{529E97F2-1DE1-4C03-B0C9-BF2D0AC38C75}"/>
    <cellStyle name="20% - Accent3 3 2" xfId="1170" xr:uid="{2F10EA1A-8008-4A2D-9C00-CAE49821B7A5}"/>
    <cellStyle name="20% - Accent3 4" xfId="737" xr:uid="{9B1092EC-0BC3-43CF-91F2-295C62D888AC}"/>
    <cellStyle name="20% - Accent3 4 2" xfId="1184" xr:uid="{F8C6F28A-0930-46AD-A095-BE5EDEFCF205}"/>
    <cellStyle name="20% - Accent3 5" xfId="736" xr:uid="{2ED976D0-B207-4ECF-965C-9B88200E6FC3}"/>
    <cellStyle name="20% - Accent3 5 2" xfId="1183" xr:uid="{2CB1071D-FD88-4E7F-8A20-5F544CBDBF79}"/>
    <cellStyle name="20% - Accent3 6" xfId="765" xr:uid="{F4620951-986A-4CC8-AFD2-9392D74E4540}"/>
    <cellStyle name="20% - Accent3 6 2" xfId="1212" xr:uid="{90D08024-BAAF-40B0-84ED-4948893C7CAF}"/>
    <cellStyle name="20% - Accent3 7" xfId="778" xr:uid="{C1C16053-2942-4426-BB72-8C9A0E1B3354}"/>
    <cellStyle name="20% - Accent3 7 2" xfId="1225" xr:uid="{EB0E65A9-ED85-43BC-B8E8-396355C2C694}"/>
    <cellStyle name="20% - Accent3 8" xfId="777" xr:uid="{0324AEE1-19DF-4AF2-8882-DA69901F8AE2}"/>
    <cellStyle name="20% - Accent3 8 2" xfId="1224" xr:uid="{62E2F829-7228-4250-A012-82A7D1079D4D}"/>
    <cellStyle name="20% - Accent3 9" xfId="730" xr:uid="{36F73761-8362-4189-8CA7-D52A2974877F}"/>
    <cellStyle name="20% - Accent3 9 2" xfId="1169" xr:uid="{75C54835-33F9-4554-A340-EFC7CB0CBB9A}"/>
    <cellStyle name="20% - Accent4" xfId="7" builtinId="42" customBuiltin="1"/>
    <cellStyle name="20% - Accent4 10" xfId="811" xr:uid="{D4165DF2-04D3-4177-AF1F-50834C34D3A2}"/>
    <cellStyle name="20% - Accent4 10 2" xfId="1258" xr:uid="{7B29D3A5-552E-46D2-A497-D8ED9756D08E}"/>
    <cellStyle name="20% - Accent4 11" xfId="837" xr:uid="{A751ADA3-646F-4096-A0E8-2B7297071E02}"/>
    <cellStyle name="20% - Accent4 11 2" xfId="1280" xr:uid="{49D3418C-8B7D-4403-99CE-E1B6A0DE4046}"/>
    <cellStyle name="20% - Accent4 12" xfId="849" xr:uid="{63B2BE5D-FE2A-42D1-9BBD-7D495C4DFCDA}"/>
    <cellStyle name="20% - Accent4 12 2" xfId="1292" xr:uid="{C6DE2548-1BEA-4F5B-8F8A-9A624D625336}"/>
    <cellStyle name="20% - Accent4 13" xfId="859" xr:uid="{847CDC49-5875-4230-8BD8-E55BAF17FF7F}"/>
    <cellStyle name="20% - Accent4 13 2" xfId="1302" xr:uid="{1F54C78C-135E-4E5E-A6C0-63332DF13D50}"/>
    <cellStyle name="20% - Accent4 14" xfId="868" xr:uid="{E4562BC2-6123-4978-94E2-F7D2EC2F670E}"/>
    <cellStyle name="20% - Accent4 14 2" xfId="1311" xr:uid="{2DF67AFD-DFC8-4C7A-8496-DD80653D8A22}"/>
    <cellStyle name="20% - Accent4 15" xfId="878" xr:uid="{2A90B2F8-64F5-48DE-A96E-855B79DD14C6}"/>
    <cellStyle name="20% - Accent4 16" xfId="1339" xr:uid="{B4AD91D3-EEE9-48C5-8709-32AFB2E8B642}"/>
    <cellStyle name="20% - Accent4 2" xfId="8" xr:uid="{00000000-0005-0000-0000-000007000000}"/>
    <cellStyle name="20% - Accent4 2 2" xfId="1146" xr:uid="{E43DF0E3-36A5-4431-97CE-B7351AFE6057}"/>
    <cellStyle name="20% - Accent4 2 3" xfId="711" xr:uid="{FAA15C75-D386-4BC4-A64B-802C3417B2A7}"/>
    <cellStyle name="20% - Accent4 2 4" xfId="248" xr:uid="{581A2000-E4C5-4501-9790-41C5F7247C70}"/>
    <cellStyle name="20% - Accent4 3" xfId="400" xr:uid="{C9452654-0ADE-4496-B81C-0F1397B91B82}"/>
    <cellStyle name="20% - Accent4 3 2" xfId="1173" xr:uid="{0BD1AA91-4D42-4CDD-B65F-9026DC004B00}"/>
    <cellStyle name="20% - Accent4 4" xfId="741" xr:uid="{E57F044E-C948-4BBA-9EE8-86068E3D2994}"/>
    <cellStyle name="20% - Accent4 4 2" xfId="1188" xr:uid="{DB9DDCFD-E4AE-4B15-A976-4914A7C1B6E2}"/>
    <cellStyle name="20% - Accent4 5" xfId="754" xr:uid="{232C53CC-1FCD-4912-B847-17212F2D7A9E}"/>
    <cellStyle name="20% - Accent4 5 2" xfId="1201" xr:uid="{51E6187C-77AD-4587-926E-5746610D8792}"/>
    <cellStyle name="20% - Accent4 6" xfId="768" xr:uid="{40FBD665-31EE-456E-9C5D-5DCFC92C16E5}"/>
    <cellStyle name="20% - Accent4 6 2" xfId="1215" xr:uid="{E9C6678E-894C-4D76-BC3A-554959BFF09F}"/>
    <cellStyle name="20% - Accent4 7" xfId="782" xr:uid="{0D7C5E5B-4EE5-4BDF-88E5-9C2E64F03438}"/>
    <cellStyle name="20% - Accent4 7 2" xfId="1229" xr:uid="{17945F7E-D5CD-4BD5-8724-FFE8B3880D3A}"/>
    <cellStyle name="20% - Accent4 8" xfId="792" xr:uid="{4AB7278D-D0A4-4005-990F-6B3F1DDDEA7D}"/>
    <cellStyle name="20% - Accent4 8 2" xfId="1239" xr:uid="{A74EF560-1985-4638-A403-50DBDADFA0EC}"/>
    <cellStyle name="20% - Accent4 9" xfId="802" xr:uid="{60AA12C2-2C0A-4929-9A61-57407D6F9A27}"/>
    <cellStyle name="20% - Accent4 9 2" xfId="1249" xr:uid="{22B537C8-FE4E-4997-B9A6-2F0F80CC3258}"/>
    <cellStyle name="20% - Accent5" xfId="9" builtinId="46" customBuiltin="1"/>
    <cellStyle name="20% - Accent5 10" xfId="813" xr:uid="{E94645A6-BE5E-47A7-8FF9-CAB7DD05DA3F}"/>
    <cellStyle name="20% - Accent5 10 2" xfId="1260" xr:uid="{2AB4DA4C-4B36-4B78-9095-7C54E4C87180}"/>
    <cellStyle name="20% - Accent5 11" xfId="840" xr:uid="{EB2457A2-39C0-4E9E-B206-5D0AFD1C8FF5}"/>
    <cellStyle name="20% - Accent5 11 2" xfId="1283" xr:uid="{F32A989A-A3E9-4F4D-AAE0-BD6987AD8DFB}"/>
    <cellStyle name="20% - Accent5 12" xfId="852" xr:uid="{B7B20B1C-3BA5-4FE7-9A06-B124850F1BB4}"/>
    <cellStyle name="20% - Accent5 12 2" xfId="1295" xr:uid="{359631FD-0043-434A-B700-FCDFA3C76872}"/>
    <cellStyle name="20% - Accent5 13" xfId="862" xr:uid="{93CB4C90-7C75-4274-9C37-B5AB0B917514}"/>
    <cellStyle name="20% - Accent5 13 2" xfId="1305" xr:uid="{2164C5E4-419F-4C25-A766-F1D319224F99}"/>
    <cellStyle name="20% - Accent5 14" xfId="870" xr:uid="{8F98E87D-DD2B-40BF-B13A-2BA259F450AA}"/>
    <cellStyle name="20% - Accent5 14 2" xfId="1313" xr:uid="{8EF402E4-DEEE-4E98-A422-D18BF70D35CA}"/>
    <cellStyle name="20% - Accent5 15" xfId="879" xr:uid="{99D54ADE-892E-4407-9B1A-46A3F59AF6B7}"/>
    <cellStyle name="20% - Accent5 16" xfId="1340" xr:uid="{ACA256F0-A044-425D-8501-AA3EAF18081E}"/>
    <cellStyle name="20% - Accent5 2" xfId="10" xr:uid="{00000000-0005-0000-0000-000009000000}"/>
    <cellStyle name="20% - Accent5 2 2" xfId="1148" xr:uid="{95A767C8-471F-44E6-9CD8-8F377698DB99}"/>
    <cellStyle name="20% - Accent5 2 3" xfId="713" xr:uid="{9281E8C3-BA8E-416E-B1DF-4BAD0E0B0097}"/>
    <cellStyle name="20% - Accent5 2 4" xfId="249" xr:uid="{1DB61273-2CF5-4B07-9031-11F41B16F3D7}"/>
    <cellStyle name="20% - Accent5 3" xfId="401" xr:uid="{116C11F7-9BF4-4201-A1E9-6C5E1B0EA358}"/>
    <cellStyle name="20% - Accent5 3 2" xfId="1177" xr:uid="{3EC6DB7D-AD48-4C4D-9F25-CA32F10EBFCE}"/>
    <cellStyle name="20% - Accent5 4" xfId="745" xr:uid="{623E8138-4C51-462E-A455-2DC1A2DC82E5}"/>
    <cellStyle name="20% - Accent5 4 2" xfId="1192" xr:uid="{F98FB1B3-702A-4959-98F2-797F554DEB54}"/>
    <cellStyle name="20% - Accent5 5" xfId="758" xr:uid="{3E57CA57-2C63-4680-AD67-DF7035F966DE}"/>
    <cellStyle name="20% - Accent5 5 2" xfId="1205" xr:uid="{8DFB7427-9747-4133-A3AC-AD74743EFAA7}"/>
    <cellStyle name="20% - Accent5 6" xfId="771" xr:uid="{4F35F865-3C17-43A3-AA60-6BD763890310}"/>
    <cellStyle name="20% - Accent5 6 2" xfId="1218" xr:uid="{9A7ADD94-E18D-4431-AE89-6DFBD850CF8E}"/>
    <cellStyle name="20% - Accent5 7" xfId="785" xr:uid="{575BD757-502F-4736-88E1-C9A5E8B6F4C8}"/>
    <cellStyle name="20% - Accent5 7 2" xfId="1232" xr:uid="{91AB32E0-3615-462B-9F1D-FB70CD925533}"/>
    <cellStyle name="20% - Accent5 8" xfId="795" xr:uid="{87797097-4BB2-41CF-A103-300F3DDD2BBC}"/>
    <cellStyle name="20% - Accent5 8 2" xfId="1242" xr:uid="{54B92EE7-83E9-40D7-925A-F23115F43FE2}"/>
    <cellStyle name="20% - Accent5 9" xfId="805" xr:uid="{1040E02B-9797-42E1-8F4D-A0A60EF5FE3F}"/>
    <cellStyle name="20% - Accent5 9 2" xfId="1252" xr:uid="{2C97FDA5-20E3-41E8-A70D-0DF5F68C8FC2}"/>
    <cellStyle name="20% - Accent6" xfId="11" builtinId="50" customBuiltin="1"/>
    <cellStyle name="20% - Accent6 10" xfId="815" xr:uid="{FFD16136-FA10-40D0-B65D-BE94466D6FC3}"/>
    <cellStyle name="20% - Accent6 10 2" xfId="1262" xr:uid="{4A8E9B66-1AE1-4D74-9704-1F7B08CE27EB}"/>
    <cellStyle name="20% - Accent6 11" xfId="844" xr:uid="{DED52BA3-8606-457E-89D4-CD437DE34318}"/>
    <cellStyle name="20% - Accent6 11 2" xfId="1287" xr:uid="{079B628D-F75B-4FCA-AE49-7241F33E3308}"/>
    <cellStyle name="20% - Accent6 12" xfId="855" xr:uid="{DFDB7383-8661-41E6-AA09-DA51599FFE1D}"/>
    <cellStyle name="20% - Accent6 12 2" xfId="1298" xr:uid="{F2494DED-C994-46DC-B8ED-21FE2FF41CED}"/>
    <cellStyle name="20% - Accent6 13" xfId="865" xr:uid="{5F635186-8569-4616-9026-0464A6891D59}"/>
    <cellStyle name="20% - Accent6 13 2" xfId="1308" xr:uid="{AD74A55C-1CC9-42F1-B4DF-C73D7AEFD368}"/>
    <cellStyle name="20% - Accent6 14" xfId="872" xr:uid="{10AF10D8-461C-4D6C-BCD7-68B8D1A13A14}"/>
    <cellStyle name="20% - Accent6 14 2" xfId="1315" xr:uid="{CEAC74B4-66B2-4271-AE64-6156C5691AD5}"/>
    <cellStyle name="20% - Accent6 15" xfId="880" xr:uid="{48B3F996-F63C-4F69-8C59-B11793D63663}"/>
    <cellStyle name="20% - Accent6 16" xfId="1341" xr:uid="{642CD231-A25D-48C4-AC90-A9E2C11ABD5B}"/>
    <cellStyle name="20% - Accent6 2" xfId="12" xr:uid="{00000000-0005-0000-0000-00000B000000}"/>
    <cellStyle name="20% - Accent6 2 2" xfId="1150" xr:uid="{7341A0B8-24BB-4BEC-AA15-0A424696F6CC}"/>
    <cellStyle name="20% - Accent6 2 3" xfId="715" xr:uid="{D7890228-CA09-423E-B890-51CD8BF3A82E}"/>
    <cellStyle name="20% - Accent6 2 4" xfId="250" xr:uid="{CA5D466F-B87E-427B-BE73-6D788A47CFAB}"/>
    <cellStyle name="20% - Accent6 3" xfId="402" xr:uid="{BE5FC56F-4E64-402C-83E4-78463A7AA4AC}"/>
    <cellStyle name="20% - Accent6 3 2" xfId="1181" xr:uid="{D661008B-FE44-414A-BF76-0C955C4A5AB5}"/>
    <cellStyle name="20% - Accent6 4" xfId="748" xr:uid="{33324167-C23B-440E-A733-EB68B42FD2FE}"/>
    <cellStyle name="20% - Accent6 4 2" xfId="1195" xr:uid="{9D534EBD-E55A-49FE-AACB-71388017BB83}"/>
    <cellStyle name="20% - Accent6 5" xfId="762" xr:uid="{AFB18AB0-E7D7-4ABE-B4AC-BC2B17112D79}"/>
    <cellStyle name="20% - Accent6 5 2" xfId="1209" xr:uid="{8EFA9AF5-8DAC-40DA-9ACD-671A4D99803B}"/>
    <cellStyle name="20% - Accent6 6" xfId="775" xr:uid="{FA3E1BE2-3ACA-486F-8159-CC37F0DFF04C}"/>
    <cellStyle name="20% - Accent6 6 2" xfId="1222" xr:uid="{B72782DC-943D-409B-9006-CD0B5B5F313A}"/>
    <cellStyle name="20% - Accent6 7" xfId="788" xr:uid="{5B7B0BF3-7CF8-41FF-BCB5-1F5F19040511}"/>
    <cellStyle name="20% - Accent6 7 2" xfId="1235" xr:uid="{B71FE933-76A3-425A-A484-9662F7207090}"/>
    <cellStyle name="20% - Accent6 8" xfId="798" xr:uid="{0E4D6553-98E8-493E-B10D-951FC9D3DC46}"/>
    <cellStyle name="20% - Accent6 8 2" xfId="1245" xr:uid="{1C97A6A6-B269-44F5-BC4D-EDF8AA036260}"/>
    <cellStyle name="20% - Accent6 9" xfId="808" xr:uid="{9C7EE42D-1C7C-4081-955F-C3DBBEB43BFC}"/>
    <cellStyle name="20% - Accent6 9 2" xfId="1255" xr:uid="{951762B2-19C9-42B3-95F6-B42769845F63}"/>
    <cellStyle name="20% - ส่วนที่ถูกเน้น1" xfId="251" xr:uid="{C4E29339-9947-4F10-A564-9C3EF7868EEC}"/>
    <cellStyle name="20% - ส่วนที่ถูกเน้น2" xfId="252" xr:uid="{ED03DE6D-63DA-4085-A9AE-28FA3BFB4934}"/>
    <cellStyle name="20% - ส่วนที่ถูกเน้น3" xfId="253" xr:uid="{835C4D1F-7797-4ECD-A130-949BAEBA400C}"/>
    <cellStyle name="20% - ส่วนที่ถูกเน้น4" xfId="254" xr:uid="{2EEB5F93-234B-48E9-87D5-D319588FA681}"/>
    <cellStyle name="20% - ส่วนที่ถูกเน้น5" xfId="255" xr:uid="{B33BBD4F-1D8B-43F5-ADF1-4205DA1AC867}"/>
    <cellStyle name="20% - ส่วนที่ถูกเน้น6" xfId="256" xr:uid="{3022A499-B4AE-480B-A3E3-2D3DB98A08B1}"/>
    <cellStyle name="40% - Accent1" xfId="13" builtinId="31" customBuiltin="1"/>
    <cellStyle name="40% - Accent1 10" xfId="800" xr:uid="{F7578ADF-0A20-48BD-9B38-1CB7A69D0523}"/>
    <cellStyle name="40% - Accent1 10 2" xfId="1247" xr:uid="{C822B6DF-E8F7-4C57-862A-5EF52B271928}"/>
    <cellStyle name="40% - Accent1 11" xfId="827" xr:uid="{6206DD27-D90E-48A7-9AB8-659595F83B92}"/>
    <cellStyle name="40% - Accent1 11 2" xfId="1270" xr:uid="{043BA2B8-1306-44A2-9A1D-BB45F99213C9}"/>
    <cellStyle name="40% - Accent1 12" xfId="825" xr:uid="{B7ECF2EA-8CD2-4F68-B869-9E042CAB8B2E}"/>
    <cellStyle name="40% - Accent1 12 2" xfId="1268" xr:uid="{553CEB33-A463-4332-B25D-B8D37C9C3C0C}"/>
    <cellStyle name="40% - Accent1 13" xfId="842" xr:uid="{88C8EF39-D243-4EC4-A88C-1AD9F41D6AB1}"/>
    <cellStyle name="40% - Accent1 13 2" xfId="1285" xr:uid="{5357AB94-D90A-4532-B309-014784227CE3}"/>
    <cellStyle name="40% - Accent1 14" xfId="857" xr:uid="{A72CF83C-71FD-4A2C-AE6D-3565AF85CEC4}"/>
    <cellStyle name="40% - Accent1 14 2" xfId="1300" xr:uid="{0D60429C-6192-4D1C-B327-24C64CCECE30}"/>
    <cellStyle name="40% - Accent1 15" xfId="881" xr:uid="{5B138DC1-42F3-4FF2-B6AC-9A8C31CF33B1}"/>
    <cellStyle name="40% - Accent1 16" xfId="1342" xr:uid="{E7001E22-39CA-4518-A10D-29F3E55A537B}"/>
    <cellStyle name="40% - Accent1 2" xfId="14" xr:uid="{00000000-0005-0000-0000-00000D000000}"/>
    <cellStyle name="40% - Accent1 2 2" xfId="1141" xr:uid="{66A46C2A-4B2A-4D0F-B706-C8D5238D7FC5}"/>
    <cellStyle name="40% - Accent1 2 3" xfId="706" xr:uid="{0B51BB46-E9D1-48BF-B633-99F6B450F0E6}"/>
    <cellStyle name="40% - Accent1 2 4" xfId="257" xr:uid="{538DA429-4D30-4A33-82BB-415DDCCE71D6}"/>
    <cellStyle name="40% - Accent1 3" xfId="403" xr:uid="{CA5976A0-8D3B-44BA-A50C-AF53D6230751}"/>
    <cellStyle name="40% - Accent1 3 2" xfId="1163" xr:uid="{A3CC0374-F270-4E4A-9550-B2DC689F90F8}"/>
    <cellStyle name="40% - Accent1 4" xfId="726" xr:uid="{7C0866BE-928F-46D8-AEA4-EB9F9085CBA6}"/>
    <cellStyle name="40% - Accent1 4 2" xfId="1161" xr:uid="{657283CA-0E53-4449-86B0-9A3B3791637C}"/>
    <cellStyle name="40% - Accent1 5" xfId="734" xr:uid="{B1EAE55A-A419-482F-87DB-4005C45E96B5}"/>
    <cellStyle name="40% - Accent1 5 2" xfId="1179" xr:uid="{F7381696-6BB8-44AE-B031-F69518E41836}"/>
    <cellStyle name="40% - Accent1 6" xfId="740" xr:uid="{B3214800-6916-4A70-A276-C69A3421DB2D}"/>
    <cellStyle name="40% - Accent1 6 2" xfId="1187" xr:uid="{846117D5-BF18-4726-95C6-D3BC83B35077}"/>
    <cellStyle name="40% - Accent1 7" xfId="729" xr:uid="{A1ADE9A8-BDAC-4786-954B-CC257EEE24C7}"/>
    <cellStyle name="40% - Accent1 7 2" xfId="1168" xr:uid="{90542C64-114A-478E-87A2-87D12641112C}"/>
    <cellStyle name="40% - Accent1 8" xfId="773" xr:uid="{649CF99A-6253-4BC3-B911-B20D79E47EC0}"/>
    <cellStyle name="40% - Accent1 8 2" xfId="1220" xr:uid="{97D1C47B-4E57-4CDE-B2D2-6E87B3E97911}"/>
    <cellStyle name="40% - Accent1 9" xfId="790" xr:uid="{EDF0AB37-8798-43C4-AA6A-82F0D0C9FF55}"/>
    <cellStyle name="40% - Accent1 9 2" xfId="1237" xr:uid="{D28501B3-CFAC-4AA1-A5D2-5319A4D142FB}"/>
    <cellStyle name="40% - Accent2" xfId="15" builtinId="35" customBuiltin="1"/>
    <cellStyle name="40% - Accent2 10" xfId="804" xr:uid="{6482DB21-B688-4947-BFF3-7DBC82260590}"/>
    <cellStyle name="40% - Accent2 10 2" xfId="1251" xr:uid="{B33022E3-54D6-41EC-A13F-66464FD7CB25}"/>
    <cellStyle name="40% - Accent2 11" xfId="831" xr:uid="{65D840ED-5EC6-44A1-96DB-9F9FEB326975}"/>
    <cellStyle name="40% - Accent2 11 2" xfId="1274" xr:uid="{F2C1F28A-8CE3-4004-A71A-AFE447276FF3}"/>
    <cellStyle name="40% - Accent2 12" xfId="836" xr:uid="{A122EBA6-45C5-4232-BFFE-26FD13DE4915}"/>
    <cellStyle name="40% - Accent2 12 2" xfId="1279" xr:uid="{8D7D3FFB-A1C0-4ED7-9A10-1ABCBF32540E}"/>
    <cellStyle name="40% - Accent2 13" xfId="851" xr:uid="{680ECB1F-4077-47A8-846D-D9208346B250}"/>
    <cellStyle name="40% - Accent2 13 2" xfId="1294" xr:uid="{C128C206-1086-4833-920B-3CB7035AEC87}"/>
    <cellStyle name="40% - Accent2 14" xfId="861" xr:uid="{20D6C8CD-D6FE-4EDB-8864-CC90AD0157BD}"/>
    <cellStyle name="40% - Accent2 14 2" xfId="1304" xr:uid="{46108CA7-9E70-4D98-B658-F919B1759458}"/>
    <cellStyle name="40% - Accent2 15" xfId="882" xr:uid="{64F213F0-3C10-4FDE-BEDE-5291153B3743}"/>
    <cellStyle name="40% - Accent2 16" xfId="1343" xr:uid="{07426498-1B06-494F-A157-8083EB6A1330}"/>
    <cellStyle name="40% - Accent2 2" xfId="16" xr:uid="{00000000-0005-0000-0000-00000F000000}"/>
    <cellStyle name="40% - Accent2 2 2" xfId="1143" xr:uid="{6339FDF7-A1C5-4451-8F99-1353ABB1CFA1}"/>
    <cellStyle name="40% - Accent2 2 3" xfId="708" xr:uid="{927706A1-0F2D-4772-AC3D-7B9C68FDBE1E}"/>
    <cellStyle name="40% - Accent2 2 4" xfId="258" xr:uid="{EAFBFB83-6FF6-4296-B0D6-E9B8D07E1140}"/>
    <cellStyle name="40% - Accent2 3" xfId="404" xr:uid="{08A816AD-D2B2-445B-9274-7B1EA758D4A0}"/>
    <cellStyle name="40% - Accent2 3 2" xfId="1167" xr:uid="{8071022A-1EA3-4113-97EC-45496B5E1147}"/>
    <cellStyle name="40% - Accent2 4" xfId="731" xr:uid="{E47AD663-6CF0-40FF-943B-F51B2AC1700F}"/>
    <cellStyle name="40% - Accent2 4 2" xfId="1172" xr:uid="{C028556A-2EC9-43C7-BF71-7CF8F33ADFC5}"/>
    <cellStyle name="40% - Accent2 5" xfId="743" xr:uid="{B5059931-F1D0-4D5E-B215-DAF191B69A3F}"/>
    <cellStyle name="40% - Accent2 5 2" xfId="1190" xr:uid="{F554757F-AB0B-4A3A-81F1-43DC740F6F35}"/>
    <cellStyle name="40% - Accent2 6" xfId="752" xr:uid="{B6535731-6BEB-42F2-9BC6-1B3E4DD435C2}"/>
    <cellStyle name="40% - Accent2 6 2" xfId="1199" xr:uid="{3EBC3576-9C78-4BFF-9C9F-3408123FF13A}"/>
    <cellStyle name="40% - Accent2 7" xfId="767" xr:uid="{ED2247E8-366F-4726-9354-2409CB296AC9}"/>
    <cellStyle name="40% - Accent2 7 2" xfId="1214" xr:uid="{B06116C1-EAB1-4873-9808-062A09CDD2DC}"/>
    <cellStyle name="40% - Accent2 8" xfId="784" xr:uid="{553A77E1-2BC8-4BC3-9504-8451A3D9BDC8}"/>
    <cellStyle name="40% - Accent2 8 2" xfId="1231" xr:uid="{351AB031-7DF0-4E90-896A-FAC2D4BCAB11}"/>
    <cellStyle name="40% - Accent2 9" xfId="794" xr:uid="{592D9EF4-526A-44CD-A414-1BB93BC640FA}"/>
    <cellStyle name="40% - Accent2 9 2" xfId="1241" xr:uid="{E7DA7602-19CF-4D53-8453-810E57ECB374}"/>
    <cellStyle name="40% - Accent3" xfId="17" builtinId="39" customBuiltin="1"/>
    <cellStyle name="40% - Accent3 10" xfId="810" xr:uid="{7030C9D3-63B4-433F-A293-0FA52F656250}"/>
    <cellStyle name="40% - Accent3 10 2" xfId="1257" xr:uid="{F30BAFCB-D79E-46A5-99C2-AA3955176C9C}"/>
    <cellStyle name="40% - Accent3 11" xfId="835" xr:uid="{08A3DEAE-C9D7-45D0-B53F-290F49F55981}"/>
    <cellStyle name="40% - Accent3 11 2" xfId="1278" xr:uid="{D9D1BC12-30F8-4B73-9344-648230765A3B}"/>
    <cellStyle name="40% - Accent3 12" xfId="848" xr:uid="{36E07611-3449-4C4F-86D6-7F44A9E79972}"/>
    <cellStyle name="40% - Accent3 12 2" xfId="1291" xr:uid="{9308155C-7798-4BCA-A2E5-356A093911E0}"/>
    <cellStyle name="40% - Accent3 13" xfId="858" xr:uid="{2423431F-7981-4E66-840B-4125C6C41DAB}"/>
    <cellStyle name="40% - Accent3 13 2" xfId="1301" xr:uid="{EB08BA5A-8E8A-488E-9F8C-3997323DECCD}"/>
    <cellStyle name="40% - Accent3 14" xfId="867" xr:uid="{89C60B56-3201-4DA2-BBF3-9F9D495E650F}"/>
    <cellStyle name="40% - Accent3 14 2" xfId="1310" xr:uid="{012C97FB-3F87-4641-9215-F788CDA6A63F}"/>
    <cellStyle name="40% - Accent3 15" xfId="883" xr:uid="{EFBF566E-5AD4-42AD-9A69-5E4792C2B9CD}"/>
    <cellStyle name="40% - Accent3 16" xfId="1344" xr:uid="{54C371A8-308C-43AF-AB1E-1F420B234A54}"/>
    <cellStyle name="40% - Accent3 2" xfId="18" xr:uid="{00000000-0005-0000-0000-000011000000}"/>
    <cellStyle name="40% - Accent3 2 2" xfId="1145" xr:uid="{EB4FD3BD-3C76-4CAF-AA42-EC34199D17C8}"/>
    <cellStyle name="40% - Accent3 2 3" xfId="710" xr:uid="{35F37A84-83F7-4839-AC32-1413C0A34B9B}"/>
    <cellStyle name="40% - Accent3 2 4" xfId="259" xr:uid="{C0C5EF9B-6B1F-4D19-80E9-AAF4F5D3CB6E}"/>
    <cellStyle name="40% - Accent3 3" xfId="405" xr:uid="{77A57F50-3390-4AAA-97EC-42A48C759689}"/>
    <cellStyle name="40% - Accent3 3 2" xfId="1171" xr:uid="{8FAE0458-3837-4B65-A7D4-890F87ED2D4A}"/>
    <cellStyle name="40% - Accent3 4" xfId="738" xr:uid="{1A956047-6F5A-42E2-AAB3-8924D32D2BB1}"/>
    <cellStyle name="40% - Accent3 4 2" xfId="1185" xr:uid="{77E74887-53C2-42BE-8A87-BEB2951F86D2}"/>
    <cellStyle name="40% - Accent3 5" xfId="751" xr:uid="{7A869D86-5678-4C89-BD89-5C6BF3559767}"/>
    <cellStyle name="40% - Accent3 5 2" xfId="1198" xr:uid="{07563E0C-D6F1-4868-A25E-839020526F3D}"/>
    <cellStyle name="40% - Accent3 6" xfId="766" xr:uid="{A2531692-6BC4-4620-8D69-C1554B673E63}"/>
    <cellStyle name="40% - Accent3 6 2" xfId="1213" xr:uid="{D460F44B-D9F0-4F92-8DF7-BF3C2219EEDA}"/>
    <cellStyle name="40% - Accent3 7" xfId="779" xr:uid="{EBFB4F2C-BEA2-490C-9199-B9F1CED00BD4}"/>
    <cellStyle name="40% - Accent3 7 2" xfId="1226" xr:uid="{A26C3749-BAB8-474D-BCEE-0AE95405DCBB}"/>
    <cellStyle name="40% - Accent3 8" xfId="791" xr:uid="{81D55D64-E62C-46E4-99EC-A6CB31CAF3D9}"/>
    <cellStyle name="40% - Accent3 8 2" xfId="1238" xr:uid="{9655C92B-4A4B-4649-8165-9E52A66BE228}"/>
    <cellStyle name="40% - Accent3 9" xfId="801" xr:uid="{3429883E-E444-45B3-8C34-A8D3589B29CF}"/>
    <cellStyle name="40% - Accent3 9 2" xfId="1248" xr:uid="{CF992240-BEBE-4507-81C9-0B9E13788022}"/>
    <cellStyle name="40% - Accent4" xfId="19" builtinId="43" customBuiltin="1"/>
    <cellStyle name="40% - Accent4 10" xfId="812" xr:uid="{1ABF383B-3B0B-4F0F-A6FE-C786474F1BF5}"/>
    <cellStyle name="40% - Accent4 10 2" xfId="1259" xr:uid="{6C82D030-C7EA-4022-83FD-FDC0A136B851}"/>
    <cellStyle name="40% - Accent4 11" xfId="838" xr:uid="{732A9281-38AE-49F9-A182-A46F7281F149}"/>
    <cellStyle name="40% - Accent4 11 2" xfId="1281" xr:uid="{4D876C70-0E68-4A8B-AB9B-670B450EDCD8}"/>
    <cellStyle name="40% - Accent4 12" xfId="850" xr:uid="{852F9256-CE4D-4C92-BCA5-59CABA23ECB8}"/>
    <cellStyle name="40% - Accent4 12 2" xfId="1293" xr:uid="{27E16198-07BF-427D-9111-AEDE91984F74}"/>
    <cellStyle name="40% - Accent4 13" xfId="860" xr:uid="{9E25C7B2-B126-4642-B346-FC193E70B619}"/>
    <cellStyle name="40% - Accent4 13 2" xfId="1303" xr:uid="{9992A197-DDDA-470A-8F67-D2EE148FCF70}"/>
    <cellStyle name="40% - Accent4 14" xfId="869" xr:uid="{66898CA5-8E9B-40F9-AFE1-25B664DFD02E}"/>
    <cellStyle name="40% - Accent4 14 2" xfId="1312" xr:uid="{1D317B0F-93E1-466B-91BD-84A9CF259CBA}"/>
    <cellStyle name="40% - Accent4 15" xfId="884" xr:uid="{25ACA555-A0F9-4C55-A8B4-C70B562108D3}"/>
    <cellStyle name="40% - Accent4 16" xfId="1345" xr:uid="{C4D362CD-81B9-4D09-9259-CB069E017559}"/>
    <cellStyle name="40% - Accent4 2" xfId="20" xr:uid="{00000000-0005-0000-0000-000013000000}"/>
    <cellStyle name="40% - Accent4 2 2" xfId="1147" xr:uid="{0E315F1E-F812-4B12-A3E8-E0DE73ACBBE1}"/>
    <cellStyle name="40% - Accent4 2 3" xfId="712" xr:uid="{EFC7879B-F830-4671-AF44-210BDBBBD1E8}"/>
    <cellStyle name="40% - Accent4 2 4" xfId="260" xr:uid="{22E64982-BD9A-4582-9C6B-C8660596255C}"/>
    <cellStyle name="40% - Accent4 3" xfId="406" xr:uid="{41513980-3700-4616-8483-B4A96A2343DA}"/>
    <cellStyle name="40% - Accent4 3 2" xfId="1174" xr:uid="{C73A7651-E597-4790-B244-782DD23E9C62}"/>
    <cellStyle name="40% - Accent4 4" xfId="742" xr:uid="{41EE7F4A-B9BF-40EE-A5A9-03A213B4EFCA}"/>
    <cellStyle name="40% - Accent4 4 2" xfId="1189" xr:uid="{D613FF9E-395E-4432-A727-5171E40A8E56}"/>
    <cellStyle name="40% - Accent4 5" xfId="755" xr:uid="{86C23367-E3F3-47A0-80C1-2FCC5B17A978}"/>
    <cellStyle name="40% - Accent4 5 2" xfId="1202" xr:uid="{43BE2524-18D6-4671-9B8D-FE1F9D9AEE67}"/>
    <cellStyle name="40% - Accent4 6" xfId="769" xr:uid="{ED7E8F4F-BA01-4B93-A5C2-E5806931217D}"/>
    <cellStyle name="40% - Accent4 6 2" xfId="1216" xr:uid="{B490F34E-1ED3-470E-AE94-0E7BAB240269}"/>
    <cellStyle name="40% - Accent4 7" xfId="783" xr:uid="{28D89834-6F7D-4E83-BA93-98B535EB8594}"/>
    <cellStyle name="40% - Accent4 7 2" xfId="1230" xr:uid="{7F855D22-5035-437A-84E5-4A55727D1703}"/>
    <cellStyle name="40% - Accent4 8" xfId="793" xr:uid="{46492EF9-F125-426C-8B2A-865745EECCE0}"/>
    <cellStyle name="40% - Accent4 8 2" xfId="1240" xr:uid="{D21EE6FF-2FE7-4D87-A51B-463D8B016332}"/>
    <cellStyle name="40% - Accent4 9" xfId="803" xr:uid="{95C5AFDB-196A-4274-B9BA-A3695AAC634C}"/>
    <cellStyle name="40% - Accent4 9 2" xfId="1250" xr:uid="{199560A6-044E-47ED-B149-1DECA03B67DD}"/>
    <cellStyle name="40% - Accent5" xfId="21" builtinId="47" customBuiltin="1"/>
    <cellStyle name="40% - Accent5 10" xfId="814" xr:uid="{1D75C3EE-A2E9-4430-8C07-C3887A50B19C}"/>
    <cellStyle name="40% - Accent5 10 2" xfId="1261" xr:uid="{D5BA175B-3A45-4837-AA9F-3B93358DE127}"/>
    <cellStyle name="40% - Accent5 11" xfId="841" xr:uid="{72120146-7878-499F-ACE1-72A93189E135}"/>
    <cellStyle name="40% - Accent5 11 2" xfId="1284" xr:uid="{53910C40-A1E6-41C9-A623-99AC0BF1040C}"/>
    <cellStyle name="40% - Accent5 12" xfId="853" xr:uid="{85EE9540-D442-4A32-84D3-848E62D7B3B4}"/>
    <cellStyle name="40% - Accent5 12 2" xfId="1296" xr:uid="{8EA5BBB8-97EC-478D-B3EC-BA0998ED8695}"/>
    <cellStyle name="40% - Accent5 13" xfId="863" xr:uid="{37306C34-6054-43EB-9358-4672EE9D467B}"/>
    <cellStyle name="40% - Accent5 13 2" xfId="1306" xr:uid="{F41672FA-8584-4794-859B-C27DF515F244}"/>
    <cellStyle name="40% - Accent5 14" xfId="871" xr:uid="{FF8CA387-0630-46E0-827B-C6B1A15E858B}"/>
    <cellStyle name="40% - Accent5 14 2" xfId="1314" xr:uid="{B53921CC-DD45-41CE-8204-E0EB4FBDC57E}"/>
    <cellStyle name="40% - Accent5 15" xfId="885" xr:uid="{307E55C9-4B0B-494C-B1AA-957C4BF69D86}"/>
    <cellStyle name="40% - Accent5 16" xfId="1346" xr:uid="{69D9BE24-AEB9-415B-8609-FFB30050DEC7}"/>
    <cellStyle name="40% - Accent5 2" xfId="22" xr:uid="{00000000-0005-0000-0000-000015000000}"/>
    <cellStyle name="40% - Accent5 2 2" xfId="1149" xr:uid="{A240E0A2-DA71-4980-889D-0086739C19E7}"/>
    <cellStyle name="40% - Accent5 2 3" xfId="714" xr:uid="{71F4D9C0-B100-4EC6-840A-9F929AECA4D5}"/>
    <cellStyle name="40% - Accent5 2 4" xfId="261" xr:uid="{F171DE60-F713-42B5-9322-438E14E62246}"/>
    <cellStyle name="40% - Accent5 3" xfId="407" xr:uid="{B1FA3B21-4693-4415-864A-4E396628738F}"/>
    <cellStyle name="40% - Accent5 3 2" xfId="1178" xr:uid="{4F8A7BCA-9131-4F55-8BDE-212B5DCB6357}"/>
    <cellStyle name="40% - Accent5 4" xfId="746" xr:uid="{8439C25B-F03F-46EB-A700-5730EA6E2808}"/>
    <cellStyle name="40% - Accent5 4 2" xfId="1193" xr:uid="{393A5F90-175A-4E04-BAD9-516CBCDD956E}"/>
    <cellStyle name="40% - Accent5 5" xfId="759" xr:uid="{3565199A-31FA-4BD3-BCAB-6D4358ECA874}"/>
    <cellStyle name="40% - Accent5 5 2" xfId="1206" xr:uid="{B2745A86-43FC-41C8-9940-15A4A0B4B862}"/>
    <cellStyle name="40% - Accent5 6" xfId="772" xr:uid="{2B89B000-93CE-4B09-957A-2C710C3E1C31}"/>
    <cellStyle name="40% - Accent5 6 2" xfId="1219" xr:uid="{160F248E-C8A9-4953-A72D-B233A28DD277}"/>
    <cellStyle name="40% - Accent5 7" xfId="786" xr:uid="{45C3953D-D4C3-4154-A9F5-56387D737702}"/>
    <cellStyle name="40% - Accent5 7 2" xfId="1233" xr:uid="{5FC9F68C-7D47-4FA3-A133-0CED8AA252C2}"/>
    <cellStyle name="40% - Accent5 8" xfId="796" xr:uid="{95D5D7D5-5CAE-4EFB-BD1A-5AEF7E93D265}"/>
    <cellStyle name="40% - Accent5 8 2" xfId="1243" xr:uid="{BE2D0E32-3359-4F1F-819D-F6B389C30506}"/>
    <cellStyle name="40% - Accent5 9" xfId="806" xr:uid="{D2DD1FCF-DE20-4B87-990F-712A768199BD}"/>
    <cellStyle name="40% - Accent5 9 2" xfId="1253" xr:uid="{83A00EBB-B34F-4230-A311-C488BC27EF35}"/>
    <cellStyle name="40% - Accent6" xfId="23" builtinId="51" customBuiltin="1"/>
    <cellStyle name="40% - Accent6 10" xfId="816" xr:uid="{BB3B508E-77A2-45BB-A0D1-B95BFA496FC0}"/>
    <cellStyle name="40% - Accent6 10 2" xfId="1263" xr:uid="{0D4F36CF-3D26-472E-839A-96AA70BDAC62}"/>
    <cellStyle name="40% - Accent6 11" xfId="845" xr:uid="{FBF1382F-04FE-4811-8F33-93B4DE8C451B}"/>
    <cellStyle name="40% - Accent6 11 2" xfId="1288" xr:uid="{3E4A5E42-8FEE-4EC5-B59F-382948EAADD2}"/>
    <cellStyle name="40% - Accent6 12" xfId="856" xr:uid="{5EBA5E11-A496-47F8-B6CA-B3FABD3C7D7F}"/>
    <cellStyle name="40% - Accent6 12 2" xfId="1299" xr:uid="{23B92685-1B80-4935-A43A-76DA629AF090}"/>
    <cellStyle name="40% - Accent6 13" xfId="866" xr:uid="{A9DB1B19-BA8B-42B4-9568-DA67CBB9AC6B}"/>
    <cellStyle name="40% - Accent6 13 2" xfId="1309" xr:uid="{796D1908-4B74-4D2F-9FEE-2E91E7EB4C0F}"/>
    <cellStyle name="40% - Accent6 14" xfId="873" xr:uid="{00AAC944-E752-46B5-B607-0E2655BC2802}"/>
    <cellStyle name="40% - Accent6 14 2" xfId="1316" xr:uid="{11B16DE0-DC6D-4038-A4AA-ECE70BCF9EB1}"/>
    <cellStyle name="40% - Accent6 15" xfId="886" xr:uid="{FED58C7A-DE4F-43DD-87A1-19AF6FBB4323}"/>
    <cellStyle name="40% - Accent6 16" xfId="1347" xr:uid="{39F40F26-F6A0-409D-89E5-AC1E0274B36B}"/>
    <cellStyle name="40% - Accent6 2" xfId="24" xr:uid="{00000000-0005-0000-0000-000017000000}"/>
    <cellStyle name="40% - Accent6 2 2" xfId="1151" xr:uid="{D43F1883-02A2-4D07-8AAC-8899994536A4}"/>
    <cellStyle name="40% - Accent6 2 3" xfId="716" xr:uid="{E4935F70-B085-4756-BCEE-8A8D9DAC606B}"/>
    <cellStyle name="40% - Accent6 2 4" xfId="262" xr:uid="{7178723B-30C6-4D63-96A2-05CA54A8ABC6}"/>
    <cellStyle name="40% - Accent6 3" xfId="408" xr:uid="{0FB758F1-C95E-4427-8F2C-EA024A5BE7BC}"/>
    <cellStyle name="40% - Accent6 3 2" xfId="1182" xr:uid="{A61A890E-BBD6-4B60-A3D5-ACDA82E93E23}"/>
    <cellStyle name="40% - Accent6 4" xfId="749" xr:uid="{497D33B9-64C8-4F8A-A433-DDA5F631826A}"/>
    <cellStyle name="40% - Accent6 4 2" xfId="1196" xr:uid="{B946878E-5307-4AAA-BE0A-FD86F94582FD}"/>
    <cellStyle name="40% - Accent6 5" xfId="763" xr:uid="{2184F827-1008-4B18-9AFE-46BCFF45188D}"/>
    <cellStyle name="40% - Accent6 5 2" xfId="1210" xr:uid="{858BC070-AE0D-433D-991A-0ABEA0F95642}"/>
    <cellStyle name="40% - Accent6 6" xfId="776" xr:uid="{4FD162C0-DDA4-46BC-9A72-04464CFDC8BC}"/>
    <cellStyle name="40% - Accent6 6 2" xfId="1223" xr:uid="{1FE6493A-4223-4435-AB1B-237199FCE8A1}"/>
    <cellStyle name="40% - Accent6 7" xfId="789" xr:uid="{32CF74BA-E99B-4E2F-B413-5F8FD182EE04}"/>
    <cellStyle name="40% - Accent6 7 2" xfId="1236" xr:uid="{65C8E512-7252-47CB-A803-F2CBA10EF75F}"/>
    <cellStyle name="40% - Accent6 8" xfId="799" xr:uid="{AF6DAC00-284F-4AD2-A4E7-FD0F4C80FF64}"/>
    <cellStyle name="40% - Accent6 8 2" xfId="1246" xr:uid="{B3EA7DD9-847B-4B47-A78E-4EB1EC2F1ADA}"/>
    <cellStyle name="40% - Accent6 9" xfId="809" xr:uid="{8E3CEFEE-D6C3-498D-8CF3-CE23D408C36E}"/>
    <cellStyle name="40% - Accent6 9 2" xfId="1256" xr:uid="{6DF22ECB-0A20-4762-9D77-26AC9F5B3846}"/>
    <cellStyle name="40% - ส่วนที่ถูกเน้น1" xfId="263" xr:uid="{C4BFFF91-B7A3-4F07-93B0-6EE68524A37B}"/>
    <cellStyle name="40% - ส่วนที่ถูกเน้น2" xfId="264" xr:uid="{2F24B179-AE7F-47C3-BFD3-DCBB4B044322}"/>
    <cellStyle name="40% - ส่วนที่ถูกเน้น3" xfId="265" xr:uid="{64372ADA-F9A3-4DDC-8998-174C1494C2D1}"/>
    <cellStyle name="40% - ส่วนที่ถูกเน้น4" xfId="266" xr:uid="{67B25F66-2DC4-402E-87D7-46FFB30AA149}"/>
    <cellStyle name="40% - ส่วนที่ถูกเน้น5" xfId="267" xr:uid="{56DAD2F2-256B-4A2E-9713-E16FC53C9369}"/>
    <cellStyle name="40% - ส่วนที่ถูกเน้น6" xfId="268" xr:uid="{71D546F2-D0CE-46E3-A5D8-1137F13B596B}"/>
    <cellStyle name="60% - Accent1" xfId="25" builtinId="32" customBuiltin="1"/>
    <cellStyle name="60% - Accent1 2" xfId="26" xr:uid="{00000000-0005-0000-0000-000019000000}"/>
    <cellStyle name="60% - Accent1 2 2" xfId="269" xr:uid="{E7CD74AE-7EEF-4F24-BB75-8D56E412AB72}"/>
    <cellStyle name="60% - Accent1 2 3" xfId="1348" xr:uid="{78384B46-D984-48D3-AAFD-24C4E254354F}"/>
    <cellStyle name="60% - Accent1 3" xfId="409" xr:uid="{1E193494-1AED-408C-8942-66A2BFD45E5C}"/>
    <cellStyle name="60% - Accent2" xfId="27" builtinId="36" customBuiltin="1"/>
    <cellStyle name="60% - Accent2 2" xfId="28" xr:uid="{00000000-0005-0000-0000-00001B000000}"/>
    <cellStyle name="60% - Accent2 2 2" xfId="270" xr:uid="{614D667D-4E12-4BEA-8798-5D0A30C96BFE}"/>
    <cellStyle name="60% - Accent2 2 3" xfId="1349" xr:uid="{5FB04DF6-3B12-443C-AF76-9384F49DFCCD}"/>
    <cellStyle name="60% - Accent2 3" xfId="410" xr:uid="{882A3ED3-30E0-43B8-B38E-25C2FF5DF36E}"/>
    <cellStyle name="60% - Accent3" xfId="29" builtinId="40" customBuiltin="1"/>
    <cellStyle name="60% - Accent3 2" xfId="30" xr:uid="{00000000-0005-0000-0000-00001D000000}"/>
    <cellStyle name="60% - Accent3 2 2" xfId="271" xr:uid="{2C68DEC5-6851-45FD-9817-5D07F2C8A3E5}"/>
    <cellStyle name="60% - Accent3 2 3" xfId="1350" xr:uid="{ACF8EAF7-3A5C-4719-AECC-EBB782CC53E5}"/>
    <cellStyle name="60% - Accent3 3" xfId="411" xr:uid="{C3AF1C60-4C93-4273-8453-406ADC94A9B4}"/>
    <cellStyle name="60% - Accent4" xfId="31" builtinId="44" customBuiltin="1"/>
    <cellStyle name="60% - Accent4 2" xfId="32" xr:uid="{00000000-0005-0000-0000-00001F000000}"/>
    <cellStyle name="60% - Accent4 2 2" xfId="272" xr:uid="{11C2FC60-6502-47D6-BF86-E24F5772C976}"/>
    <cellStyle name="60% - Accent4 2 3" xfId="1351" xr:uid="{A75ED05A-40AB-4180-A7AA-6D0D8F04E8ED}"/>
    <cellStyle name="60% - Accent4 3" xfId="412" xr:uid="{B5CDE5A3-4870-4537-920C-A50697B79DD1}"/>
    <cellStyle name="60% - Accent5" xfId="33" builtinId="48" customBuiltin="1"/>
    <cellStyle name="60% - Accent5 2" xfId="34" xr:uid="{00000000-0005-0000-0000-000021000000}"/>
    <cellStyle name="60% - Accent5 2 2" xfId="273" xr:uid="{7629FB50-7BA7-4C53-A120-80877C06DD00}"/>
    <cellStyle name="60% - Accent5 2 3" xfId="1352" xr:uid="{ED9162EF-C907-4131-9C15-35C083086DBF}"/>
    <cellStyle name="60% - Accent5 3" xfId="413" xr:uid="{561621DC-8C42-4063-B659-D3C3FB3009FC}"/>
    <cellStyle name="60% - Accent6" xfId="35" builtinId="52" customBuiltin="1"/>
    <cellStyle name="60% - Accent6 2" xfId="36" xr:uid="{00000000-0005-0000-0000-000023000000}"/>
    <cellStyle name="60% - Accent6 2 2" xfId="274" xr:uid="{E1D8BB6A-E552-42B7-8E3A-CC52179CAB47}"/>
    <cellStyle name="60% - Accent6 2 3" xfId="1353" xr:uid="{23D9484C-212F-4A7F-AF83-281F1F5A1129}"/>
    <cellStyle name="60% - Accent6 3" xfId="414" xr:uid="{631E9345-625B-4638-B96D-F958466672C8}"/>
    <cellStyle name="60% - ส่วนที่ถูกเน้น1" xfId="275" xr:uid="{C94FB603-516E-496E-A1B0-F2D94A6F65A0}"/>
    <cellStyle name="60% - ส่วนที่ถูกเน้น2" xfId="276" xr:uid="{22C1DF9B-6319-41A8-A0A2-6A8045B9C158}"/>
    <cellStyle name="60% - ส่วนที่ถูกเน้น3" xfId="277" xr:uid="{777EB2B3-B75B-42D2-B007-029513E44DBD}"/>
    <cellStyle name="60% - ส่วนที่ถูกเน้น4" xfId="278" xr:uid="{7D76EF1A-CCF9-4839-9651-997A6C54D390}"/>
    <cellStyle name="60% - ส่วนที่ถูกเน้น5" xfId="279" xr:uid="{E5A14228-E921-41AB-A638-B3FD8601807D}"/>
    <cellStyle name="60% - ส่วนที่ถูกเน้น6" xfId="280" xr:uid="{178A68D7-28D5-4D80-AB40-1109AF8F3AD1}"/>
    <cellStyle name="Accent1" xfId="37" builtinId="29" customBuiltin="1"/>
    <cellStyle name="Accent1 2" xfId="38" xr:uid="{00000000-0005-0000-0000-000025000000}"/>
    <cellStyle name="Accent1 2 2" xfId="281" xr:uid="{9B332FCC-905F-48EC-9228-E40A87DC19B7}"/>
    <cellStyle name="Accent1 2 3" xfId="1354" xr:uid="{0FFB66DD-3311-44A9-B8F5-FF35F3EF6ED0}"/>
    <cellStyle name="Accent1 3" xfId="415" xr:uid="{EE1DA6EF-D8DA-460B-A9AD-D86E4405147D}"/>
    <cellStyle name="Accent2" xfId="39" builtinId="33" customBuiltin="1"/>
    <cellStyle name="Accent2 2" xfId="40" xr:uid="{00000000-0005-0000-0000-000027000000}"/>
    <cellStyle name="Accent2 2 2" xfId="282" xr:uid="{2A594A13-CF99-41B9-8F3F-18CF60B6C171}"/>
    <cellStyle name="Accent2 2 3" xfId="1355" xr:uid="{333801FA-6798-4B86-8682-6CDFD31C9D52}"/>
    <cellStyle name="Accent2 3" xfId="416" xr:uid="{1667D9C0-5161-4E43-89C4-05E4CAF7D806}"/>
    <cellStyle name="Accent3" xfId="41" builtinId="37" customBuiltin="1"/>
    <cellStyle name="Accent3 2" xfId="42" xr:uid="{00000000-0005-0000-0000-000029000000}"/>
    <cellStyle name="Accent3 2 2" xfId="283" xr:uid="{07FC9310-B75C-4E0D-A67A-9C8161ED59AD}"/>
    <cellStyle name="Accent3 2 3" xfId="1356" xr:uid="{469ECBEB-7FD3-4F02-934F-56457EE029D6}"/>
    <cellStyle name="Accent3 3" xfId="417" xr:uid="{3C516211-62AE-45E7-9A5D-953181418CD0}"/>
    <cellStyle name="Accent4 2" xfId="43" xr:uid="{00000000-0005-0000-0000-00002A000000}"/>
    <cellStyle name="Accent4 2 2" xfId="284" xr:uid="{53F981A2-AAE6-4392-AD51-22F2936B9E41}"/>
    <cellStyle name="Accent4 2 3" xfId="1357" xr:uid="{E536CF63-FD26-4B44-8E6E-181CE701933C}"/>
    <cellStyle name="Accent4 3" xfId="44" xr:uid="{00000000-0005-0000-0000-00002B000000}"/>
    <cellStyle name="Accent4 3 2" xfId="418" xr:uid="{CA287188-B250-429A-99F1-137A3A7B47A9}"/>
    <cellStyle name="Accent5 2" xfId="45" xr:uid="{00000000-0005-0000-0000-00002C000000}"/>
    <cellStyle name="Accent5 2 2" xfId="285" xr:uid="{54651729-D474-43C0-956D-82C969BAA854}"/>
    <cellStyle name="Accent5 2 3" xfId="1358" xr:uid="{470EAD3F-95DD-449B-80E9-A00C996DDFAC}"/>
    <cellStyle name="Accent5 3" xfId="419" xr:uid="{27386A4F-0348-423E-944A-E64BC9D3C393}"/>
    <cellStyle name="Accent6" xfId="46" builtinId="49" customBuiltin="1"/>
    <cellStyle name="Accent6 2" xfId="47" xr:uid="{00000000-0005-0000-0000-00002E000000}"/>
    <cellStyle name="Accent6 2 2" xfId="286" xr:uid="{37EC4A97-14E5-43E2-963B-3414AA178A00}"/>
    <cellStyle name="Accent6 2 3" xfId="1359" xr:uid="{2AC591EB-AC97-4A6B-AB0C-7692FAC12F41}"/>
    <cellStyle name="Accent6 3" xfId="420" xr:uid="{8B0234FC-7E94-442C-A1CF-CF0A00CD3106}"/>
    <cellStyle name="Bad" xfId="48" builtinId="27" customBuiltin="1"/>
    <cellStyle name="Bad 2" xfId="49" xr:uid="{00000000-0005-0000-0000-000030000000}"/>
    <cellStyle name="Bad 2 2" xfId="287" xr:uid="{35630A33-88C1-44A2-A433-A6EB9D529DDB}"/>
    <cellStyle name="Bad 2 3" xfId="1360" xr:uid="{AE8F5E24-36C9-4FB4-AB7F-9F05755FA303}"/>
    <cellStyle name="Bad 3" xfId="421" xr:uid="{DD4149B5-EFF1-4CA4-AAF5-417D2F81B425}"/>
    <cellStyle name="Calculation" xfId="50" builtinId="22" customBuiltin="1"/>
    <cellStyle name="Calculation 2" xfId="51" xr:uid="{00000000-0005-0000-0000-000032000000}"/>
    <cellStyle name="Calculation 2 2" xfId="288" xr:uid="{A72A8F8F-7888-4F48-A7CF-0149B10B29EE}"/>
    <cellStyle name="Calculation 2 3" xfId="1361" xr:uid="{87E6C91E-592C-44DE-8C1F-34CCDB387E89}"/>
    <cellStyle name="Calculation 3" xfId="422" xr:uid="{5F8F3940-F47F-46A0-971A-4A1F5C03AAC5}"/>
    <cellStyle name="Check Cell 2" xfId="52" xr:uid="{00000000-0005-0000-0000-000033000000}"/>
    <cellStyle name="Check Cell 2 2" xfId="289" xr:uid="{9DC45FDC-8CF4-4E33-8A3A-FF5F2DF265D1}"/>
    <cellStyle name="Check Cell 2 3" xfId="1362" xr:uid="{4E8056B5-A34D-42D4-B556-8D2504D16D59}"/>
    <cellStyle name="Check Cell 3" xfId="423" xr:uid="{03EC4C6E-54BE-4ED6-8C86-1AA62272C785}"/>
    <cellStyle name="Comma" xfId="53" builtinId="3"/>
    <cellStyle name="Comma 10" xfId="54" xr:uid="{00000000-0005-0000-0000-000035000000}"/>
    <cellStyle name="Comma 10 2" xfId="55" xr:uid="{00000000-0005-0000-0000-000036000000}"/>
    <cellStyle name="Comma 10 2 2" xfId="291" xr:uid="{CA44D206-F50D-47F5-843F-300364246AE6}"/>
    <cellStyle name="Comma 11" xfId="292" xr:uid="{D97B4C96-3C70-4C0A-8571-42461DD4D6AF}"/>
    <cellStyle name="Comma 11 2" xfId="293" xr:uid="{97CCFAB9-30BE-4855-9706-A6236F7F260F}"/>
    <cellStyle name="Comma 11 3" xfId="294" xr:uid="{7D37C263-8719-45EB-A0F6-5DD7AC8721EF}"/>
    <cellStyle name="Comma 12" xfId="56" xr:uid="{00000000-0005-0000-0000-000037000000}"/>
    <cellStyle name="Comma 12 2" xfId="295" xr:uid="{37D083C8-586E-4871-9C97-8988E89CEAAA}"/>
    <cellStyle name="Comma 13" xfId="296" xr:uid="{87FA089B-2064-411F-A828-D3D0857BC8CA}"/>
    <cellStyle name="Comma 14" xfId="297" xr:uid="{F06C9B9A-F293-4C6C-9F93-DA33EBABFC7F}"/>
    <cellStyle name="Comma 15" xfId="298" xr:uid="{175DBB93-0F25-4790-88D4-F9AA0B60A97C}"/>
    <cellStyle name="Comma 16" xfId="1323" xr:uid="{911D5929-0EAB-449D-95B8-62BF9EA5B1B3}"/>
    <cellStyle name="Comma 17" xfId="290" xr:uid="{60C4989B-029E-4952-B704-5372E171DB0C}"/>
    <cellStyle name="Comma 2" xfId="57" xr:uid="{00000000-0005-0000-0000-000038000000}"/>
    <cellStyle name="Comma 2 2" xfId="58" xr:uid="{00000000-0005-0000-0000-000039000000}"/>
    <cellStyle name="Comma 2 2 2" xfId="59" xr:uid="{00000000-0005-0000-0000-00003A000000}"/>
    <cellStyle name="Comma 2 2 2 2" xfId="60" xr:uid="{00000000-0005-0000-0000-00003B000000}"/>
    <cellStyle name="Comma 2 2 2 3" xfId="61" xr:uid="{00000000-0005-0000-0000-00003C000000}"/>
    <cellStyle name="Comma 2 2 2 4" xfId="299" xr:uid="{6E036E22-DD23-4D12-B29B-3C69EE14A805}"/>
    <cellStyle name="Comma 2 2 3" xfId="62" xr:uid="{00000000-0005-0000-0000-00003D000000}"/>
    <cellStyle name="Comma 2 2 3 2" xfId="300" xr:uid="{34B8E62C-9B74-46AD-A3C9-40EDF7625BDA}"/>
    <cellStyle name="Comma 2 2 4" xfId="301" xr:uid="{0FDED4D8-0996-449E-BD0B-9E7BBBA13ACB}"/>
    <cellStyle name="Comma 2 2 5" xfId="1379" xr:uid="{39581C53-BE9C-4378-8099-41DD04F8DB86}"/>
    <cellStyle name="Comma 2 3" xfId="63" xr:uid="{00000000-0005-0000-0000-00003E000000}"/>
    <cellStyle name="Comma 2 3 2" xfId="64" xr:uid="{00000000-0005-0000-0000-00003F000000}"/>
    <cellStyle name="Comma 2 3 2 2" xfId="65" xr:uid="{00000000-0005-0000-0000-000040000000}"/>
    <cellStyle name="Comma 2 3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4 3" xfId="69" xr:uid="{00000000-0005-0000-0000-000044000000}"/>
    <cellStyle name="Comma 2 5" xfId="70" xr:uid="{00000000-0005-0000-0000-000045000000}"/>
    <cellStyle name="Comma 2 5 2" xfId="1317" xr:uid="{D66A6B91-A2E0-471E-B2E2-BE66339506D7}"/>
    <cellStyle name="Comma 2 5 3" xfId="302" xr:uid="{E98872ED-4657-436C-B77E-CDFFD9E76DD7}"/>
    <cellStyle name="Comma 2 6" xfId="71" xr:uid="{00000000-0005-0000-0000-000046000000}"/>
    <cellStyle name="Comma 2 6 2" xfId="304" xr:uid="{FD5C8AE2-11D2-4215-A719-5B99FA49378A}"/>
    <cellStyle name="Comma 2 6 3" xfId="303" xr:uid="{49B2FF22-53D9-4EDC-81F0-0FAB7F63480B}"/>
    <cellStyle name="Comma 2 7" xfId="305" xr:uid="{1363CFB7-C19B-4128-A784-ACB86A9CA137}"/>
    <cellStyle name="Comma 2 8" xfId="1330" xr:uid="{1D3B6162-DCE2-4F6A-8F4C-343EBB728A68}"/>
    <cellStyle name="Comma 3" xfId="72" xr:uid="{00000000-0005-0000-0000-000047000000}"/>
    <cellStyle name="Comma 3 2" xfId="307" xr:uid="{9081A661-D5BD-41FE-9B91-B4AF0E0EBE25}"/>
    <cellStyle name="Comma 3 3" xfId="306" xr:uid="{BA03C21D-9535-46CB-9E77-77884715BCD4}"/>
    <cellStyle name="Comma 3 4" xfId="1380" xr:uid="{03074EE3-8DAE-4021-A809-DE6E6E29D331}"/>
    <cellStyle name="Comma 4" xfId="73" xr:uid="{00000000-0005-0000-0000-000048000000}"/>
    <cellStyle name="Comma 4 2" xfId="308" xr:uid="{BCFB1095-6BDF-42F8-A29D-A421E217F85A}"/>
    <cellStyle name="Comma 4 3" xfId="1382" xr:uid="{C4B984B2-CB01-471F-AD58-F96E421547C5}"/>
    <cellStyle name="Comma 5" xfId="74" xr:uid="{00000000-0005-0000-0000-000049000000}"/>
    <cellStyle name="Comma 5 2" xfId="309" xr:uid="{9BA6EC72-93A0-4C8F-9F39-AC2331BCCEE7}"/>
    <cellStyle name="Comma 5 3" xfId="1377" xr:uid="{2EA30C5F-7DDE-4414-A3E5-BDC549FCB79D}"/>
    <cellStyle name="Comma 6" xfId="75" xr:uid="{00000000-0005-0000-0000-00004A000000}"/>
    <cellStyle name="Comma 6 2" xfId="310" xr:uid="{5C1451CD-881A-4ABA-B8A3-C4C429FEA67D}"/>
    <cellStyle name="Comma 6 3" xfId="1387" xr:uid="{E9B85D23-2D56-4943-A94A-30D77FD1717C}"/>
    <cellStyle name="Comma 7" xfId="76" xr:uid="{00000000-0005-0000-0000-00004B000000}"/>
    <cellStyle name="Comma 7 2" xfId="77" xr:uid="{00000000-0005-0000-0000-00004C000000}"/>
    <cellStyle name="Comma 7 3" xfId="1335" xr:uid="{67BDA246-CD23-40DE-AE54-CAD1FC9CA997}"/>
    <cellStyle name="Comma 8" xfId="78" xr:uid="{00000000-0005-0000-0000-00004D000000}"/>
    <cellStyle name="Comma 8 2" xfId="79" xr:uid="{00000000-0005-0000-0000-00004E000000}"/>
    <cellStyle name="Comma 8 2 2" xfId="80" xr:uid="{00000000-0005-0000-0000-00004F000000}"/>
    <cellStyle name="Comma 8 3" xfId="311" xr:uid="{C79B22D5-704A-48FB-B342-67D502640751}"/>
    <cellStyle name="Comma 9" xfId="312" xr:uid="{CF8A9648-106F-441A-AB24-AFABE9EAFC20}"/>
    <cellStyle name="Comma 9 2" xfId="313" xr:uid="{20A35C82-C2B1-4A70-A5D3-202945974B29}"/>
    <cellStyle name="comma zerodec" xfId="81" xr:uid="{00000000-0005-0000-0000-000050000000}"/>
    <cellStyle name="comma zerodec 2" xfId="82" xr:uid="{00000000-0005-0000-0000-000051000000}"/>
    <cellStyle name="Currency1" xfId="83" xr:uid="{00000000-0005-0000-0000-000052000000}"/>
    <cellStyle name="Currency1 2" xfId="84" xr:uid="{00000000-0005-0000-0000-000053000000}"/>
    <cellStyle name="Dollar (zero dec)" xfId="85" xr:uid="{00000000-0005-0000-0000-000054000000}"/>
    <cellStyle name="Explanatory Text" xfId="86" builtinId="53" customBuiltin="1"/>
    <cellStyle name="Explanatory Text 2" xfId="87" xr:uid="{00000000-0005-0000-0000-000056000000}"/>
    <cellStyle name="Explanatory Text 2 2" xfId="314" xr:uid="{38F8EC03-C7E6-4600-A0D3-BD073701B75C}"/>
    <cellStyle name="Explanatory Text 2 3" xfId="1363" xr:uid="{65BCA46E-AB51-49A0-AB9D-0AD7E9929D0A}"/>
    <cellStyle name="Explanatory Text 3" xfId="424" xr:uid="{BCEE5852-D99A-43B3-BCD2-89C503BED3D9}"/>
    <cellStyle name="Good" xfId="88" builtinId="26" customBuiltin="1"/>
    <cellStyle name="Good 2" xfId="89" xr:uid="{00000000-0005-0000-0000-000058000000}"/>
    <cellStyle name="Good 2 2" xfId="315" xr:uid="{B3E5177E-2F0C-46C1-A041-BB401469CC84}"/>
    <cellStyle name="Good 2 3" xfId="1364" xr:uid="{6796BDA6-E19B-4408-82CD-C793735B13C4}"/>
    <cellStyle name="Good 3" xfId="425" xr:uid="{CF678D1A-E5D8-4BF7-832E-31503B363C88}"/>
    <cellStyle name="Grey" xfId="90" xr:uid="{00000000-0005-0000-0000-000059000000}"/>
    <cellStyle name="Heading 1 2" xfId="91" xr:uid="{00000000-0005-0000-0000-00005A000000}"/>
    <cellStyle name="Heading 1 2 2" xfId="316" xr:uid="{BC076D1D-8022-463B-B0D9-8E1A9E9739AF}"/>
    <cellStyle name="Heading 1 2 3" xfId="1365" xr:uid="{4E6C920C-1D35-44E3-B49A-828FC59B3EAD}"/>
    <cellStyle name="Heading 1 3" xfId="92" xr:uid="{00000000-0005-0000-0000-00005B000000}"/>
    <cellStyle name="Heading 1 3 2" xfId="426" xr:uid="{DC34FD2F-0D5A-4166-ADE9-77917BD00975}"/>
    <cellStyle name="Heading 2 2" xfId="93" xr:uid="{00000000-0005-0000-0000-00005C000000}"/>
    <cellStyle name="Heading 2 2 2" xfId="317" xr:uid="{E8B64048-59EB-4A79-AAC9-C9C7248D267D}"/>
    <cellStyle name="Heading 2 2 3" xfId="1366" xr:uid="{05757B80-2F34-416E-B5B7-19D7E641184E}"/>
    <cellStyle name="Heading 2 3" xfId="94" xr:uid="{00000000-0005-0000-0000-00005D000000}"/>
    <cellStyle name="Heading 2 3 2" xfId="427" xr:uid="{BE9D96B4-13DC-4476-ACAF-39025CDF97DA}"/>
    <cellStyle name="Heading 3 2" xfId="95" xr:uid="{00000000-0005-0000-0000-00005E000000}"/>
    <cellStyle name="Heading 3 2 2" xfId="318" xr:uid="{1F2FB901-4735-4242-9B0A-5E1587F3D3B5}"/>
    <cellStyle name="Heading 3 2 3" xfId="1367" xr:uid="{D853C846-0325-4582-BA2A-67E5A4EECF6B}"/>
    <cellStyle name="Heading 3 3" xfId="96" xr:uid="{00000000-0005-0000-0000-00005F000000}"/>
    <cellStyle name="Heading 3 3 2" xfId="428" xr:uid="{A0BCA616-4CDE-4C2D-BEF4-77B9DCAAA5F3}"/>
    <cellStyle name="Heading 4 2" xfId="97" xr:uid="{00000000-0005-0000-0000-000060000000}"/>
    <cellStyle name="Heading 4 2 2" xfId="319" xr:uid="{02A665C6-10F4-4566-A590-308E40DCC5EC}"/>
    <cellStyle name="Heading 4 2 3" xfId="1368" xr:uid="{592B2881-5FB2-4A8D-96DB-9983450F081D}"/>
    <cellStyle name="Heading 4 3" xfId="98" xr:uid="{00000000-0005-0000-0000-000061000000}"/>
    <cellStyle name="Heading 4 3 2" xfId="429" xr:uid="{332A6C35-B839-443D-BB36-F40AA199BE3E}"/>
    <cellStyle name="Input [yellow]" xfId="99" xr:uid="{00000000-0005-0000-0000-000062000000}"/>
    <cellStyle name="Input 2" xfId="100" xr:uid="{00000000-0005-0000-0000-000063000000}"/>
    <cellStyle name="Input 2 2" xfId="320" xr:uid="{7598AADE-E3EB-44A9-AAF7-4185BCAE3910}"/>
    <cellStyle name="Input 2 3" xfId="1369" xr:uid="{56015E56-8928-45BA-A863-6CE9ED6F1C30}"/>
    <cellStyle name="Input 3" xfId="101" xr:uid="{00000000-0005-0000-0000-000064000000}"/>
    <cellStyle name="Input 3 2" xfId="430" xr:uid="{483FFFF9-CE9F-41E1-A0BD-77C89EB8193C}"/>
    <cellStyle name="Input 4" xfId="1327" xr:uid="{0E259AC8-813D-4220-86B4-B6C1A323A66D}"/>
    <cellStyle name="Linked Cell" xfId="102" builtinId="24" customBuiltin="1"/>
    <cellStyle name="Linked Cell 2" xfId="103" xr:uid="{00000000-0005-0000-0000-000066000000}"/>
    <cellStyle name="Linked Cell 2 2" xfId="321" xr:uid="{F9F18539-E706-44CB-8C07-A7C0D6231BCF}"/>
    <cellStyle name="Linked Cell 2 3" xfId="1370" xr:uid="{C00D36A7-BF47-4723-A561-E15CDF451298}"/>
    <cellStyle name="Linked Cell 3" xfId="431" xr:uid="{51DA1622-4232-4B6F-B4CF-A0699EF84CBB}"/>
    <cellStyle name="Neutral 2" xfId="104" xr:uid="{00000000-0005-0000-0000-000067000000}"/>
    <cellStyle name="Neutral 2 2" xfId="322" xr:uid="{9ABF10FC-8A84-42B4-9EAA-D0D31FFFB8F6}"/>
    <cellStyle name="Neutral 2 3" xfId="1371" xr:uid="{5A16868D-D41A-4160-A99B-19677DD49D92}"/>
    <cellStyle name="Neutral 3" xfId="105" xr:uid="{00000000-0005-0000-0000-000068000000}"/>
    <cellStyle name="Neutral 3 2" xfId="432" xr:uid="{590F4E8A-F6DB-4531-ACFB-A1DAD2950DAF}"/>
    <cellStyle name="no dec" xfId="106" xr:uid="{00000000-0005-0000-0000-000069000000}"/>
    <cellStyle name="Normal" xfId="0" builtinId="0"/>
    <cellStyle name="Normal - Style1" xfId="107" xr:uid="{00000000-0005-0000-0000-00006B000000}"/>
    <cellStyle name="Normal - Style1 2" xfId="108" xr:uid="{00000000-0005-0000-0000-00006C000000}"/>
    <cellStyle name="Normal 10" xfId="109" xr:uid="{00000000-0005-0000-0000-00006D000000}"/>
    <cellStyle name="Normal 10 2" xfId="110" xr:uid="{00000000-0005-0000-0000-00006E000000}"/>
    <cellStyle name="Normal 10 2 2" xfId="1191" xr:uid="{0B00BF8D-FF40-40E1-A44A-B8F573105821}"/>
    <cellStyle name="Normal 10 2 3" xfId="324" xr:uid="{AAA2F33D-C777-44F4-AB2D-89394E862E7D}"/>
    <cellStyle name="Normal 10 3" xfId="111" xr:uid="{00000000-0005-0000-0000-00006F000000}"/>
    <cellStyle name="Normal 10 3 2" xfId="744" xr:uid="{E041F1A7-A274-4B45-806D-311519E6E37F}"/>
    <cellStyle name="Normal 10 4" xfId="323" xr:uid="{F59E8CC0-AE8E-46A9-B9A5-EF793C8F531A}"/>
    <cellStyle name="Normal 11" xfId="112" xr:uid="{00000000-0005-0000-0000-000070000000}"/>
    <cellStyle name="Normal 11 2" xfId="113" xr:uid="{00000000-0005-0000-0000-000071000000}"/>
    <cellStyle name="Normal 11 2 2" xfId="1200" xr:uid="{D0EDCB09-77DD-4684-9B2E-0051A1BE56B5}"/>
    <cellStyle name="Normal 11 2 3" xfId="326" xr:uid="{014D23B5-DF40-4669-92E5-4D5D8AB8E24C}"/>
    <cellStyle name="Normal 11 3" xfId="114" xr:uid="{00000000-0005-0000-0000-000072000000}"/>
    <cellStyle name="Normal 11 3 2" xfId="753" xr:uid="{E2356140-FCEE-4A31-A8D2-B9EDA62C8922}"/>
    <cellStyle name="Normal 11 4" xfId="325" xr:uid="{F5F9D762-4E2A-4D28-B263-F3616026DC74}"/>
    <cellStyle name="Normal 111" xfId="532" xr:uid="{3A66A9EA-0D7A-4694-9B7D-3D16B11AEF28}"/>
    <cellStyle name="Normal 111 2" xfId="887" xr:uid="{A4BCDAE9-41EA-4CA1-8E98-FC312C165718}"/>
    <cellStyle name="Normal 118" xfId="533" xr:uid="{5D68D446-6636-4E03-AAB4-540909DBA2AF}"/>
    <cellStyle name="Normal 118 2" xfId="888" xr:uid="{7C18B0AA-9572-4F84-BE75-51407338451A}"/>
    <cellStyle name="Normal 119" xfId="534" xr:uid="{79BD59E0-1205-4CE1-A6C6-3F553F97EDB5}"/>
    <cellStyle name="Normal 119 2" xfId="889" xr:uid="{7DEB8030-F0F0-42F4-A02F-FABAF44679AB}"/>
    <cellStyle name="Normal 12" xfId="115" xr:uid="{00000000-0005-0000-0000-000073000000}"/>
    <cellStyle name="Normal 12 2" xfId="116" xr:uid="{00000000-0005-0000-0000-000074000000}"/>
    <cellStyle name="Normal 12 2 2" xfId="1154" xr:uid="{80082EB9-B2B8-4481-B9EC-D1B35C06F7B7}"/>
    <cellStyle name="Normal 12 3" xfId="117" xr:uid="{00000000-0005-0000-0000-000075000000}"/>
    <cellStyle name="Normal 12 3 2" xfId="719" xr:uid="{09F7D562-3DD7-4634-BC37-AD1AF20382CC}"/>
    <cellStyle name="Normal 12 4" xfId="1322" xr:uid="{B7EB2721-61D1-4512-8237-42B7FB79A7DE}"/>
    <cellStyle name="Normal 13" xfId="118" xr:uid="{00000000-0005-0000-0000-000076000000}"/>
    <cellStyle name="Normal 13 2" xfId="119" xr:uid="{00000000-0005-0000-0000-000077000000}"/>
    <cellStyle name="Normal 13 2 2" xfId="1204" xr:uid="{57BB7CD2-10C6-4234-B4C3-547B5E89F897}"/>
    <cellStyle name="Normal 13 3" xfId="120" xr:uid="{00000000-0005-0000-0000-000078000000}"/>
    <cellStyle name="Normal 13 4" xfId="757" xr:uid="{0CEBA0C8-FD40-4CCC-BF62-14C8AB773F71}"/>
    <cellStyle name="Normal 14" xfId="121" xr:uid="{00000000-0005-0000-0000-000079000000}"/>
    <cellStyle name="Normal 14 2" xfId="122" xr:uid="{00000000-0005-0000-0000-00007A000000}"/>
    <cellStyle name="Normal 14 2 2" xfId="1158" xr:uid="{C62C89F3-E623-43F3-AAAD-06C8BACF2CD5}"/>
    <cellStyle name="Normal 14 3" xfId="123" xr:uid="{00000000-0005-0000-0000-00007B000000}"/>
    <cellStyle name="Normal 14 4" xfId="723" xr:uid="{947A0B3A-12B3-4082-8C89-E06515B20FEF}"/>
    <cellStyle name="Normal 15" xfId="124" xr:uid="{00000000-0005-0000-0000-00007C000000}"/>
    <cellStyle name="Normal 15 2" xfId="125" xr:uid="{00000000-0005-0000-0000-00007D000000}"/>
    <cellStyle name="Normal 15 2 2" xfId="890" xr:uid="{35C21DDB-882F-4A0C-820E-51C37C0C961A}"/>
    <cellStyle name="Normal 15 3" xfId="126" xr:uid="{00000000-0005-0000-0000-00007E000000}"/>
    <cellStyle name="Normal 15 4" xfId="535" xr:uid="{E7F4A027-CF46-41BC-94F7-2F55795D640C}"/>
    <cellStyle name="Normal 151" xfId="536" xr:uid="{3AA9156D-86B9-4C9E-B513-D146145C1DC9}"/>
    <cellStyle name="Normal 151 2" xfId="891" xr:uid="{375F371D-4724-47C0-A79A-BA9B38D184D6}"/>
    <cellStyle name="Normal 155" xfId="537" xr:uid="{3517E385-0F7A-40B1-B52E-43AFDFAE1B8E}"/>
    <cellStyle name="Normal 155 2" xfId="892" xr:uid="{C09D8D53-0EBB-43C8-917C-9E9EBF01423F}"/>
    <cellStyle name="Normal 159" xfId="538" xr:uid="{3938C75A-6EDB-46C8-BDD9-7EF827CD5049}"/>
    <cellStyle name="Normal 159 2" xfId="893" xr:uid="{B0A0EFD8-1C13-417B-9954-D402E277FD33}"/>
    <cellStyle name="Normal 16" xfId="127" xr:uid="{00000000-0005-0000-0000-00007F000000}"/>
    <cellStyle name="Normal 16 2" xfId="128" xr:uid="{00000000-0005-0000-0000-000080000000}"/>
    <cellStyle name="Normal 16 2 2" xfId="327" xr:uid="{5C40D210-59A0-42D1-A35E-D740FE09B33C}"/>
    <cellStyle name="Normal 16 3" xfId="129" xr:uid="{00000000-0005-0000-0000-000081000000}"/>
    <cellStyle name="Normal 16 4" xfId="539" xr:uid="{5C744E0E-07DB-40AC-B7F7-E68E53FB98FE}"/>
    <cellStyle name="Normal 162" xfId="540" xr:uid="{7C35AD3E-19CE-4DA5-8EA0-E1A6482392EF}"/>
    <cellStyle name="Normal 162 2" xfId="894" xr:uid="{61111BD3-87B9-4AA2-932D-AFE62D948784}"/>
    <cellStyle name="Normal 166" xfId="541" xr:uid="{D9C5D7C5-0AA4-4B06-86E8-1CAD9897D6B8}"/>
    <cellStyle name="Normal 166 2" xfId="895" xr:uid="{3CFBF444-DF45-424A-BE0A-6E6DB4FA4CF0}"/>
    <cellStyle name="Normal 17" xfId="130" xr:uid="{00000000-0005-0000-0000-000082000000}"/>
    <cellStyle name="Normal 17 2" xfId="131" xr:uid="{00000000-0005-0000-0000-000083000000}"/>
    <cellStyle name="Normal 17 2 2" xfId="1264" xr:uid="{A5BB04CE-3EAB-41CB-8486-D119F79DBABF}"/>
    <cellStyle name="Normal 17 3" xfId="132" xr:uid="{00000000-0005-0000-0000-000084000000}"/>
    <cellStyle name="Normal 17 4" xfId="817" xr:uid="{68C6CC56-A947-49E2-807D-E81DE1B04242}"/>
    <cellStyle name="Normal 18" xfId="133" xr:uid="{00000000-0005-0000-0000-000085000000}"/>
    <cellStyle name="Normal 18 2" xfId="134" xr:uid="{00000000-0005-0000-0000-000086000000}"/>
    <cellStyle name="Normal 18 2 2" xfId="328" xr:uid="{3682AE28-935D-49FB-BDAB-9BF8B69FAF84}"/>
    <cellStyle name="Normal 18 3" xfId="135" xr:uid="{00000000-0005-0000-0000-000087000000}"/>
    <cellStyle name="Normal 18 4" xfId="818" xr:uid="{9556764E-6438-4722-9964-5631923DF549}"/>
    <cellStyle name="Normal 182" xfId="542" xr:uid="{5A577497-160E-4B33-9701-C56D20164947}"/>
    <cellStyle name="Normal 182 2" xfId="896" xr:uid="{032EE85E-7457-45BF-92E0-A39A1E8C64A3}"/>
    <cellStyle name="Normal 183" xfId="543" xr:uid="{0FC8F355-ABB6-4DED-8543-83EC8E55D247}"/>
    <cellStyle name="Normal 183 2" xfId="897" xr:uid="{8753EB28-C06C-428A-AF7D-4245296B7DF8}"/>
    <cellStyle name="Normal 184" xfId="544" xr:uid="{62F5CA45-5415-4779-818A-975DE50AA4C0}"/>
    <cellStyle name="Normal 184 2" xfId="898" xr:uid="{909FD5AF-230B-4984-A9D7-90E3C0AE5D23}"/>
    <cellStyle name="Normal 186" xfId="545" xr:uid="{0F72DB88-8C9A-4726-92C3-04741998D3EA}"/>
    <cellStyle name="Normal 186 2" xfId="899" xr:uid="{6A3362AB-7BAB-40C0-A28C-024CBA142F9C}"/>
    <cellStyle name="Normal 19" xfId="136" xr:uid="{00000000-0005-0000-0000-000088000000}"/>
    <cellStyle name="Normal 19 2" xfId="137" xr:uid="{00000000-0005-0000-0000-000089000000}"/>
    <cellStyle name="Normal 19 2 2" xfId="329" xr:uid="{B854B930-B24E-4EC5-AFA2-5E30262892B1}"/>
    <cellStyle name="Normal 19 3" xfId="138" xr:uid="{00000000-0005-0000-0000-00008A000000}"/>
    <cellStyle name="Normal 19 4" xfId="824" xr:uid="{38B34BF2-C117-4B27-9191-EBF5F36F1BF9}"/>
    <cellStyle name="Normal 191" xfId="546" xr:uid="{01D27AF5-03DD-4E0B-A9EC-27F405311840}"/>
    <cellStyle name="Normal 191 2" xfId="900" xr:uid="{6E2A7240-FFF6-4D8B-806F-1D902D62DC74}"/>
    <cellStyle name="Normal 192" xfId="547" xr:uid="{8842FF07-832F-4B01-AB94-6DDF14C594FB}"/>
    <cellStyle name="Normal 192 2" xfId="901" xr:uid="{60B55F51-F8E0-44E4-99A8-6C25907179CC}"/>
    <cellStyle name="Normal 193" xfId="548" xr:uid="{4CE82F4C-2192-4787-97C0-2F210B3B4F84}"/>
    <cellStyle name="Normal 193 2" xfId="902" xr:uid="{A933948C-1B6A-4C85-94B0-A903DDF95820}"/>
    <cellStyle name="Normal 194" xfId="549" xr:uid="{17B5CC18-0D66-40B7-83C8-21EFC1067861}"/>
    <cellStyle name="Normal 194 2" xfId="903" xr:uid="{110973BF-BA15-4EA7-9B02-6464FD55FF31}"/>
    <cellStyle name="Normal 197" xfId="550" xr:uid="{53EB9511-A9CF-4DAE-93D1-72A34186169C}"/>
    <cellStyle name="Normal 197 2" xfId="904" xr:uid="{66B551FC-5E15-479D-83FA-383A8ED3A76D}"/>
    <cellStyle name="Normal 198" xfId="551" xr:uid="{CDF0D342-53BE-4AF3-9B3F-D5CD86F59D27}"/>
    <cellStyle name="Normal 198 2" xfId="905" xr:uid="{B6C6901A-784F-4180-9268-576A353935D5}"/>
    <cellStyle name="Normal 199" xfId="552" xr:uid="{272944DC-BA1D-4A46-8601-A81C966C09B4}"/>
    <cellStyle name="Normal 199 2" xfId="906" xr:uid="{981E02B3-FDD0-4A98-B4DB-F364DE4A81C3}"/>
    <cellStyle name="Normal 2" xfId="139" xr:uid="{00000000-0005-0000-0000-00008B000000}"/>
    <cellStyle name="Normal 2 2" xfId="140" xr:uid="{00000000-0005-0000-0000-00008C000000}"/>
    <cellStyle name="Normal 2 2 2" xfId="141" xr:uid="{00000000-0005-0000-0000-00008D000000}"/>
    <cellStyle name="Normal 2 2 2 2" xfId="331" xr:uid="{222A63C2-410F-4387-952C-45D7C5E4D80D}"/>
    <cellStyle name="Normal 2 2 3" xfId="1384" xr:uid="{9C01E5CF-DBD8-437A-AEF1-A809ECF55C15}"/>
    <cellStyle name="Normal 2 3" xfId="142" xr:uid="{00000000-0005-0000-0000-00008E000000}"/>
    <cellStyle name="Normal 2 3 2" xfId="1318" xr:uid="{E4FF725C-D3F7-4C5A-A0F8-DC9B85171734}"/>
    <cellStyle name="Normal 2 3 3" xfId="332" xr:uid="{67B6E5B4-B060-4697-8CA3-874719321C58}"/>
    <cellStyle name="Normal 2 3 4" xfId="1378" xr:uid="{8CBED359-C534-4AB7-9FDB-9DE285AB4731}"/>
    <cellStyle name="Normal 2 4" xfId="333" xr:uid="{10A7F3F7-B41F-4F81-8B92-6763B3D102EB}"/>
    <cellStyle name="Normal 2 4 2" xfId="1319" xr:uid="{9727A7BF-A602-4656-A4B5-D27B0D63E68A}"/>
    <cellStyle name="Normal 2 5" xfId="334" xr:uid="{0659F073-96A8-4B48-8828-67FD919288F6}"/>
    <cellStyle name="Normal 2 5 2" xfId="1320" xr:uid="{475C940C-E28A-4937-AF4C-BCDACAA72FDA}"/>
    <cellStyle name="Normal 2 6" xfId="1325" xr:uid="{56F0B1A1-4331-4F61-A7B7-2FC860FD9E6B}"/>
    <cellStyle name="Normal 2 7" xfId="330" xr:uid="{3444ADAA-FD70-4D48-86A4-37491FECE349}"/>
    <cellStyle name="Normal 20" xfId="143" xr:uid="{00000000-0005-0000-0000-00008F000000}"/>
    <cellStyle name="Normal 20 2" xfId="144" xr:uid="{00000000-0005-0000-0000-000090000000}"/>
    <cellStyle name="Normal 20 2 2" xfId="335" xr:uid="{BDF9731F-455C-4C89-B634-C468607C3D59}"/>
    <cellStyle name="Normal 20 3" xfId="145" xr:uid="{00000000-0005-0000-0000-000091000000}"/>
    <cellStyle name="Normal 20 4" xfId="820" xr:uid="{D40386DF-0CAF-4ADF-A8C0-64707FA6380F}"/>
    <cellStyle name="Normal 201" xfId="553" xr:uid="{BD96FB2E-6431-4862-9858-C8D2C8DE9A9D}"/>
    <cellStyle name="Normal 201 2" xfId="907" xr:uid="{9180AC6A-2385-4C1F-9256-6E61AA7FF085}"/>
    <cellStyle name="Normal 202" xfId="554" xr:uid="{ACCB3BB3-8009-4DB3-9BDC-AE0D7D12EC81}"/>
    <cellStyle name="Normal 202 2" xfId="908" xr:uid="{23FF54D8-CD25-4FC0-A930-FC0E322E56DC}"/>
    <cellStyle name="Normal 203" xfId="555" xr:uid="{B96C8308-373D-4F8B-B95F-B4334D599244}"/>
    <cellStyle name="Normal 203 2" xfId="909" xr:uid="{B58FA517-CB8D-45BE-83FE-F1F1C2328C1C}"/>
    <cellStyle name="Normal 206" xfId="556" xr:uid="{270DE52C-9386-44A1-B564-52FD56DB5068}"/>
    <cellStyle name="Normal 206 2" xfId="910" xr:uid="{F7C14B10-27BB-441E-BAC8-2A0CF0D8697E}"/>
    <cellStyle name="Normal 208" xfId="557" xr:uid="{1EA31F56-F538-4508-9008-5775BC3ABC5D}"/>
    <cellStyle name="Normal 208 2" xfId="911" xr:uid="{6C5489AA-AB6C-496C-9F67-0317860BF2C7}"/>
    <cellStyle name="Normal 21" xfId="146" xr:uid="{00000000-0005-0000-0000-000092000000}"/>
    <cellStyle name="Normal 21 2" xfId="147" xr:uid="{00000000-0005-0000-0000-000093000000}"/>
    <cellStyle name="Normal 21 2 2" xfId="336" xr:uid="{BF6BE755-C407-4B41-B5EB-676B569F311A}"/>
    <cellStyle name="Normal 21 3" xfId="148" xr:uid="{00000000-0005-0000-0000-000094000000}"/>
    <cellStyle name="Normal 21 4" xfId="823" xr:uid="{B8A49206-7EE4-4F8F-A1DB-9DA4C1E20234}"/>
    <cellStyle name="Normal 210" xfId="558" xr:uid="{EE955B21-0A97-49CB-A044-47863C3CCA73}"/>
    <cellStyle name="Normal 210 2" xfId="912" xr:uid="{B013A2C6-F287-4972-A2AD-220E07D83100}"/>
    <cellStyle name="Normal 211" xfId="559" xr:uid="{939C0A76-3468-4E37-9181-CEFE44EF0618}"/>
    <cellStyle name="Normal 211 2" xfId="913" xr:uid="{2DC5914C-F9A4-48CB-8834-53BB96FB6DD5}"/>
    <cellStyle name="Normal 212" xfId="560" xr:uid="{CD15F8A1-9106-4257-BF21-D502A5901394}"/>
    <cellStyle name="Normal 212 2" xfId="914" xr:uid="{152FE032-BAC0-4439-88E0-1AD8E5095E28}"/>
    <cellStyle name="Normal 213" xfId="561" xr:uid="{04454FE8-D3DC-4D20-AC81-A56EF694C216}"/>
    <cellStyle name="Normal 213 2" xfId="915" xr:uid="{477AD2EF-5E3C-4A03-BFFF-973AEEB728E0}"/>
    <cellStyle name="Normal 214" xfId="562" xr:uid="{BAAFD430-73F7-449C-87FD-16C098D018DC}"/>
    <cellStyle name="Normal 214 2" xfId="916" xr:uid="{209D89DC-CB6E-4F10-8E7C-94F20BC5C00C}"/>
    <cellStyle name="Normal 215" xfId="563" xr:uid="{C7F8824F-C343-4F15-9A56-4465B7D7C487}"/>
    <cellStyle name="Normal 215 2" xfId="917" xr:uid="{0451653C-4591-400F-B7E4-0E208B1CEFD7}"/>
    <cellStyle name="Normal 216" xfId="564" xr:uid="{5C0B82DC-1CB2-40FB-9B8F-6CFC5758DE6F}"/>
    <cellStyle name="Normal 216 2" xfId="918" xr:uid="{D2304DBA-C709-436F-B339-1E22C1F042DB}"/>
    <cellStyle name="Normal 217" xfId="565" xr:uid="{492C6D4A-F31B-4368-A641-6825CF330885}"/>
    <cellStyle name="Normal 217 2" xfId="919" xr:uid="{9D2B46D0-FEB6-4A92-AAD8-37F2245104EA}"/>
    <cellStyle name="Normal 218" xfId="566" xr:uid="{A1D10D96-6986-455C-89CC-1874762E4558}"/>
    <cellStyle name="Normal 218 2" xfId="920" xr:uid="{A6BC5221-51BC-4BC8-9FAC-E5C0A55A47F7}"/>
    <cellStyle name="Normal 22" xfId="149" xr:uid="{00000000-0005-0000-0000-000095000000}"/>
    <cellStyle name="Normal 22 2" xfId="150" xr:uid="{00000000-0005-0000-0000-000096000000}"/>
    <cellStyle name="Normal 22 2 2" xfId="337" xr:uid="{669D540F-90C5-4B58-9A16-19FB06C55022}"/>
    <cellStyle name="Normal 22 3" xfId="151" xr:uid="{00000000-0005-0000-0000-000097000000}"/>
    <cellStyle name="Normal 22 4" xfId="874" xr:uid="{8F40CAED-E204-47D3-BB1E-486813E418CD}"/>
    <cellStyle name="Normal 23" xfId="152" xr:uid="{00000000-0005-0000-0000-000098000000}"/>
    <cellStyle name="Normal 23 2" xfId="153" xr:uid="{00000000-0005-0000-0000-000099000000}"/>
    <cellStyle name="Normal 23 2 2" xfId="1333" xr:uid="{6C0005D4-119A-4D67-84BB-21C4A40650FF}"/>
    <cellStyle name="Normal 23 2 3" xfId="1386" xr:uid="{56BE2234-EF91-42B2-9167-BED664B536C4}"/>
    <cellStyle name="Normal 23 2 4" xfId="1329" xr:uid="{EAFE2EF6-8DBF-45B2-8EFB-30C586CE8BFE}"/>
    <cellStyle name="Normal 23 3" xfId="154" xr:uid="{00000000-0005-0000-0000-00009A000000}"/>
    <cellStyle name="Normal 23 3 2" xfId="1383" xr:uid="{9F09A8CB-921D-4269-A6EB-6CB562C3CCA3}"/>
    <cellStyle name="Normal 23 3 3" xfId="1332" xr:uid="{3A75B71A-429B-4DFA-9C2B-C64CB6EBEBB2}"/>
    <cellStyle name="Normal 23 4" xfId="1376" xr:uid="{F5E80420-1F39-4015-B105-D4028C4ABAA1}"/>
    <cellStyle name="Normal 23 5" xfId="1328" xr:uid="{CD410F54-7037-48B3-A42E-986E4E7AD76F}"/>
    <cellStyle name="Normal 24" xfId="155" xr:uid="{00000000-0005-0000-0000-00009B000000}"/>
    <cellStyle name="Normal 24 2" xfId="156" xr:uid="{00000000-0005-0000-0000-00009C000000}"/>
    <cellStyle name="Normal 24 3" xfId="157" xr:uid="{00000000-0005-0000-0000-00009D000000}"/>
    <cellStyle name="Normal 25" xfId="158" xr:uid="{00000000-0005-0000-0000-00009E000000}"/>
    <cellStyle name="Normal 25 2" xfId="159" xr:uid="{00000000-0005-0000-0000-00009F000000}"/>
    <cellStyle name="Normal 25 3" xfId="160" xr:uid="{00000000-0005-0000-0000-0000A0000000}"/>
    <cellStyle name="Normal 25 4" xfId="1334" xr:uid="{66A6CDB3-66E4-4186-86BB-F455A95E07C2}"/>
    <cellStyle name="Normal 26" xfId="161" xr:uid="{00000000-0005-0000-0000-0000A1000000}"/>
    <cellStyle name="Normal 26 2" xfId="162" xr:uid="{00000000-0005-0000-0000-0000A2000000}"/>
    <cellStyle name="Normal 26 3" xfId="163" xr:uid="{00000000-0005-0000-0000-0000A3000000}"/>
    <cellStyle name="Normal 26 4" xfId="1388" xr:uid="{9564F475-05E1-441F-A4C8-358BCE301FAE}"/>
    <cellStyle name="Normal 27" xfId="164" xr:uid="{00000000-0005-0000-0000-0000A4000000}"/>
    <cellStyle name="Normal 27 2" xfId="165" xr:uid="{00000000-0005-0000-0000-0000A5000000}"/>
    <cellStyle name="Normal 27 3" xfId="166" xr:uid="{00000000-0005-0000-0000-0000A6000000}"/>
    <cellStyle name="Normal 27 4" xfId="1389" xr:uid="{27F41D35-4EAD-4488-B1A4-59FA14785F50}"/>
    <cellStyle name="Normal 28" xfId="167" xr:uid="{00000000-0005-0000-0000-0000A7000000}"/>
    <cellStyle name="Normal 28 2" xfId="168" xr:uid="{00000000-0005-0000-0000-0000A8000000}"/>
    <cellStyle name="Normal 28 3" xfId="169" xr:uid="{00000000-0005-0000-0000-0000A9000000}"/>
    <cellStyle name="Normal 29" xfId="170" xr:uid="{00000000-0005-0000-0000-0000AA000000}"/>
    <cellStyle name="Normal 29 2" xfId="171" xr:uid="{00000000-0005-0000-0000-0000AB000000}"/>
    <cellStyle name="Normal 29 3" xfId="172" xr:uid="{00000000-0005-0000-0000-0000AC000000}"/>
    <cellStyle name="Normal 29 4" xfId="338" xr:uid="{9E1656A7-C27A-4409-B486-AA1F887562BD}"/>
    <cellStyle name="Normal 3" xfId="173" xr:uid="{00000000-0005-0000-0000-0000AD000000}"/>
    <cellStyle name="Normal 3 2" xfId="174" xr:uid="{00000000-0005-0000-0000-0000AE000000}"/>
    <cellStyle name="Normal 3 2 2" xfId="433" xr:uid="{439EC3EC-21F7-4243-85AE-A92D2741A519}"/>
    <cellStyle name="Normal 3 3" xfId="1385" xr:uid="{FF227796-05B0-4718-B579-40E8993E04F6}"/>
    <cellStyle name="Normal 3 4" xfId="1381" xr:uid="{A260B0BD-1E61-4401-9A96-C8B2D09C9B01}"/>
    <cellStyle name="Normal 30" xfId="175" xr:uid="{00000000-0005-0000-0000-0000AF000000}"/>
    <cellStyle name="Normal 30 2" xfId="176" xr:uid="{00000000-0005-0000-0000-0000B0000000}"/>
    <cellStyle name="Normal 30 3" xfId="177" xr:uid="{00000000-0005-0000-0000-0000B1000000}"/>
    <cellStyle name="Normal 31" xfId="178" xr:uid="{00000000-0005-0000-0000-0000B2000000}"/>
    <cellStyle name="Normal 31 2" xfId="179" xr:uid="{00000000-0005-0000-0000-0000B3000000}"/>
    <cellStyle name="Normal 31 3" xfId="180" xr:uid="{00000000-0005-0000-0000-0000B4000000}"/>
    <cellStyle name="Normal 32" xfId="181" xr:uid="{00000000-0005-0000-0000-0000B5000000}"/>
    <cellStyle name="Normal 32 2" xfId="182" xr:uid="{00000000-0005-0000-0000-0000B6000000}"/>
    <cellStyle name="Normal 32 3" xfId="183" xr:uid="{00000000-0005-0000-0000-0000B7000000}"/>
    <cellStyle name="Normal 33" xfId="184" xr:uid="{00000000-0005-0000-0000-0000B8000000}"/>
    <cellStyle name="Normal 33 2" xfId="185" xr:uid="{00000000-0005-0000-0000-0000B9000000}"/>
    <cellStyle name="Normal 33 3" xfId="186" xr:uid="{00000000-0005-0000-0000-0000BA000000}"/>
    <cellStyle name="Normal 34" xfId="187" xr:uid="{00000000-0005-0000-0000-0000BB000000}"/>
    <cellStyle name="Normal 34 2" xfId="188" xr:uid="{00000000-0005-0000-0000-0000BC000000}"/>
    <cellStyle name="Normal 34 3" xfId="189" xr:uid="{00000000-0005-0000-0000-0000BD000000}"/>
    <cellStyle name="Normal 35" xfId="190" xr:uid="{00000000-0005-0000-0000-0000BE000000}"/>
    <cellStyle name="Normal 35 2" xfId="191" xr:uid="{00000000-0005-0000-0000-0000BF000000}"/>
    <cellStyle name="Normal 35 3" xfId="192" xr:uid="{00000000-0005-0000-0000-0000C0000000}"/>
    <cellStyle name="Normal 36" xfId="193" xr:uid="{00000000-0005-0000-0000-0000C1000000}"/>
    <cellStyle name="Normal 37" xfId="194" xr:uid="{00000000-0005-0000-0000-0000C2000000}"/>
    <cellStyle name="Normal 37 2" xfId="195" xr:uid="{00000000-0005-0000-0000-0000C3000000}"/>
    <cellStyle name="Normal 38" xfId="244" xr:uid="{090D4C34-544C-4C3A-8A55-FBFC1825BFAD}"/>
    <cellStyle name="Normal 39" xfId="1326" xr:uid="{9D96E431-108B-4300-BD36-4393E3E4D74E}"/>
    <cellStyle name="Normal 4" xfId="196" xr:uid="{00000000-0005-0000-0000-0000C4000000}"/>
    <cellStyle name="Normal 4 2" xfId="197" xr:uid="{00000000-0005-0000-0000-0000C5000000}"/>
    <cellStyle name="Normal 4 2 2" xfId="1138" xr:uid="{67454067-CF82-46CB-ABDD-E6A89E3E37F4}"/>
    <cellStyle name="Normal 4 2 3" xfId="1321" xr:uid="{BA5432BF-CD77-4283-AFEA-EF17420C6A6F}"/>
    <cellStyle name="Normal 4 2 4" xfId="339" xr:uid="{99B40D8E-8AA4-477E-9202-7BCD8A4BE6A1}"/>
    <cellStyle name="Normal 4 3" xfId="198" xr:uid="{00000000-0005-0000-0000-0000C6000000}"/>
    <cellStyle name="Normal 4 3 2" xfId="530" xr:uid="{60BF1F2E-418A-4D0E-AFAE-56247930683E}"/>
    <cellStyle name="Normal 46" xfId="199" xr:uid="{00000000-0005-0000-0000-0000C7000000}"/>
    <cellStyle name="Normal 47" xfId="200" xr:uid="{00000000-0005-0000-0000-0000C8000000}"/>
    <cellStyle name="Normal 48" xfId="201" xr:uid="{00000000-0005-0000-0000-0000C9000000}"/>
    <cellStyle name="Normal 49" xfId="202" xr:uid="{00000000-0005-0000-0000-0000CA000000}"/>
    <cellStyle name="Normal 5" xfId="203" xr:uid="{00000000-0005-0000-0000-0000CB000000}"/>
    <cellStyle name="Normal 5 2" xfId="204" xr:uid="{00000000-0005-0000-0000-0000CC000000}"/>
    <cellStyle name="Normal 5 2 2" xfId="531" xr:uid="{FEA6CE29-6EA8-43ED-AF03-12261027E9F4}"/>
    <cellStyle name="Normal 5 3" xfId="205" xr:uid="{00000000-0005-0000-0000-0000CD000000}"/>
    <cellStyle name="Normal 5 4" xfId="340" xr:uid="{6B901409-B5E1-4F5F-A5A7-F319A3E04B4E}"/>
    <cellStyle name="Normal 51" xfId="567" xr:uid="{21FD0AE8-4E98-410C-8E94-02C3E414AC27}"/>
    <cellStyle name="Normal 51 2" xfId="921" xr:uid="{954083E8-69C4-4BF5-9342-F064D317C220}"/>
    <cellStyle name="Normal 52" xfId="568" xr:uid="{D78B93FB-6F53-47CA-95D8-3093091DEAD9}"/>
    <cellStyle name="Normal 52 2" xfId="922" xr:uid="{E6E27151-AA9B-40CD-979C-278885ACCEDD}"/>
    <cellStyle name="Normal 53" xfId="569" xr:uid="{688C2C3C-A823-4824-B035-A4071DE8C9AC}"/>
    <cellStyle name="Normal 53 2" xfId="923" xr:uid="{7FAAA86E-D835-4345-870D-8DAFE17D9FED}"/>
    <cellStyle name="Normal 54" xfId="570" xr:uid="{27AA23F6-B7D1-493A-8099-0E54623314D5}"/>
    <cellStyle name="Normal 54 2" xfId="924" xr:uid="{0F0E65CA-1A74-489E-8999-5F6F60BA7A50}"/>
    <cellStyle name="Normal 55" xfId="571" xr:uid="{78C1387E-974D-40F2-A8BC-0546C7E8E193}"/>
    <cellStyle name="Normal 55 2" xfId="925" xr:uid="{0817FABC-257F-4918-A286-3C3DAD0770DE}"/>
    <cellStyle name="Normal 57" xfId="572" xr:uid="{E48BF5C2-4654-4BA4-9A86-A8E7C2D2CA25}"/>
    <cellStyle name="Normal 57 2" xfId="926" xr:uid="{E6FB4B14-86BE-4859-9397-C861FD4DCBEE}"/>
    <cellStyle name="Normal 6" xfId="206" xr:uid="{00000000-0005-0000-0000-0000CE000000}"/>
    <cellStyle name="Normal 6 2" xfId="207" xr:uid="{00000000-0005-0000-0000-0000CF000000}"/>
    <cellStyle name="Normal 6 2 2" xfId="927" xr:uid="{52D32C48-BB8D-4627-94E9-0EA42CB0B98E}"/>
    <cellStyle name="Normal 6 2 3" xfId="342" xr:uid="{DC822719-1A22-4DFC-AED0-608F282F821F}"/>
    <cellStyle name="Normal 6 3" xfId="208" xr:uid="{00000000-0005-0000-0000-0000D0000000}"/>
    <cellStyle name="Normal 6 3 2" xfId="573" xr:uid="{02187CE2-7177-4CAD-B6A2-B41CD5590F5B}"/>
    <cellStyle name="Normal 6 4" xfId="341" xr:uid="{19BD36D0-A26A-4160-801B-671163AD2792}"/>
    <cellStyle name="Normal 7" xfId="209" xr:uid="{00000000-0005-0000-0000-0000D1000000}"/>
    <cellStyle name="Normal 7 2" xfId="210" xr:uid="{00000000-0005-0000-0000-0000D2000000}"/>
    <cellStyle name="Normal 7 2 2" xfId="1152" xr:uid="{06B8F0C4-D3DB-4D6B-A2AB-28CCD80D6F40}"/>
    <cellStyle name="Normal 7 3" xfId="211" xr:uid="{00000000-0005-0000-0000-0000D3000000}"/>
    <cellStyle name="Normal 7 3 2" xfId="717" xr:uid="{C72DC33E-4D33-4DB0-943A-C11E27677142}"/>
    <cellStyle name="Normal 7 4" xfId="343" xr:uid="{60C5B869-C30B-432A-A90F-5F868A369B4B}"/>
    <cellStyle name="Normal 8" xfId="212" xr:uid="{00000000-0005-0000-0000-0000D4000000}"/>
    <cellStyle name="Normal 8 2" xfId="213" xr:uid="{00000000-0005-0000-0000-0000D5000000}"/>
    <cellStyle name="Normal 8 2 2" xfId="1160" xr:uid="{1E8C2600-10C3-4F3C-811A-F3FEE718BE5E}"/>
    <cellStyle name="Normal 8 2 3" xfId="345" xr:uid="{5C838204-7ACA-4FF2-A5CC-DF42F8A80DCC}"/>
    <cellStyle name="Normal 8 3" xfId="214" xr:uid="{00000000-0005-0000-0000-0000D6000000}"/>
    <cellStyle name="Normal 8 3 2" xfId="725" xr:uid="{1E39EA16-3813-44B9-800D-2814863733F5}"/>
    <cellStyle name="Normal 8 4" xfId="344" xr:uid="{2FD75B3F-B8CA-4776-965D-47EFC7F8CCBF}"/>
    <cellStyle name="Normal 87" xfId="574" xr:uid="{76DC4EB4-1195-4788-A381-6CCB0901538C}"/>
    <cellStyle name="Normal 87 2" xfId="928" xr:uid="{0B9E06E4-4B0A-4B9C-BF03-3F0AF3C6A76B}"/>
    <cellStyle name="Normal 88" xfId="575" xr:uid="{B962C9B7-F32E-4AC2-95CB-D2C3BA1999B8}"/>
    <cellStyle name="Normal 88 2" xfId="929" xr:uid="{B240C06A-0C7D-4779-8609-EA1F982FE304}"/>
    <cellStyle name="Normal 89" xfId="576" xr:uid="{477D8499-258F-46D7-AAE4-5F34B13FD56D}"/>
    <cellStyle name="Normal 89 2" xfId="930" xr:uid="{7402B63C-0B18-42DA-9C76-B3BA9D8AA99A}"/>
    <cellStyle name="Normal 9" xfId="215" xr:uid="{00000000-0005-0000-0000-0000D7000000}"/>
    <cellStyle name="Normal 9 2" xfId="216" xr:uid="{00000000-0005-0000-0000-0000D8000000}"/>
    <cellStyle name="Normal 9 2 2" xfId="1157" xr:uid="{2D27BC6E-D9C0-4AC2-9554-9AD45F189B43}"/>
    <cellStyle name="Normal 9 2 3" xfId="347" xr:uid="{C04C9249-A55E-4EC1-AACB-4EBD20ADD5E5}"/>
    <cellStyle name="Normal 9 3" xfId="217" xr:uid="{00000000-0005-0000-0000-0000D9000000}"/>
    <cellStyle name="Normal 9 3 2" xfId="722" xr:uid="{04E24051-F746-4C0A-9C73-66CE936BCDF9}"/>
    <cellStyle name="Normal 9 4" xfId="346" xr:uid="{141448D8-1249-4899-AE25-2AC6E6FB0302}"/>
    <cellStyle name="Normal 93" xfId="577" xr:uid="{7E7ABD75-49CC-453A-B9D1-33EA0D78E606}"/>
    <cellStyle name="Normal 93 2" xfId="931" xr:uid="{3D814F9A-D5F6-47AF-8176-A6A61F0A9365}"/>
    <cellStyle name="Normal 94" xfId="578" xr:uid="{CC35D3C2-636A-4198-B4F2-34BA445E227D}"/>
    <cellStyle name="Normal 94 2" xfId="932" xr:uid="{6B3522E8-C226-4245-A53D-3BD236772B4D}"/>
    <cellStyle name="Normal 95" xfId="579" xr:uid="{389C0DCA-CF2C-4D78-AB8F-A20D93F21EAB}"/>
    <cellStyle name="Normal 95 2" xfId="933" xr:uid="{ECA9EB20-A7FB-4D5D-B966-84D930A9F9A1}"/>
    <cellStyle name="Normal 96" xfId="580" xr:uid="{1FEEE07D-F75E-4DB2-8CD4-61DEEEACC095}"/>
    <cellStyle name="Normal 96 2" xfId="934" xr:uid="{E4FF7659-DC20-4EF9-A208-C577A4CD632A}"/>
    <cellStyle name="Normal 98" xfId="581" xr:uid="{56766D17-535D-47D1-82EA-A34BA7EFA826}"/>
    <cellStyle name="Normal 98 2" xfId="935" xr:uid="{8C9ED976-C243-45CE-A269-8387827C41FF}"/>
    <cellStyle name="Normal_Ace Insurance thai" xfId="218" xr:uid="{00000000-0005-0000-0000-0000DA000000}"/>
    <cellStyle name="Normal_S593-Bs&amp;plT-Q3'08" xfId="219" xr:uid="{00000000-0005-0000-0000-0000DB000000}"/>
    <cellStyle name="Note 10" xfId="434" xr:uid="{769382E3-E87B-471C-8B96-1823BBCDA616}"/>
    <cellStyle name="Note 10 2" xfId="348" xr:uid="{7E0AB312-964A-4915-8C7A-54DB26E5755E}"/>
    <cellStyle name="Note 100" xfId="582" xr:uid="{5E064227-26C3-4664-B337-C0CC0D252FE7}"/>
    <cellStyle name="Note 100 2" xfId="936" xr:uid="{53A9E4C7-6C44-4601-B1E1-BC10DBC29CA5}"/>
    <cellStyle name="Note 101" xfId="583" xr:uid="{888DD607-9592-4A7B-A777-552277D07D53}"/>
    <cellStyle name="Note 101 2" xfId="937" xr:uid="{C3589CD0-96D0-46A5-9D04-85CBA20A5AB6}"/>
    <cellStyle name="Note 102" xfId="584" xr:uid="{5E5EB230-EE56-4957-963F-DC5749F8872D}"/>
    <cellStyle name="Note 102 2" xfId="938" xr:uid="{3B46D51F-DF38-48BD-84A6-3FF55A3C3BD9}"/>
    <cellStyle name="Note 103" xfId="585" xr:uid="{9EC38F79-E2E6-4A93-9D01-FF4B386BD7F6}"/>
    <cellStyle name="Note 103 2" xfId="939" xr:uid="{0B37CA11-48B9-477C-A59D-B98472C3EE17}"/>
    <cellStyle name="Note 104" xfId="586" xr:uid="{1A3D0EB7-E058-405B-B5AD-9ABC8941352A}"/>
    <cellStyle name="Note 104 2" xfId="940" xr:uid="{0F8DFB1E-8559-41A4-B7BB-467FA42F81D0}"/>
    <cellStyle name="Note 105" xfId="587" xr:uid="{4D3EA825-D5A1-4544-BDF0-2D95946825EF}"/>
    <cellStyle name="Note 105 2" xfId="941" xr:uid="{3DE67D7F-AEEC-439D-B4C0-62F71FA210D2}"/>
    <cellStyle name="Note 106" xfId="588" xr:uid="{ED410C71-A390-496D-AADC-7EC469992214}"/>
    <cellStyle name="Note 106 2" xfId="942" xr:uid="{E9FA6356-346A-4A90-8E81-C47999723FDF}"/>
    <cellStyle name="Note 107" xfId="589" xr:uid="{892507ED-F584-4514-BF3C-9725DFE71941}"/>
    <cellStyle name="Note 107 2" xfId="943" xr:uid="{02BF7183-DFC5-4E16-90FA-3B2D43DF53BA}"/>
    <cellStyle name="Note 108" xfId="590" xr:uid="{CE0B8F4B-3BD4-44B4-BFCB-16FCD8CCA149}"/>
    <cellStyle name="Note 108 2" xfId="944" xr:uid="{75E70AA2-D983-41D7-8839-78EF40723B12}"/>
    <cellStyle name="Note 109" xfId="591" xr:uid="{BF7F3BA9-AD05-421D-A3BF-5C32FD545D83}"/>
    <cellStyle name="Note 109 2" xfId="945" xr:uid="{95D23488-C902-4A90-9BC2-0724879EA6B9}"/>
    <cellStyle name="Note 11" xfId="435" xr:uid="{5AE997D0-9CF6-40C3-AB5A-54664E50B9CB}"/>
    <cellStyle name="Note 11 2" xfId="349" xr:uid="{1CEF5433-30A0-4210-9573-7BCD162BC819}"/>
    <cellStyle name="Note 110" xfId="592" xr:uid="{E786EB9E-AECE-4439-BD96-FF6CE44EA3FF}"/>
    <cellStyle name="Note 110 2" xfId="946" xr:uid="{92E42CEE-EBF6-46F7-A39F-132AE8FBC509}"/>
    <cellStyle name="Note 111" xfId="593" xr:uid="{2FEFC94B-7F87-4441-8933-4AE0422EB7ED}"/>
    <cellStyle name="Note 111 2" xfId="947" xr:uid="{AB138914-3EFF-4477-B03A-7D543B172115}"/>
    <cellStyle name="Note 112" xfId="594" xr:uid="{CC0DFCBE-9EBC-4A5D-A278-A00DC40ECE51}"/>
    <cellStyle name="Note 112 2" xfId="948" xr:uid="{CDEDF9EA-3F9C-43B1-BCF5-B929F8A572FE}"/>
    <cellStyle name="Note 113" xfId="595" xr:uid="{5E2E039C-5983-492B-94E4-1012ED65208A}"/>
    <cellStyle name="Note 113 2" xfId="949" xr:uid="{325636B6-80F3-4573-ABC1-D04DFB4178B7}"/>
    <cellStyle name="Note 114" xfId="596" xr:uid="{9C52F546-CF3E-47BB-97EF-266497095D13}"/>
    <cellStyle name="Note 114 2" xfId="950" xr:uid="{53FE835D-CE69-48BB-B14F-9481EB09C9AF}"/>
    <cellStyle name="Note 115" xfId="597" xr:uid="{57F00A33-81B4-4062-9AE0-B4D1B31781F7}"/>
    <cellStyle name="Note 115 2" xfId="951" xr:uid="{14B2F6FF-2EBD-4070-ACDB-8D09EFBC661A}"/>
    <cellStyle name="Note 116" xfId="598" xr:uid="{0A662926-B7CB-4A8F-9273-666C726E3D31}"/>
    <cellStyle name="Note 116 2" xfId="952" xr:uid="{CC244D62-2D81-4C55-962C-69FE3A3205EA}"/>
    <cellStyle name="Note 117" xfId="599" xr:uid="{ACB5009B-44DB-4F11-92E7-2C5FF0B76C73}"/>
    <cellStyle name="Note 117 2" xfId="953" xr:uid="{A9428709-6C6F-4D9D-A9C1-D6B027EA0029}"/>
    <cellStyle name="Note 118" xfId="600" xr:uid="{7E08C2F1-FC62-4B5D-97DD-A55B57DB6488}"/>
    <cellStyle name="Note 118 2" xfId="954" xr:uid="{C1B77099-F8FF-4A33-9E2C-887F975DF6E1}"/>
    <cellStyle name="Note 119" xfId="601" xr:uid="{F79D1C3D-8A59-43C5-9282-3A811486157A}"/>
    <cellStyle name="Note 119 2" xfId="955" xr:uid="{E275794F-7354-4306-A43D-7F1A7A4D61AD}"/>
    <cellStyle name="Note 12" xfId="436" xr:uid="{7999B6E4-DD60-4A44-98B1-620BEECA1024}"/>
    <cellStyle name="Note 12 2" xfId="350" xr:uid="{E9DDE0ED-C18A-4DA6-8B4A-3EE9FA165A3E}"/>
    <cellStyle name="Note 120" xfId="602" xr:uid="{5BF29692-D078-4AE7-A7D8-56940758B8DB}"/>
    <cellStyle name="Note 120 2" xfId="956" xr:uid="{C8AE30F6-1D20-4764-95C6-A923E82EC0EC}"/>
    <cellStyle name="Note 121" xfId="603" xr:uid="{5A53FA5B-A55E-4338-BC46-FEF7C03E507C}"/>
    <cellStyle name="Note 121 2" xfId="957" xr:uid="{7768B87B-C6B2-4F25-9DAE-4DFCE2390DF3}"/>
    <cellStyle name="Note 122" xfId="604" xr:uid="{35C42D6B-F838-4013-A438-2CA65ECF81A5}"/>
    <cellStyle name="Note 122 2" xfId="958" xr:uid="{1223169C-9893-4742-8436-E0FFB96C8149}"/>
    <cellStyle name="Note 123" xfId="605" xr:uid="{55DC4212-DB4C-49E1-8881-DAFA068D28CE}"/>
    <cellStyle name="Note 123 2" xfId="959" xr:uid="{F1F1EDC2-5974-4245-BE48-E2C461E96808}"/>
    <cellStyle name="Note 124" xfId="606" xr:uid="{E2C24DEF-A37F-4D55-8798-E25C36227981}"/>
    <cellStyle name="Note 124 2" xfId="960" xr:uid="{8A881C77-644D-4C49-91DD-115C27983147}"/>
    <cellStyle name="Note 125" xfId="607" xr:uid="{A8D7DAFF-92F8-4D64-84C0-45C11DB91033}"/>
    <cellStyle name="Note 125 2" xfId="961" xr:uid="{DE99D6FE-FC83-4AD3-8369-6CEBC169E02E}"/>
    <cellStyle name="Note 126" xfId="608" xr:uid="{87320B31-139A-4E45-8249-99544225FF78}"/>
    <cellStyle name="Note 126 2" xfId="962" xr:uid="{A93927E5-AA26-4AE2-AE40-A129235416B8}"/>
    <cellStyle name="Note 127" xfId="609" xr:uid="{77E21443-10A9-4346-82CE-DB7142F566BB}"/>
    <cellStyle name="Note 127 2" xfId="963" xr:uid="{AC3DBCF6-CBF1-44F7-85F2-9071B0A4E5C9}"/>
    <cellStyle name="Note 128" xfId="610" xr:uid="{3244E44B-EEF5-4AEE-A750-56EE6126B1DC}"/>
    <cellStyle name="Note 128 2" xfId="964" xr:uid="{6E652946-70FB-42D5-A411-88928E5E9F0F}"/>
    <cellStyle name="Note 129" xfId="611" xr:uid="{35CC5FDB-B7CA-4427-995D-58E9F5E468A1}"/>
    <cellStyle name="Note 129 2" xfId="965" xr:uid="{2D182C38-613E-4E1C-9802-CF52E86D7697}"/>
    <cellStyle name="Note 13" xfId="437" xr:uid="{A36E92C0-13F9-4589-9BD2-823ED55048CA}"/>
    <cellStyle name="Note 13 2" xfId="351" xr:uid="{B328A42A-A961-4E47-B74A-C076FDA3F5AA}"/>
    <cellStyle name="Note 130" xfId="612" xr:uid="{F76CAD59-95E9-4AA9-AD98-FFF72D7CB83A}"/>
    <cellStyle name="Note 130 2" xfId="966" xr:uid="{676CB35C-98DC-4CE8-B319-970AE57FC987}"/>
    <cellStyle name="Note 131" xfId="613" xr:uid="{FE044071-B82F-44C8-942D-D18E3B3C3196}"/>
    <cellStyle name="Note 131 2" xfId="967" xr:uid="{48414D02-0CE2-444B-9421-B771C8E9DFF1}"/>
    <cellStyle name="Note 132" xfId="614" xr:uid="{6609A82B-E491-42E5-80AA-CA9C7C07E875}"/>
    <cellStyle name="Note 132 2" xfId="968" xr:uid="{ADF003DD-1BC7-4E1A-ADE7-90F5B50EC885}"/>
    <cellStyle name="Note 133" xfId="615" xr:uid="{B13D2522-AEB9-4E0E-938F-EF47EC6027DA}"/>
    <cellStyle name="Note 133 2" xfId="969" xr:uid="{2C275FE3-043D-42FA-A4D5-A6FDD87C4C11}"/>
    <cellStyle name="Note 134" xfId="616" xr:uid="{5105FBBD-6C7D-47CD-BD8A-2B2095A37C97}"/>
    <cellStyle name="Note 134 2" xfId="970" xr:uid="{9510C9B8-E720-497C-84A4-5B2E2BC4BBA3}"/>
    <cellStyle name="Note 135" xfId="617" xr:uid="{41CEAC64-ADA2-4641-8209-58118FDCFEBC}"/>
    <cellStyle name="Note 135 2" xfId="971" xr:uid="{AC6DD6A4-E971-44DF-9B6E-B2DAF1095957}"/>
    <cellStyle name="Note 136" xfId="618" xr:uid="{9353838D-3AE6-4BA1-93B1-BA28E705815B}"/>
    <cellStyle name="Note 136 2" xfId="972" xr:uid="{09750C63-E6C8-4B93-9C42-9299AE3ABE38}"/>
    <cellStyle name="Note 137" xfId="619" xr:uid="{0CCFE3B5-1EDD-4FDF-A047-FEF0F58CA767}"/>
    <cellStyle name="Note 137 2" xfId="973" xr:uid="{1B9905AC-1285-4E71-8363-CA6E66D1A5E0}"/>
    <cellStyle name="Note 138" xfId="620" xr:uid="{AA036FD0-8641-4EC4-BFC5-8A65958E2409}"/>
    <cellStyle name="Note 138 2" xfId="974" xr:uid="{8643223F-CC1E-4707-847D-ABE758405190}"/>
    <cellStyle name="Note 139" xfId="621" xr:uid="{2B2E8F1E-B994-4ED5-9E39-BEEA6A50EDD0}"/>
    <cellStyle name="Note 139 2" xfId="975" xr:uid="{29B9BE37-AB3A-41AD-AA68-0459CF05953F}"/>
    <cellStyle name="Note 14" xfId="438" xr:uid="{1C4547AD-7FA3-497D-922B-F1FF70FE8899}"/>
    <cellStyle name="Note 14 2" xfId="352" xr:uid="{74F0D747-CED8-4257-A32E-C955F6F2A241}"/>
    <cellStyle name="Note 140" xfId="622" xr:uid="{B2D7CF48-C0B2-4818-9217-D4AF9281F08E}"/>
    <cellStyle name="Note 140 2" xfId="976" xr:uid="{4EDED8A3-B9FA-4882-A49D-9A1E89F57D16}"/>
    <cellStyle name="Note 141" xfId="623" xr:uid="{C92322CD-2F9B-4249-B404-8C896D21D468}"/>
    <cellStyle name="Note 141 2" xfId="977" xr:uid="{ED2A3B47-FB7B-47F9-82F8-861F8A222657}"/>
    <cellStyle name="Note 142" xfId="624" xr:uid="{8C11BA53-CE87-42BC-8D33-41F9ABC8F4E8}"/>
    <cellStyle name="Note 142 2" xfId="978" xr:uid="{2A71787C-447E-4B49-9D0B-9FECFEE4ACE2}"/>
    <cellStyle name="Note 143" xfId="625" xr:uid="{4E542690-23CA-4D18-971B-769D0074C196}"/>
    <cellStyle name="Note 143 2" xfId="979" xr:uid="{C56F3187-1ABF-493D-812B-8A592946F3ED}"/>
    <cellStyle name="Note 144" xfId="626" xr:uid="{58FB6DB5-39D2-4D0B-9265-562E700A26FD}"/>
    <cellStyle name="Note 144 2" xfId="980" xr:uid="{21F7EB50-07B7-4187-99FE-71A0A92C706F}"/>
    <cellStyle name="Note 145" xfId="627" xr:uid="{673678E6-7074-4F33-ACA0-655836C13BBF}"/>
    <cellStyle name="Note 145 2" xfId="981" xr:uid="{E96D786C-ACEF-4892-BB03-00AFF2925786}"/>
    <cellStyle name="Note 146" xfId="628" xr:uid="{7AD60491-847B-4EB7-8E20-6F203C124803}"/>
    <cellStyle name="Note 146 2" xfId="982" xr:uid="{80BD2191-31CD-4EBF-A75E-6A7F42693FF8}"/>
    <cellStyle name="Note 147" xfId="629" xr:uid="{E7F9E25B-98E7-4424-8153-12C61DB4C54F}"/>
    <cellStyle name="Note 147 2" xfId="983" xr:uid="{3CDC61EA-9CAA-48FC-AFBE-715FFBBF4C19}"/>
    <cellStyle name="Note 148" xfId="630" xr:uid="{BA331509-6741-43D1-9EBD-80002C12B3DA}"/>
    <cellStyle name="Note 148 2" xfId="984" xr:uid="{FFE20C57-26A1-437C-B0D8-7FA05579EA9A}"/>
    <cellStyle name="Note 149" xfId="631" xr:uid="{0504C769-53A4-46F8-8D4F-D75061D1BB23}"/>
    <cellStyle name="Note 149 2" xfId="985" xr:uid="{7088DCB8-8DE4-4E6D-993F-DB9C6BA82ADD}"/>
    <cellStyle name="Note 15" xfId="439" xr:uid="{667D1DBA-8748-4CD5-B5DD-43BBD4B30D8F}"/>
    <cellStyle name="Note 15 2" xfId="986" xr:uid="{AD0DED7C-783B-4770-828B-0909FFA0F765}"/>
    <cellStyle name="Note 150" xfId="632" xr:uid="{136F2ED8-E290-4D8A-9C7A-30E1E4773199}"/>
    <cellStyle name="Note 150 2" xfId="987" xr:uid="{168D1DB9-4115-4810-9BB7-75DA82E36B1C}"/>
    <cellStyle name="Note 151" xfId="633" xr:uid="{BB18C91F-C6FF-4E4D-B17E-26C97BF6BD20}"/>
    <cellStyle name="Note 151 2" xfId="988" xr:uid="{BA41CDB9-9AEE-4EA6-90AD-810E7E4AE5D3}"/>
    <cellStyle name="Note 152" xfId="634" xr:uid="{C307143E-AA4C-4B48-AFC6-C8690DEE6204}"/>
    <cellStyle name="Note 152 2" xfId="989" xr:uid="{69D1D080-7F23-4552-8492-CF67BD30A145}"/>
    <cellStyle name="Note 153" xfId="635" xr:uid="{A3F5A439-B776-4481-85B9-627BB1145AF1}"/>
    <cellStyle name="Note 153 2" xfId="990" xr:uid="{AB777741-F298-4F4E-A333-6B91FF1A0F0C}"/>
    <cellStyle name="Note 154" xfId="636" xr:uid="{595F1346-8E81-4754-8D23-28BE49E8C914}"/>
    <cellStyle name="Note 154 2" xfId="991" xr:uid="{26715947-09ED-4F1A-86A0-60837CF25695}"/>
    <cellStyle name="Note 155" xfId="637" xr:uid="{18429ED3-B957-4F6A-9F5F-8AF2D9FABABB}"/>
    <cellStyle name="Note 155 2" xfId="992" xr:uid="{C623823E-522A-4302-BC4C-A96268594FB1}"/>
    <cellStyle name="Note 156" xfId="638" xr:uid="{D9265C81-F0DE-4627-85F1-8E698C99FCC9}"/>
    <cellStyle name="Note 156 2" xfId="993" xr:uid="{517FB06A-53F1-4735-8BA0-CF83E27F302E}"/>
    <cellStyle name="Note 157" xfId="639" xr:uid="{97539366-22CC-4468-A151-666E427E17BF}"/>
    <cellStyle name="Note 157 2" xfId="994" xr:uid="{ABD7D471-7C56-4020-BAE4-263536EF4699}"/>
    <cellStyle name="Note 158" xfId="640" xr:uid="{4537FF80-0368-463D-B6B8-9B27F2AADB18}"/>
    <cellStyle name="Note 158 2" xfId="995" xr:uid="{2488B961-842A-4890-959D-EF28597A3CCB}"/>
    <cellStyle name="Note 159" xfId="641" xr:uid="{E187AB6D-26A4-4778-92D5-427B3D2E13C8}"/>
    <cellStyle name="Note 159 2" xfId="996" xr:uid="{DB1855C3-2EF0-4CFF-8BAF-D42BE3354B84}"/>
    <cellStyle name="Note 16" xfId="440" xr:uid="{E0F27A4C-F93B-48E6-9709-E427E39D25B4}"/>
    <cellStyle name="Note 16 2" xfId="997" xr:uid="{F10DEA2E-CD4D-42DE-820B-CB296FCF8DC9}"/>
    <cellStyle name="Note 160" xfId="642" xr:uid="{D381FEB8-A088-4F70-90AC-560CD51D4750}"/>
    <cellStyle name="Note 160 2" xfId="998" xr:uid="{B0592502-EBB4-432A-92A1-5FF793FFEA23}"/>
    <cellStyle name="Note 161" xfId="643" xr:uid="{8DE24BE4-9A48-4DDD-B9C9-FC0187C7CF37}"/>
    <cellStyle name="Note 161 2" xfId="999" xr:uid="{CC07CD3E-E33C-4168-9CC1-7619C6295FED}"/>
    <cellStyle name="Note 162" xfId="644" xr:uid="{69BAA96E-DB28-46A4-BD3A-A7FEF677582A}"/>
    <cellStyle name="Note 162 2" xfId="1000" xr:uid="{FB6DA927-D0C4-4144-97F0-5DD8F9BA4589}"/>
    <cellStyle name="Note 163" xfId="645" xr:uid="{DF78B58C-CFCC-4F25-8192-A071F8CA3767}"/>
    <cellStyle name="Note 163 2" xfId="1001" xr:uid="{1DB90BDD-3427-42D9-8418-71A06A0796ED}"/>
    <cellStyle name="Note 164" xfId="646" xr:uid="{F0C09D0F-D1E0-4549-8F19-2DF32D93B44D}"/>
    <cellStyle name="Note 164 2" xfId="1002" xr:uid="{C6B47EDB-E52C-4E6E-A483-8898A161733F}"/>
    <cellStyle name="Note 165" xfId="647" xr:uid="{C71659D6-6442-4A19-87CC-D928B2FDF7FB}"/>
    <cellStyle name="Note 165 2" xfId="1003" xr:uid="{C1C9C264-0713-4137-9A1E-86163504618A}"/>
    <cellStyle name="Note 166" xfId="648" xr:uid="{93A8551F-AC5F-4022-AAFA-E9E6A7CDCA26}"/>
    <cellStyle name="Note 166 2" xfId="1004" xr:uid="{1B0082DC-98AA-4D84-AD88-0D8A6B723A5C}"/>
    <cellStyle name="Note 167" xfId="649" xr:uid="{489CB5E4-AF7D-4E78-A143-F0EAE529A037}"/>
    <cellStyle name="Note 167 2" xfId="1005" xr:uid="{67FCFA42-A909-434B-9835-EB0D45B5F7F0}"/>
    <cellStyle name="Note 168" xfId="650" xr:uid="{C3E093C8-70AB-454A-A5B9-5FF24481FC24}"/>
    <cellStyle name="Note 168 2" xfId="1006" xr:uid="{B243AF45-24A7-488C-9C07-AFF523593DC1}"/>
    <cellStyle name="Note 169" xfId="651" xr:uid="{5ABC9379-8DBE-47BE-8AD1-2843B473CE8C}"/>
    <cellStyle name="Note 169 2" xfId="1007" xr:uid="{5FA6FE04-E1F4-4AB2-91BE-8B8BA7F9B11D}"/>
    <cellStyle name="Note 17" xfId="441" xr:uid="{437A4F98-8C68-4A4E-A64E-34468CB1FD06}"/>
    <cellStyle name="Note 17 2" xfId="1008" xr:uid="{42865295-4A26-4AB5-8C30-62C9D20CD38C}"/>
    <cellStyle name="Note 170" xfId="652" xr:uid="{3E6D4BBC-F348-4663-B3C1-21F7D722F741}"/>
    <cellStyle name="Note 170 2" xfId="1009" xr:uid="{0CFA7655-396E-4BD8-9A5B-396B180BCB92}"/>
    <cellStyle name="Note 171" xfId="653" xr:uid="{F45BC6E2-8D63-4B40-9E27-30F9A5A20FE9}"/>
    <cellStyle name="Note 171 2" xfId="1010" xr:uid="{DCF2A746-C738-4961-99BA-AFB59B468213}"/>
    <cellStyle name="Note 172" xfId="654" xr:uid="{50F0DEF4-ADB8-435A-8DC1-7AD95A86E0E3}"/>
    <cellStyle name="Note 172 2" xfId="1011" xr:uid="{FFCFAB4E-30F1-42CA-BDE3-4E92DCFB154E}"/>
    <cellStyle name="Note 173" xfId="655" xr:uid="{31E2E455-8568-4707-A193-4CC7C1AE4CF7}"/>
    <cellStyle name="Note 173 2" xfId="1012" xr:uid="{7CBDF899-4E3F-402B-8179-E9A9448F975C}"/>
    <cellStyle name="Note 174" xfId="656" xr:uid="{7E5DB6FF-18AF-4F5F-AE62-2389BA1CCB4A}"/>
    <cellStyle name="Note 174 2" xfId="1013" xr:uid="{5937A030-0E9C-48E3-8D99-64463BC91494}"/>
    <cellStyle name="Note 175" xfId="657" xr:uid="{201E9313-E0D0-4454-9498-4598CFEB1F26}"/>
    <cellStyle name="Note 175 2" xfId="1014" xr:uid="{704D9062-D67C-41EA-A61F-78D41A86B4B4}"/>
    <cellStyle name="Note 176" xfId="658" xr:uid="{B5AFD135-6946-4B46-B5F2-885C64CB7FA2}"/>
    <cellStyle name="Note 176 2" xfId="1015" xr:uid="{DEB5AB99-B5FE-4B69-8E6F-5810A90AD4D8}"/>
    <cellStyle name="Note 177" xfId="659" xr:uid="{1484861D-89F2-4936-BBA9-9F1A2B7DC7FC}"/>
    <cellStyle name="Note 177 2" xfId="1016" xr:uid="{689DDCEB-4F06-44F4-BECD-724C406FC12D}"/>
    <cellStyle name="Note 178" xfId="660" xr:uid="{1CB0D443-14CB-446B-BD2F-DAF0B35A30ED}"/>
    <cellStyle name="Note 178 2" xfId="1017" xr:uid="{1AECC621-5A81-4067-8B3F-8BD5DFEADC0C}"/>
    <cellStyle name="Note 179" xfId="661" xr:uid="{30AB3255-439B-4328-BA46-3614B6651533}"/>
    <cellStyle name="Note 179 2" xfId="1018" xr:uid="{A170FD45-8F04-420E-B38E-E552087796B7}"/>
    <cellStyle name="Note 18" xfId="442" xr:uid="{09B83FDF-3F10-4F57-A29B-BF06B0066CF3}"/>
    <cellStyle name="Note 18 2" xfId="1019" xr:uid="{FAE52804-702A-4E93-8F92-452B08131486}"/>
    <cellStyle name="Note 180" xfId="662" xr:uid="{6E276488-34EF-4A79-BF9E-3B5DF6AB0D72}"/>
    <cellStyle name="Note 180 2" xfId="1020" xr:uid="{A27617D0-93D3-493B-A00E-304198DB9A51}"/>
    <cellStyle name="Note 181" xfId="663" xr:uid="{19911855-74BF-4E0B-B6F4-E3E85F79259E}"/>
    <cellStyle name="Note 181 2" xfId="1021" xr:uid="{2777E727-CFB0-464C-B98B-E08F43E74D72}"/>
    <cellStyle name="Note 182" xfId="664" xr:uid="{F8394B08-7397-466D-848D-5892FC4472B8}"/>
    <cellStyle name="Note 182 2" xfId="1022" xr:uid="{12FD52AB-0909-4E7B-9114-715CF2B562BE}"/>
    <cellStyle name="Note 183" xfId="665" xr:uid="{D0FCE502-9645-4384-B0BA-605CC14F3047}"/>
    <cellStyle name="Note 183 2" xfId="1023" xr:uid="{0334B0B9-992E-4923-BE8A-55BA758F846B}"/>
    <cellStyle name="Note 184" xfId="666" xr:uid="{84E373B1-0C7E-4D67-8772-4537BAC6E9AD}"/>
    <cellStyle name="Note 184 2" xfId="1024" xr:uid="{E463D96E-F2EE-4B89-9371-C11AFCFA97F7}"/>
    <cellStyle name="Note 185" xfId="667" xr:uid="{49CD99CF-E8C7-469A-A78A-425FE4C8598D}"/>
    <cellStyle name="Note 185 2" xfId="1025" xr:uid="{9B8F3FA4-4301-46A4-9343-6ECA78F980E7}"/>
    <cellStyle name="Note 186" xfId="668" xr:uid="{91D1FA41-EBA5-400F-813A-F13AC595FA1D}"/>
    <cellStyle name="Note 186 2" xfId="1026" xr:uid="{2262ADD1-B169-4A4E-81CB-D78BFD962275}"/>
    <cellStyle name="Note 187" xfId="669" xr:uid="{A856F05C-D127-4647-9538-B3A3C5D4C70D}"/>
    <cellStyle name="Note 187 2" xfId="1027" xr:uid="{942B962B-307E-4E94-A77C-E97620E231C2}"/>
    <cellStyle name="Note 188" xfId="670" xr:uid="{3B223B9B-4AA6-4169-B7AD-2C388CF56925}"/>
    <cellStyle name="Note 188 2" xfId="1028" xr:uid="{D5CC15A7-0541-47B3-B904-F838AAC08085}"/>
    <cellStyle name="Note 189" xfId="671" xr:uid="{08E2A389-48DD-4B7A-BC36-2D2151E0EB89}"/>
    <cellStyle name="Note 189 2" xfId="1029" xr:uid="{29B52CF1-66C0-4E3D-83C3-B5CB04FD3403}"/>
    <cellStyle name="Note 19" xfId="443" xr:uid="{62282F17-85A1-4168-9C5F-133803E19947}"/>
    <cellStyle name="Note 19 2" xfId="1030" xr:uid="{6901711E-96DF-459D-9B4D-A79A6B575E8A}"/>
    <cellStyle name="Note 190" xfId="672" xr:uid="{FD8A2ED0-0BC6-4906-8950-C4ED65F6EA39}"/>
    <cellStyle name="Note 190 2" xfId="1031" xr:uid="{33B753D6-EAD8-484C-AFD4-127310AD4127}"/>
    <cellStyle name="Note 191" xfId="673" xr:uid="{F85CB294-1905-4702-AB42-A9546DF7CB51}"/>
    <cellStyle name="Note 191 2" xfId="1032" xr:uid="{2F4D10A6-7796-4034-A0A2-354FC1D56426}"/>
    <cellStyle name="Note 192" xfId="674" xr:uid="{38BA5B7D-7D3C-4E9E-A9F9-6294EC256A0E}"/>
    <cellStyle name="Note 192 2" xfId="1033" xr:uid="{150AB7CA-AE42-4FF6-8C86-C9BDCBC073DB}"/>
    <cellStyle name="Note 193" xfId="675" xr:uid="{50CC3A67-6453-450C-8DAC-5C50499BFB65}"/>
    <cellStyle name="Note 193 2" xfId="1034" xr:uid="{48C5D63E-D424-4A9A-872F-DD372515D6EE}"/>
    <cellStyle name="Note 194" xfId="676" xr:uid="{B248FEC1-BCFA-4CD1-85C2-62E400D51645}"/>
    <cellStyle name="Note 194 2" xfId="1035" xr:uid="{64F86B6C-5291-49FC-9724-7E790442DD10}"/>
    <cellStyle name="Note 195" xfId="677" xr:uid="{26D0CAD4-3D6E-416D-B32D-09A3468361D4}"/>
    <cellStyle name="Note 195 2" xfId="1036" xr:uid="{1E998F6E-AADF-4E1B-A7B8-9B90C92AF0D0}"/>
    <cellStyle name="Note 196" xfId="678" xr:uid="{C8AF68B7-904C-4ADE-8280-72EDCF369C10}"/>
    <cellStyle name="Note 196 2" xfId="1037" xr:uid="{33E811D7-4411-4A45-987D-EE7D264DD745}"/>
    <cellStyle name="Note 197" xfId="679" xr:uid="{DFCCE07A-60AF-4677-8705-99D9B4912E45}"/>
    <cellStyle name="Note 197 2" xfId="1038" xr:uid="{5E951D9B-B786-48E0-A2F0-3E1040B8E405}"/>
    <cellStyle name="Note 198" xfId="680" xr:uid="{13C244FB-87AB-4D90-AD3B-A3B525823623}"/>
    <cellStyle name="Note 198 2" xfId="1039" xr:uid="{87A7BFD9-468D-496E-B63B-F69F4CEF32E0}"/>
    <cellStyle name="Note 199" xfId="681" xr:uid="{B5DCA8D8-CD0F-410B-A8CC-51EE24EF0A27}"/>
    <cellStyle name="Note 199 2" xfId="1040" xr:uid="{2C85CDA8-C6E7-4B17-B2EA-7CF95962BDBC}"/>
    <cellStyle name="Note 2" xfId="220" xr:uid="{00000000-0005-0000-0000-0000DC000000}"/>
    <cellStyle name="Note 2 2" xfId="354" xr:uid="{DA70D2A1-94FF-44C4-BF5A-870FEC13058C}"/>
    <cellStyle name="Note 2 3" xfId="353" xr:uid="{8998B0FE-87B1-4DC5-B01C-CA7269B8C18B}"/>
    <cellStyle name="Note 20" xfId="444" xr:uid="{6A5449EF-F89C-495E-A89A-7C5921A3D9EC}"/>
    <cellStyle name="Note 20 2" xfId="1041" xr:uid="{491164A3-5D71-4676-965A-E5D359FDACD6}"/>
    <cellStyle name="Note 200" xfId="682" xr:uid="{6B1EEE92-099C-46F9-8D78-A509DA1C5FAF}"/>
    <cellStyle name="Note 200 2" xfId="1042" xr:uid="{7E226208-B6F4-4F5E-83AD-63031C0D54F5}"/>
    <cellStyle name="Note 201" xfId="683" xr:uid="{7387B6A1-0735-4697-8932-015C81E86CF1}"/>
    <cellStyle name="Note 201 2" xfId="1043" xr:uid="{4963186E-915B-4764-BD98-F839C285FD3D}"/>
    <cellStyle name="Note 202" xfId="684" xr:uid="{B45990A0-1782-4C8E-98A4-3DA75AEB2081}"/>
    <cellStyle name="Note 202 2" xfId="1044" xr:uid="{B578695A-C3B4-4509-A23C-E2AA8D6C1348}"/>
    <cellStyle name="Note 203" xfId="685" xr:uid="{991EED9E-E29E-489B-9B48-233EAFDB4189}"/>
    <cellStyle name="Note 203 2" xfId="1045" xr:uid="{9EEE2C42-05AD-4AE4-9D80-4829B5F26D69}"/>
    <cellStyle name="Note 204" xfId="686" xr:uid="{35B48275-9CEE-41E8-9442-5E1E908CE2D1}"/>
    <cellStyle name="Note 204 2" xfId="1046" xr:uid="{12E4F2E8-1E4D-4B77-B890-1183D4C1FE2C}"/>
    <cellStyle name="Note 205" xfId="687" xr:uid="{BBD1ED27-5A19-4B80-9E83-E6294AC47D9A}"/>
    <cellStyle name="Note 205 2" xfId="1047" xr:uid="{5E3055BC-7917-4A93-9761-B7375D331DB8}"/>
    <cellStyle name="Note 206" xfId="688" xr:uid="{69C1C0B0-C7AA-42D6-BCBB-A797E0D53009}"/>
    <cellStyle name="Note 206 2" xfId="1048" xr:uid="{AE662DA6-89BF-46D8-B0D9-4933F83A65C9}"/>
    <cellStyle name="Note 207" xfId="689" xr:uid="{E26F116B-0180-418C-AF0F-32E8905FE555}"/>
    <cellStyle name="Note 207 2" xfId="1049" xr:uid="{D7E0BEC3-4372-4B7A-858C-A9DCD2F9F86D}"/>
    <cellStyle name="Note 208" xfId="690" xr:uid="{E59C1A1A-A3DA-4AB5-92FE-0EAC48BEBAC4}"/>
    <cellStyle name="Note 208 2" xfId="1050" xr:uid="{1354C37C-EB9B-4C56-BF0D-F47554208DEF}"/>
    <cellStyle name="Note 209" xfId="691" xr:uid="{90AFC945-C34C-42EE-8412-160AE62FFEC8}"/>
    <cellStyle name="Note 209 2" xfId="1051" xr:uid="{5483AD5B-E90C-46A4-B892-F332E8E3C591}"/>
    <cellStyle name="Note 21" xfId="445" xr:uid="{59A7341C-98A5-486D-898B-1B1621241FCD}"/>
    <cellStyle name="Note 21 2" xfId="1052" xr:uid="{C32DC02F-E972-4B90-BB36-26FF17576317}"/>
    <cellStyle name="Note 210" xfId="692" xr:uid="{6F726C8B-9D89-40E9-8F24-7196FEC248CF}"/>
    <cellStyle name="Note 210 2" xfId="1053" xr:uid="{CE554619-28A4-4B87-921B-FFB9EEB86002}"/>
    <cellStyle name="Note 211" xfId="693" xr:uid="{3964CAD0-DA15-497F-9E7E-5E2BF8090B1D}"/>
    <cellStyle name="Note 211 2" xfId="1054" xr:uid="{F337A4D4-5769-40D6-A3E6-7950AEBF7F47}"/>
    <cellStyle name="Note 212" xfId="694" xr:uid="{B3F42954-A456-4083-89DB-BD0014A220BD}"/>
    <cellStyle name="Note 212 2" xfId="1055" xr:uid="{AB0070BA-02E8-4AFC-87D2-C25D3F3176EC}"/>
    <cellStyle name="Note 213" xfId="695" xr:uid="{8405C404-2FC0-47C7-9989-E896ACCDFCE1}"/>
    <cellStyle name="Note 213 2" xfId="1056" xr:uid="{F91D59AD-F5E4-47EE-A069-AD0B3B8907EF}"/>
    <cellStyle name="Note 214" xfId="696" xr:uid="{B3F2921F-95C1-49A7-9F0A-DD55EFEA0845}"/>
    <cellStyle name="Note 214 2" xfId="1057" xr:uid="{08ACD4A0-E2A1-4A4A-BE9F-22C67929E507}"/>
    <cellStyle name="Note 215" xfId="697" xr:uid="{77D0DA01-C127-4FE9-AA23-026428688A5E}"/>
    <cellStyle name="Note 215 2" xfId="1058" xr:uid="{9D9426A4-8378-401D-8C80-7EC2CEACC621}"/>
    <cellStyle name="Note 216" xfId="698" xr:uid="{7B24DF2F-AB32-4CF8-82C1-7658573587C2}"/>
    <cellStyle name="Note 216 2" xfId="1059" xr:uid="{260E4F5E-9278-42C0-A6F8-438E1ACB0AB2}"/>
    <cellStyle name="Note 217" xfId="704" xr:uid="{C8E36302-DA34-4E2C-94D9-D4251F8B5D9C}"/>
    <cellStyle name="Note 217 2" xfId="1139" xr:uid="{79547BDD-3630-456E-A410-457B10489A99}"/>
    <cellStyle name="Note 218" xfId="724" xr:uid="{34D42546-27E2-4D4F-9566-68EFCE109236}"/>
    <cellStyle name="Note 218 2" xfId="1159" xr:uid="{AC116BA8-5533-4B31-8935-5328312A17C9}"/>
    <cellStyle name="Note 219" xfId="735" xr:uid="{44ABC14F-FBA8-4625-B834-A174EBC5D9F0}"/>
    <cellStyle name="Note 219 2" xfId="1180" xr:uid="{B31B3473-8993-4465-8E53-B5CFA0C2E84B}"/>
    <cellStyle name="Note 22" xfId="446" xr:uid="{A584BA7A-C471-4E18-908D-FDA904BF7612}"/>
    <cellStyle name="Note 22 2" xfId="1060" xr:uid="{3934FD93-39A0-46DE-A71D-FC5CF32A7398}"/>
    <cellStyle name="Note 220" xfId="720" xr:uid="{8F5F8EE6-34C5-4932-AC84-151A0E2A8C32}"/>
    <cellStyle name="Note 220 2" xfId="1155" xr:uid="{C8DB4AC4-76BC-4313-83A6-A4B619C926E0}"/>
    <cellStyle name="Note 221" xfId="761" xr:uid="{FFD1B60F-D3FA-48D6-B3DD-A24AF80D5E54}"/>
    <cellStyle name="Note 221 2" xfId="1208" xr:uid="{B54BDC95-B8DF-41E5-A34A-339F91A3F671}"/>
    <cellStyle name="Note 222" xfId="774" xr:uid="{21E51D52-804A-455E-B594-0AE1EB173727}"/>
    <cellStyle name="Note 222 2" xfId="1221" xr:uid="{98943858-6625-4B04-BBAD-1C652C1F5C0F}"/>
    <cellStyle name="Note 223" xfId="733" xr:uid="{64951112-C754-47C8-B49F-44FF5E941871}"/>
    <cellStyle name="Note 223 2" xfId="1176" xr:uid="{018BBE11-BDAB-4824-A3A3-5EA0B57A8A19}"/>
    <cellStyle name="Note 224" xfId="718" xr:uid="{3A262CBE-613F-4BDE-AE55-96366FA5761D}"/>
    <cellStyle name="Note 224 2" xfId="1153" xr:uid="{6F98566C-CDF2-4E33-9940-6F7021648311}"/>
    <cellStyle name="Note 225" xfId="721" xr:uid="{BAEC8F33-FE0E-4FDB-8BE8-A34D167FA1FA}"/>
    <cellStyle name="Note 225 2" xfId="1156" xr:uid="{08D20EB4-F3A9-4C5E-82D2-BCB81730C653}"/>
    <cellStyle name="Note 226" xfId="822" xr:uid="{B4AF5AA4-A6B5-4920-BB8E-22978D3F474E}"/>
    <cellStyle name="Note 226 2" xfId="1267" xr:uid="{1D86C381-6026-4896-9750-0A1D10A89E18}"/>
    <cellStyle name="Note 227" xfId="843" xr:uid="{F011B712-763F-4BFC-B8C7-AB28C992C7B2}"/>
    <cellStyle name="Note 227 2" xfId="1286" xr:uid="{37CD78FF-C2E5-4C61-8682-01F8075AEF8D}"/>
    <cellStyle name="Note 228" xfId="819" xr:uid="{BFF31293-D19B-4C5E-A698-13D03381423A}"/>
    <cellStyle name="Note 228 2" xfId="1265" xr:uid="{DE8A0037-9855-462B-8FC7-C6ABB1F30F3B}"/>
    <cellStyle name="Note 229" xfId="821" xr:uid="{BAB1B394-5C5D-45A9-9006-12A45CA834A3}"/>
    <cellStyle name="Note 229 2" xfId="1266" xr:uid="{4F8ABA4D-C2E4-468E-8653-F43AB6B65F29}"/>
    <cellStyle name="Note 23" xfId="447" xr:uid="{30026884-A369-41D0-A7D3-8B0AD2D5EC13}"/>
    <cellStyle name="Note 23 2" xfId="1061" xr:uid="{E8B7B97A-8AC6-4021-8747-FE88BCBC3BF9}"/>
    <cellStyle name="Note 24" xfId="448" xr:uid="{17CB906C-6F52-435B-9B07-D41CD4D0CC6E}"/>
    <cellStyle name="Note 24 2" xfId="1062" xr:uid="{4BFBC51B-DD26-4043-8904-5F0CC5DD8733}"/>
    <cellStyle name="Note 25" xfId="449" xr:uid="{F58A6D17-5842-4D0A-ACDB-5C2444359117}"/>
    <cellStyle name="Note 25 2" xfId="1063" xr:uid="{CDB6F3B6-7A79-46EF-82BB-B406D9DF8C57}"/>
    <cellStyle name="Note 26" xfId="450" xr:uid="{19C25116-3E22-442A-95B6-560CC9802670}"/>
    <cellStyle name="Note 26 2" xfId="1064" xr:uid="{832C3E49-3286-4429-9D65-02D21FDD5EDD}"/>
    <cellStyle name="Note 27" xfId="451" xr:uid="{0CE69867-B95C-4E15-85B6-68E883771A04}"/>
    <cellStyle name="Note 27 2" xfId="1065" xr:uid="{BC241A62-9A01-4B80-A060-450E1103C6E8}"/>
    <cellStyle name="Note 28" xfId="452" xr:uid="{CF95DE28-B0DC-4FBD-B4CE-422A644B8639}"/>
    <cellStyle name="Note 28 2" xfId="1066" xr:uid="{02BA2448-ACBB-4548-97F3-9D0536E8D819}"/>
    <cellStyle name="Note 29" xfId="453" xr:uid="{5E3F56A1-18A0-432F-B3FE-C1DDDB84C0FC}"/>
    <cellStyle name="Note 29 2" xfId="1067" xr:uid="{FC81B6F4-D8BA-471A-B078-2703388A1076}"/>
    <cellStyle name="Note 3" xfId="221" xr:uid="{00000000-0005-0000-0000-0000DD000000}"/>
    <cellStyle name="Note 3 2" xfId="355" xr:uid="{1E5466F5-03D0-44FA-BD05-3C893AD1D040}"/>
    <cellStyle name="Note 3 3" xfId="454" xr:uid="{9A194A26-7B1C-49E3-9C66-04E0CAA7CF42}"/>
    <cellStyle name="Note 30" xfId="455" xr:uid="{C922C93F-2D3E-44E8-A9AF-B955C01682BD}"/>
    <cellStyle name="Note 30 2" xfId="1068" xr:uid="{00079E95-4A5F-41CD-A59A-F73B7E3339C1}"/>
    <cellStyle name="Note 31" xfId="456" xr:uid="{5B4BDDB5-787A-4F1D-AD79-E90AC3AFF991}"/>
    <cellStyle name="Note 31 2" xfId="1069" xr:uid="{32AFD1A7-D067-4C21-AA03-9EA22672FA12}"/>
    <cellStyle name="Note 32" xfId="457" xr:uid="{F95515CD-CD18-4662-AF05-FCB6C4B1D97C}"/>
    <cellStyle name="Note 32 2" xfId="1070" xr:uid="{743103E8-95A0-4D89-9035-00736C748CF5}"/>
    <cellStyle name="Note 33" xfId="458" xr:uid="{3DF58B25-C0B0-453B-9293-C0C4924300D0}"/>
    <cellStyle name="Note 33 2" xfId="1071" xr:uid="{0ECD8782-CE0A-4715-90EC-D2B13FC2978B}"/>
    <cellStyle name="Note 34" xfId="459" xr:uid="{68290BC1-A7F6-4438-99A8-C8A1B556EA9B}"/>
    <cellStyle name="Note 34 2" xfId="1072" xr:uid="{2DB2D3BF-FAD5-4EB2-A14C-59720C119BF1}"/>
    <cellStyle name="Note 35" xfId="460" xr:uid="{7487772C-2956-49A9-A3E7-A523D627B34E}"/>
    <cellStyle name="Note 35 2" xfId="1073" xr:uid="{61327425-E43A-4E04-8E07-7F092707229E}"/>
    <cellStyle name="Note 36" xfId="461" xr:uid="{4CB48B53-ECBF-437B-A14C-9B1EE9A8AC91}"/>
    <cellStyle name="Note 36 2" xfId="1074" xr:uid="{7A8A5F6D-B294-4B0B-8AFC-D19702550948}"/>
    <cellStyle name="Note 37" xfId="462" xr:uid="{D56FDCF5-C784-4EDF-8B50-154F14379BA4}"/>
    <cellStyle name="Note 37 2" xfId="1075" xr:uid="{FC90AFC7-9B01-49DF-B496-4C0858F8AB23}"/>
    <cellStyle name="Note 38" xfId="463" xr:uid="{7ED2759E-DF30-49AF-BC0F-05DB16EA7979}"/>
    <cellStyle name="Note 38 2" xfId="1076" xr:uid="{723F9C57-1EC3-4D2D-ADA4-3C8C8064B09B}"/>
    <cellStyle name="Note 39" xfId="464" xr:uid="{EB5ECC40-AD76-4676-9308-A34362026410}"/>
    <cellStyle name="Note 39 2" xfId="1077" xr:uid="{4934E698-C9AB-4A36-BDE9-A6FF381D6E9E}"/>
    <cellStyle name="Note 4" xfId="465" xr:uid="{7A490684-F96A-4E0A-AD6D-461818F18668}"/>
    <cellStyle name="Note 4 2" xfId="356" xr:uid="{2CC35537-87E2-44E0-938A-BFC520977F11}"/>
    <cellStyle name="Note 40" xfId="466" xr:uid="{0A044CF7-18B9-4490-A563-AA661C00FF4F}"/>
    <cellStyle name="Note 40 2" xfId="1078" xr:uid="{9F1BF57C-5974-4658-B665-5D727EB97B75}"/>
    <cellStyle name="Note 41" xfId="467" xr:uid="{0EBA508F-7946-4E75-937F-7012CBC4AAF3}"/>
    <cellStyle name="Note 41 2" xfId="1079" xr:uid="{F0E8A734-8D22-4147-9B6E-2DD2C1E7274F}"/>
    <cellStyle name="Note 42" xfId="468" xr:uid="{0CB539BB-271C-4E44-AFEE-7FC4EC5159D8}"/>
    <cellStyle name="Note 42 2" xfId="1080" xr:uid="{7B0673A2-89B4-4099-9C62-6F6C3042F0B8}"/>
    <cellStyle name="Note 43" xfId="469" xr:uid="{3B5133CF-9547-43B7-B6AB-3C6D70E77BEF}"/>
    <cellStyle name="Note 43 2" xfId="1081" xr:uid="{F928D830-516E-4630-99D7-A264CCD4D061}"/>
    <cellStyle name="Note 44" xfId="470" xr:uid="{0CBB4F90-25F8-40EB-8F96-B2EF105D6822}"/>
    <cellStyle name="Note 44 2" xfId="1082" xr:uid="{8E6D1C77-9DE1-4618-90EF-62B8CBE28D0F}"/>
    <cellStyle name="Note 45" xfId="471" xr:uid="{CD7C9D62-C6F2-4235-A6FD-02FAF0E4276D}"/>
    <cellStyle name="Note 45 2" xfId="1083" xr:uid="{FC1706BF-A825-46BF-B5DD-12FEE5E39D1A}"/>
    <cellStyle name="Note 46" xfId="472" xr:uid="{E7766F30-CE5E-4BDD-8B44-08EB016617A8}"/>
    <cellStyle name="Note 46 2" xfId="1084" xr:uid="{98D43391-4DA5-4E46-A24C-FB9926D69422}"/>
    <cellStyle name="Note 47" xfId="473" xr:uid="{8D117025-74FB-40A9-91D3-796919BB4168}"/>
    <cellStyle name="Note 47 2" xfId="1085" xr:uid="{B86AC8E3-CB68-4279-ADEF-D25309BA6923}"/>
    <cellStyle name="Note 48" xfId="474" xr:uid="{CFC638CA-2512-4564-B643-B00EE7FEAE10}"/>
    <cellStyle name="Note 48 2" xfId="1086" xr:uid="{DF5FF320-6DAF-41ED-ACD5-443A6C0CC0B2}"/>
    <cellStyle name="Note 49" xfId="475" xr:uid="{2084AF0F-3D99-4220-83B4-26AC953CC76B}"/>
    <cellStyle name="Note 49 2" xfId="1087" xr:uid="{52DC2722-2BC5-46BE-B45E-00D6C1172D74}"/>
    <cellStyle name="Note 5" xfId="476" xr:uid="{8EC4E5BB-5FDA-4C2A-A1AF-3FF47C41C252}"/>
    <cellStyle name="Note 5 2" xfId="357" xr:uid="{0FD69DF6-D388-43EE-8908-65C7B4A12B08}"/>
    <cellStyle name="Note 50" xfId="477" xr:uid="{59C1E9C1-376D-4004-A24B-4336EAAD1A24}"/>
    <cellStyle name="Note 50 2" xfId="1088" xr:uid="{884FC1C5-E468-4B88-ABCF-1E1890B461BF}"/>
    <cellStyle name="Note 51" xfId="478" xr:uid="{CCD48411-DEBC-4033-AA55-0C4AF0A8BD4A}"/>
    <cellStyle name="Note 51 2" xfId="1089" xr:uid="{D31EFB05-1B6E-4C87-92D9-C7862B5F8D98}"/>
    <cellStyle name="Note 52" xfId="479" xr:uid="{C5E3470C-1F31-4234-B559-8E74348703CE}"/>
    <cellStyle name="Note 52 2" xfId="1090" xr:uid="{8ECD89C5-4320-4740-B5DE-F9684F02AED8}"/>
    <cellStyle name="Note 53" xfId="480" xr:uid="{B2096A31-C8D8-46B2-8F03-35A14A6763C3}"/>
    <cellStyle name="Note 53 2" xfId="1091" xr:uid="{304B90B4-F892-4522-AE0F-7A53A9F19243}"/>
    <cellStyle name="Note 54" xfId="481" xr:uid="{BEC19714-DBB2-4DF7-8D28-7D9E572BC383}"/>
    <cellStyle name="Note 54 2" xfId="1092" xr:uid="{FFD6C6AD-2DC9-4AE0-A16D-26B4140DC9BE}"/>
    <cellStyle name="Note 55" xfId="482" xr:uid="{8C102E62-1F51-4CE9-831D-0B67D0A00F6D}"/>
    <cellStyle name="Note 55 2" xfId="1093" xr:uid="{2CE4AD2B-9DD9-48D3-9004-FF368F6C3648}"/>
    <cellStyle name="Note 56" xfId="483" xr:uid="{9B76FECB-C2E3-41C1-B33A-781E06BA0835}"/>
    <cellStyle name="Note 56 2" xfId="1094" xr:uid="{517FD14D-8F46-4425-9692-176E36A5618A}"/>
    <cellStyle name="Note 57" xfId="484" xr:uid="{6CF1E340-40BF-422B-B93B-86D5BE6C5A49}"/>
    <cellStyle name="Note 57 2" xfId="1095" xr:uid="{F6476753-5CB8-4A7A-B503-E0CC6B3AE10C}"/>
    <cellStyle name="Note 58" xfId="485" xr:uid="{271B50F6-A3D3-4396-82FE-FBDA3F2BF30E}"/>
    <cellStyle name="Note 58 2" xfId="1096" xr:uid="{35854D2C-80FC-4F91-8E7C-3B0E26B9D46D}"/>
    <cellStyle name="Note 59" xfId="486" xr:uid="{6C618900-E3A9-43DD-9E29-816C749C1F2B}"/>
    <cellStyle name="Note 59 2" xfId="1097" xr:uid="{E9EFDDEE-14F8-479E-9DCF-70DD20575D40}"/>
    <cellStyle name="Note 6" xfId="487" xr:uid="{7D39BF0E-CBDD-4D68-9D25-354E7CE99E26}"/>
    <cellStyle name="Note 6 2" xfId="358" xr:uid="{34ADFA77-1D22-4D36-9F40-24353BB8B153}"/>
    <cellStyle name="Note 60" xfId="488" xr:uid="{D96926D3-B838-4515-B7F3-D3655FC7B425}"/>
    <cellStyle name="Note 60 2" xfId="1098" xr:uid="{333632AB-8897-4AF2-8A22-0E06842A6560}"/>
    <cellStyle name="Note 61" xfId="489" xr:uid="{57B8A795-8F0C-40F3-858F-D2514155CA32}"/>
    <cellStyle name="Note 61 2" xfId="1099" xr:uid="{68EE7041-8628-4453-B015-29885F4308E1}"/>
    <cellStyle name="Note 62" xfId="490" xr:uid="{75E265EF-5920-4812-927F-595C34834239}"/>
    <cellStyle name="Note 62 2" xfId="1100" xr:uid="{191BBDF1-BE3E-4E5D-80C4-3C16374025BC}"/>
    <cellStyle name="Note 63" xfId="491" xr:uid="{32187286-6323-4961-ABE5-5AFE2A5D4B84}"/>
    <cellStyle name="Note 63 2" xfId="1101" xr:uid="{A5ACF0F6-72A9-4F54-B368-72827FB5479D}"/>
    <cellStyle name="Note 64" xfId="492" xr:uid="{7AD96EE2-4B15-49A7-B1B0-C6E9D59DE247}"/>
    <cellStyle name="Note 64 2" xfId="1102" xr:uid="{B9A58A58-5596-473A-AF75-00C5F383DB9C}"/>
    <cellStyle name="Note 65" xfId="493" xr:uid="{FFB9465E-F8C0-4B35-8C36-6F1FE3C538B2}"/>
    <cellStyle name="Note 65 2" xfId="1103" xr:uid="{92205066-858E-438B-80B0-995DAA48E72B}"/>
    <cellStyle name="Note 66" xfId="494" xr:uid="{DCE80AF2-3B6E-43B5-8776-FAD24F25E416}"/>
    <cellStyle name="Note 66 2" xfId="1104" xr:uid="{A857BE1B-D3F4-40D9-B04F-AE0DDA3A5822}"/>
    <cellStyle name="Note 67" xfId="495" xr:uid="{448AD446-2582-44B4-BEEB-3CE86FEEBF07}"/>
    <cellStyle name="Note 67 2" xfId="1105" xr:uid="{66FF90F9-7B52-4432-B3AF-1CB1E6A5B3AD}"/>
    <cellStyle name="Note 68" xfId="496" xr:uid="{6FA04FCC-CB36-4BE3-8F0E-977A75001F32}"/>
    <cellStyle name="Note 68 2" xfId="1106" xr:uid="{B3E0D7BE-812D-4615-A065-352852FDBC80}"/>
    <cellStyle name="Note 69" xfId="497" xr:uid="{C638178E-558B-4C75-83ED-BF4D04D10B20}"/>
    <cellStyle name="Note 69 2" xfId="1107" xr:uid="{E3075890-FD73-4283-96BE-8649F76EF733}"/>
    <cellStyle name="Note 7" xfId="498" xr:uid="{95FFD6DE-9DB7-4D7F-8CF5-4262D45F0C9B}"/>
    <cellStyle name="Note 7 2" xfId="359" xr:uid="{DE01766B-7ED0-4DB5-9804-8A91A76B570C}"/>
    <cellStyle name="Note 70" xfId="499" xr:uid="{AB5422E3-148C-4E03-B77A-8C417F928860}"/>
    <cellStyle name="Note 70 2" xfId="1108" xr:uid="{A4EF66D5-66AE-4FD1-BFC4-32F2903F6A29}"/>
    <cellStyle name="Note 71" xfId="500" xr:uid="{75416D6C-D162-4A37-AACE-6F363AEB6A97}"/>
    <cellStyle name="Note 71 2" xfId="1109" xr:uid="{457DF128-57B4-427F-84DF-51C9321FC7B0}"/>
    <cellStyle name="Note 72" xfId="501" xr:uid="{3FFFEE17-1CD3-43AA-9F72-C770997D2D45}"/>
    <cellStyle name="Note 72 2" xfId="1110" xr:uid="{A6AA015E-668F-493C-BF7A-B74F00070F96}"/>
    <cellStyle name="Note 73" xfId="502" xr:uid="{FAFCA851-1F86-43AA-804D-2D9FB1B5F88E}"/>
    <cellStyle name="Note 73 2" xfId="1111" xr:uid="{ABE3D453-93F6-4715-A60B-DB3630AD2E54}"/>
    <cellStyle name="Note 74" xfId="503" xr:uid="{08EB0B15-8396-4DD0-817B-89113653D176}"/>
    <cellStyle name="Note 74 2" xfId="1112" xr:uid="{521458A3-7682-42AE-890D-D33DE162CB43}"/>
    <cellStyle name="Note 75" xfId="504" xr:uid="{7C71F640-0251-4E1F-874F-6BC8EC559867}"/>
    <cellStyle name="Note 75 2" xfId="1113" xr:uid="{FF5A55BC-9B1C-4B0C-B8CA-76F95A631AA6}"/>
    <cellStyle name="Note 76" xfId="505" xr:uid="{31DBC749-1B9D-46D2-84BF-0F9AF7EB4226}"/>
    <cellStyle name="Note 76 2" xfId="1114" xr:uid="{3F92D301-AD8C-4A61-810D-56EE06962626}"/>
    <cellStyle name="Note 77" xfId="506" xr:uid="{D2A41F03-4DC5-4C02-A8FB-BD1418466D48}"/>
    <cellStyle name="Note 77 2" xfId="1115" xr:uid="{AF28AB34-1ED6-447D-8F81-D5E738855960}"/>
    <cellStyle name="Note 78" xfId="507" xr:uid="{8D54885F-8FAD-4445-AAC1-AA8820626739}"/>
    <cellStyle name="Note 78 2" xfId="1116" xr:uid="{3B34C2A0-0C7B-4635-940D-1C8311E57E2D}"/>
    <cellStyle name="Note 79" xfId="508" xr:uid="{F12FF57C-0800-4932-9703-5DC5F05C65C0}"/>
    <cellStyle name="Note 79 2" xfId="1117" xr:uid="{B466281B-C54E-49B6-887E-37DEBE9ED9C2}"/>
    <cellStyle name="Note 8" xfId="509" xr:uid="{185BCF21-D85F-4E35-8FED-19CFDCB58ECC}"/>
    <cellStyle name="Note 8 2" xfId="360" xr:uid="{33F8ECBF-775A-4F8C-ACCA-B2E3EF886193}"/>
    <cellStyle name="Note 80" xfId="510" xr:uid="{AC3169A3-28A2-4FFC-A32A-05673249954C}"/>
    <cellStyle name="Note 80 2" xfId="1118" xr:uid="{87CB9A10-05CF-4AA2-9485-A8F4846246A9}"/>
    <cellStyle name="Note 81" xfId="511" xr:uid="{52739800-BE66-4210-829E-1EF244E2A43E}"/>
    <cellStyle name="Note 81 2" xfId="1119" xr:uid="{1FE245FF-E293-4CF0-AE31-6B235B0C80C8}"/>
    <cellStyle name="Note 82" xfId="512" xr:uid="{25A31A77-9325-49D1-BEA9-4D3F5C251772}"/>
    <cellStyle name="Note 82 2" xfId="1120" xr:uid="{DA5449DC-14BD-4EBD-8C36-B0CC090F39EA}"/>
    <cellStyle name="Note 83" xfId="513" xr:uid="{B060CE11-06AF-4B73-A38A-11DE4117BCAD}"/>
    <cellStyle name="Note 83 2" xfId="1121" xr:uid="{2F0C544B-6312-4C4B-A0A3-48A27FA8AE0B}"/>
    <cellStyle name="Note 84" xfId="514" xr:uid="{04FF3A5C-73E5-47B4-BC75-30B75A265852}"/>
    <cellStyle name="Note 84 2" xfId="1122" xr:uid="{7C1168D8-4A05-4537-86ED-EC413F346A79}"/>
    <cellStyle name="Note 85" xfId="515" xr:uid="{58EE1456-D1EE-4A03-AEBB-2DA87949DD84}"/>
    <cellStyle name="Note 85 2" xfId="1123" xr:uid="{51704A64-CD9B-4C14-A068-EC05FCAA068D}"/>
    <cellStyle name="Note 86" xfId="516" xr:uid="{4831B503-F28E-41AF-A9BE-06ED0AC1473B}"/>
    <cellStyle name="Note 86 2" xfId="1124" xr:uid="{74A8FA68-859D-426D-8D08-1B0EC1BBF99D}"/>
    <cellStyle name="Note 87" xfId="517" xr:uid="{A4A40526-4635-4995-9421-E23AEDA11DCA}"/>
    <cellStyle name="Note 87 2" xfId="1125" xr:uid="{9E436F33-309F-43FD-BF8F-26057C6D416C}"/>
    <cellStyle name="Note 88" xfId="518" xr:uid="{489B0DA7-3B24-421D-9321-BDF80E71F459}"/>
    <cellStyle name="Note 88 2" xfId="1126" xr:uid="{003D5F64-19FE-42B0-BD63-453E912E607D}"/>
    <cellStyle name="Note 89" xfId="519" xr:uid="{813EFA63-3730-4901-971D-7D92DB22972D}"/>
    <cellStyle name="Note 89 2" xfId="1127" xr:uid="{2567905D-274F-4B28-8D4F-5BD791EBF27D}"/>
    <cellStyle name="Note 9" xfId="520" xr:uid="{D7518952-A1DE-4E1F-B61D-6CA1FD2E6FCD}"/>
    <cellStyle name="Note 9 2" xfId="361" xr:uid="{28EE6578-3C29-4FF5-9057-15F9AB2A3FC2}"/>
    <cellStyle name="Note 90" xfId="521" xr:uid="{C314CD2C-42BE-45C0-94D7-183D83ECE2A9}"/>
    <cellStyle name="Note 90 2" xfId="1128" xr:uid="{9925021D-7825-48AF-9FF6-23F1E37D8459}"/>
    <cellStyle name="Note 91" xfId="522" xr:uid="{3A7875D6-848A-4F62-B87A-542F73457653}"/>
    <cellStyle name="Note 91 2" xfId="1129" xr:uid="{EB9608D7-C567-45A7-A3EA-EAB53FF9673C}"/>
    <cellStyle name="Note 92" xfId="523" xr:uid="{3FA8E3A7-C9B9-4AC2-9AE0-B163B7F17CB5}"/>
    <cellStyle name="Note 92 2" xfId="1130" xr:uid="{BF9990E2-0B55-40DB-8C12-8B6332461B06}"/>
    <cellStyle name="Note 93" xfId="524" xr:uid="{7F1E412D-F242-47FF-AFDA-B20B6CC34EC6}"/>
    <cellStyle name="Note 93 2" xfId="1131" xr:uid="{3AAAE8B2-F810-45A5-AC78-E75AAF5A4383}"/>
    <cellStyle name="Note 94" xfId="525" xr:uid="{522E2B86-0743-4BEC-B98A-04B47A8A02AE}"/>
    <cellStyle name="Note 94 2" xfId="1132" xr:uid="{4D755DC5-8217-4095-B3B1-5BEFD0226C39}"/>
    <cellStyle name="Note 95" xfId="699" xr:uid="{4436250D-1E9E-4CDC-81B9-8A23FCF5A813}"/>
    <cellStyle name="Note 95 2" xfId="1133" xr:uid="{B797E430-A379-4673-B4CA-E8CF019CCC3F}"/>
    <cellStyle name="Note 96" xfId="700" xr:uid="{62C61FA7-6D44-4952-91AB-DDE09DBCA2FA}"/>
    <cellStyle name="Note 96 2" xfId="1134" xr:uid="{CCD2D3C5-E56C-4E05-BCBA-52EF1377B912}"/>
    <cellStyle name="Note 97" xfId="701" xr:uid="{2825D704-AC48-4792-94C8-844D50F56E2B}"/>
    <cellStyle name="Note 97 2" xfId="1135" xr:uid="{FEDDDB59-8392-498F-911D-48B0FD8744E6}"/>
    <cellStyle name="Note 98" xfId="702" xr:uid="{723BC14F-BC4C-49C2-8836-643D6B890726}"/>
    <cellStyle name="Note 98 2" xfId="1136" xr:uid="{E7558723-9605-449A-BE34-A42898325D4C}"/>
    <cellStyle name="Note 99" xfId="703" xr:uid="{63FFA68C-486D-41A7-A2B2-22BD5A48DE28}"/>
    <cellStyle name="Note 99 2" xfId="1137" xr:uid="{855DC186-F187-4DA0-8638-D52D387D3CD1}"/>
    <cellStyle name="Output 2" xfId="222" xr:uid="{00000000-0005-0000-0000-0000DE000000}"/>
    <cellStyle name="Output 2 2" xfId="362" xr:uid="{11A1BAE0-E0B4-4464-A103-35411EFC306B}"/>
    <cellStyle name="Output 2 3" xfId="1372" xr:uid="{E2CA56AE-FA11-422E-9053-A1CEB18FB503}"/>
    <cellStyle name="Output 3" xfId="223" xr:uid="{00000000-0005-0000-0000-0000DF000000}"/>
    <cellStyle name="Output 3 2" xfId="526" xr:uid="{E99BE41D-D39A-4B71-B896-0F2009F5A368}"/>
    <cellStyle name="Percent [2]" xfId="224" xr:uid="{00000000-0005-0000-0000-0000E0000000}"/>
    <cellStyle name="Percent 2" xfId="225" xr:uid="{00000000-0005-0000-0000-0000E1000000}"/>
    <cellStyle name="Percent 2 2" xfId="226" xr:uid="{00000000-0005-0000-0000-0000E2000000}"/>
    <cellStyle name="Percent 2 2 2" xfId="227" xr:uid="{00000000-0005-0000-0000-0000E3000000}"/>
    <cellStyle name="Percent 2 2 2 2" xfId="228" xr:uid="{00000000-0005-0000-0000-0000E4000000}"/>
    <cellStyle name="Percent 2 2 2 3" xfId="229" xr:uid="{00000000-0005-0000-0000-0000E5000000}"/>
    <cellStyle name="Percent 2 2 3" xfId="364" xr:uid="{E3E50EC6-95C9-48B9-B187-20B32F2DA80C}"/>
    <cellStyle name="Percent 2 3" xfId="230" xr:uid="{00000000-0005-0000-0000-0000E6000000}"/>
    <cellStyle name="Percent 2 4" xfId="231" xr:uid="{00000000-0005-0000-0000-0000E7000000}"/>
    <cellStyle name="Percent 2 4 2" xfId="232" xr:uid="{00000000-0005-0000-0000-0000E8000000}"/>
    <cellStyle name="Percent 2 4 3" xfId="233" xr:uid="{00000000-0005-0000-0000-0000E9000000}"/>
    <cellStyle name="Percent 2 5" xfId="234" xr:uid="{00000000-0005-0000-0000-0000EA000000}"/>
    <cellStyle name="Percent 3" xfId="235" xr:uid="{00000000-0005-0000-0000-0000EB000000}"/>
    <cellStyle name="Percent 3 2" xfId="365" xr:uid="{5B4452C7-DB6F-4B90-B23E-63D9893750B7}"/>
    <cellStyle name="Percent 3 3" xfId="1324" xr:uid="{C8CC446C-FE5D-4368-96C0-59E78CDA9447}"/>
    <cellStyle name="Percent 3 4" xfId="1331" xr:uid="{472B9A27-EF5F-45E7-BEEC-B950DC753A87}"/>
    <cellStyle name="Percent 4" xfId="363" xr:uid="{4EC91CBA-1450-4E8C-99BF-D4487F3D3F04}"/>
    <cellStyle name="pwstyle" xfId="236" xr:uid="{00000000-0005-0000-0000-0000EC000000}"/>
    <cellStyle name="Quantity" xfId="237" xr:uid="{00000000-0005-0000-0000-0000ED000000}"/>
    <cellStyle name="Title 2" xfId="238" xr:uid="{00000000-0005-0000-0000-0000EE000000}"/>
    <cellStyle name="Title 2 2" xfId="366" xr:uid="{0CE9E7B5-8F44-4EFD-B26C-6A913731158F}"/>
    <cellStyle name="Title 2 3" xfId="1373" xr:uid="{E9C8DEB0-56FB-49BE-8B18-F0197097D5C0}"/>
    <cellStyle name="Title 3" xfId="239" xr:uid="{00000000-0005-0000-0000-0000EF000000}"/>
    <cellStyle name="Title 3 2" xfId="527" xr:uid="{902FA8FE-FFAA-4D19-814C-035181C7312F}"/>
    <cellStyle name="Total" xfId="240" builtinId="25" customBuiltin="1"/>
    <cellStyle name="Total 2" xfId="241" xr:uid="{00000000-0005-0000-0000-0000F1000000}"/>
    <cellStyle name="Total 2 2" xfId="367" xr:uid="{F595AA1A-A723-4804-BA1A-942322F82E85}"/>
    <cellStyle name="Total 2 3" xfId="1374" xr:uid="{C9E824B9-5DB5-4841-BDE2-7D6C1C02148B}"/>
    <cellStyle name="Total 3" xfId="528" xr:uid="{F38D416B-A688-4168-991C-AC46C4D9782F}"/>
    <cellStyle name="Warning Text" xfId="242" builtinId="11" customBuiltin="1"/>
    <cellStyle name="Warning Text 2" xfId="243" xr:uid="{00000000-0005-0000-0000-0000F3000000}"/>
    <cellStyle name="Warning Text 2 2" xfId="368" xr:uid="{357C9166-52F5-4E33-9C75-3BFA47679F26}"/>
    <cellStyle name="Warning Text 2 3" xfId="1375" xr:uid="{747E9E16-9C40-4256-9456-F1A682496D46}"/>
    <cellStyle name="Warning Text 3" xfId="529" xr:uid="{E613D018-93DB-4FCF-9FAE-0C26CA434468}"/>
    <cellStyle name="เครื่องหมายจุลภาค [0]_1" xfId="372" xr:uid="{944694F4-DA10-451D-9BB6-3A44A7117DE0}"/>
    <cellStyle name="เครื่องหมายจุลภาค_1" xfId="373" xr:uid="{BAF80F15-86E1-4DBB-BAFE-18A545921DC7}"/>
    <cellStyle name="เครื่องหมายสกุลเงิน [0]_1" xfId="374" xr:uid="{49E62E72-3480-471E-82D9-80620BB25E14}"/>
    <cellStyle name="เครื่องหมายสกุลเงิน_1" xfId="375" xr:uid="{9B500509-7E3F-4C88-9EF8-A0F5C0CC6955}"/>
    <cellStyle name="เซลล์ตรวจสอบ" xfId="377" xr:uid="{5ABAB48E-8FDE-445C-B165-BB5645855DDE}"/>
    <cellStyle name="เซลล์ที่มีการเชื่อมโยง" xfId="378" xr:uid="{1B68E81A-3E1C-44C5-9841-78D29CA63167}"/>
    <cellStyle name="แย่" xfId="384" xr:uid="{03BB6CA1-0EE5-4F81-BDC9-0D9110C2FA93}"/>
    <cellStyle name="แสดงผล" xfId="391" xr:uid="{A6691B63-C260-49FA-88D8-B659F5CA5675}"/>
    <cellStyle name="การคำนวณ" xfId="369" xr:uid="{97CDC45A-53C2-4F07-9CDE-713922159B0C}"/>
    <cellStyle name="ข้อความเตือน" xfId="370" xr:uid="{762480E9-68EE-4427-82A5-BE354BDF8F2D}"/>
    <cellStyle name="ข้อความอธิบาย" xfId="371" xr:uid="{CAEC01D9-357C-44B9-86B1-BDB689056A14}"/>
    <cellStyle name="ชื่อเรื่อง" xfId="376" xr:uid="{4966AB44-DC08-4717-B8BD-430D6C53EB35}"/>
    <cellStyle name="ดี" xfId="379" xr:uid="{CC9FADF5-BBAE-4894-B7F7-3E9A9AEB5E5A}"/>
    <cellStyle name="ปกติ_1" xfId="380" xr:uid="{89C8F99D-F377-4677-8910-BA983DD48D8C}"/>
    <cellStyle name="ป้อนค่า" xfId="381" xr:uid="{1950B265-D3A2-44E9-B843-D759B69B26E8}"/>
    <cellStyle name="ปานกลาง" xfId="382" xr:uid="{9AED13B6-5CF3-4E58-B854-639AA6DE95B0}"/>
    <cellStyle name="ผลรวม" xfId="383" xr:uid="{B706938A-AB09-4F20-86D2-290B37832192}"/>
    <cellStyle name="ส่วนที่ถูกเน้น1" xfId="385" xr:uid="{D689626E-CE40-4765-9401-69DC1FBBCC6E}"/>
    <cellStyle name="ส่วนที่ถูกเน้น2" xfId="386" xr:uid="{B78B3269-F52F-445E-808D-2D2A4F8AA2A1}"/>
    <cellStyle name="ส่วนที่ถูกเน้น3" xfId="387" xr:uid="{9D1DB814-37AA-456B-A973-CC50F3594A5F}"/>
    <cellStyle name="ส่วนที่ถูกเน้น4" xfId="388" xr:uid="{859172F4-1484-4D4B-A725-EDC1E76EFDB0}"/>
    <cellStyle name="ส่วนที่ถูกเน้น5" xfId="389" xr:uid="{9E492DA8-BEE6-42A6-B453-C503AA7B9E21}"/>
    <cellStyle name="ส่วนที่ถูกเน้น6" xfId="390" xr:uid="{8D9E0558-F584-4FBF-B567-716B329F85AC}"/>
    <cellStyle name="หมายเหตุ" xfId="392" xr:uid="{6F0E86D6-F697-4BB5-8D3E-87FAB0BB4A0D}"/>
    <cellStyle name="หัวเรื่อง 1" xfId="393" xr:uid="{AC700FFB-AE98-4D9D-BE41-28D452E40D3A}"/>
    <cellStyle name="หัวเรื่อง 2" xfId="394" xr:uid="{942C36ED-0052-42BB-83C2-187E58A894C7}"/>
    <cellStyle name="หัวเรื่อง 3" xfId="395" xr:uid="{9A410425-1CBE-4ACE-B6FC-5967CFD863B8}"/>
    <cellStyle name="หัวเรื่อง 4" xfId="396" xr:uid="{027C1289-1E81-48AA-960A-D88310D4B5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showGridLines="0" tabSelected="1" view="pageBreakPreview" zoomScale="70" zoomScaleNormal="80" zoomScaleSheetLayoutView="70" workbookViewId="0">
      <selection activeCell="L4" sqref="L4"/>
    </sheetView>
  </sheetViews>
  <sheetFormatPr defaultColWidth="9.36328125" defaultRowHeight="23.5" customHeight="1"/>
  <cols>
    <col min="1" max="1" width="45.6328125" style="38" customWidth="1"/>
    <col min="2" max="2" width="3.36328125" style="38" customWidth="1"/>
    <col min="3" max="3" width="8.1796875" style="38" bestFit="1" customWidth="1"/>
    <col min="4" max="4" width="0.6328125" style="38" customWidth="1"/>
    <col min="5" max="5" width="15.6328125" style="38" customWidth="1"/>
    <col min="6" max="6" width="0.6328125" style="38" customWidth="1"/>
    <col min="7" max="7" width="15.6328125" style="38" customWidth="1"/>
    <col min="8" max="8" width="0.6328125" style="38" customWidth="1"/>
    <col min="9" max="9" width="15.6328125" style="44" customWidth="1"/>
    <col min="10" max="10" width="0.6328125" style="44" customWidth="1"/>
    <col min="11" max="11" width="15.6328125" style="44" customWidth="1"/>
    <col min="12" max="12" width="16.54296875" style="38" bestFit="1" customWidth="1"/>
    <col min="13" max="13" width="13.453125" style="38" bestFit="1" customWidth="1"/>
    <col min="14" max="14" width="14.453125" style="38" bestFit="1" customWidth="1"/>
    <col min="15" max="16384" width="9.36328125" style="38"/>
  </cols>
  <sheetData>
    <row r="1" spans="1:12" ht="23.5" customHeight="1">
      <c r="A1" s="2" t="s">
        <v>100</v>
      </c>
      <c r="B1" s="2"/>
      <c r="C1" s="2"/>
      <c r="D1" s="2"/>
      <c r="E1" s="2"/>
      <c r="F1" s="2"/>
      <c r="G1" s="2"/>
      <c r="H1" s="2"/>
      <c r="I1" s="68"/>
      <c r="J1" s="68"/>
      <c r="K1" s="68"/>
    </row>
    <row r="2" spans="1:12" ht="23.5" customHeight="1">
      <c r="A2" s="2" t="s">
        <v>162</v>
      </c>
      <c r="B2" s="2"/>
      <c r="C2" s="2"/>
      <c r="D2" s="2"/>
      <c r="E2" s="1"/>
      <c r="F2" s="2"/>
      <c r="G2" s="2"/>
      <c r="H2" s="2"/>
      <c r="I2" s="68"/>
      <c r="J2" s="68"/>
      <c r="K2" s="68"/>
    </row>
    <row r="3" spans="1:12" ht="23.5" customHeight="1">
      <c r="A3" s="2" t="s">
        <v>172</v>
      </c>
      <c r="B3" s="2"/>
      <c r="C3" s="2"/>
      <c r="D3" s="2"/>
      <c r="E3" s="2"/>
      <c r="F3" s="2"/>
      <c r="G3" s="2"/>
      <c r="H3" s="2"/>
      <c r="I3" s="68"/>
      <c r="J3" s="68"/>
      <c r="K3" s="68"/>
    </row>
    <row r="4" spans="1:12" ht="23.5" customHeight="1">
      <c r="A4" s="107" t="s">
        <v>79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2" ht="23.5" customHeight="1">
      <c r="A5" s="50"/>
      <c r="B5" s="50"/>
      <c r="C5" s="39"/>
      <c r="D5" s="50"/>
      <c r="E5" s="108" t="s">
        <v>14</v>
      </c>
      <c r="F5" s="108"/>
      <c r="G5" s="108"/>
      <c r="I5" s="108" t="s">
        <v>10</v>
      </c>
      <c r="J5" s="108"/>
      <c r="K5" s="108"/>
    </row>
    <row r="6" spans="1:12" ht="23.5" customHeight="1">
      <c r="C6" s="67" t="s">
        <v>0</v>
      </c>
      <c r="D6" s="40"/>
      <c r="E6" s="69" t="s">
        <v>173</v>
      </c>
      <c r="F6" s="41"/>
      <c r="G6" s="69" t="s">
        <v>158</v>
      </c>
      <c r="H6" s="41"/>
      <c r="I6" s="69" t="s">
        <v>173</v>
      </c>
      <c r="J6" s="41"/>
      <c r="K6" s="69" t="s">
        <v>158</v>
      </c>
    </row>
    <row r="7" spans="1:12" ht="23.5" customHeight="1">
      <c r="C7" s="42"/>
      <c r="D7" s="40"/>
      <c r="E7" s="41" t="s">
        <v>25</v>
      </c>
      <c r="F7" s="41"/>
      <c r="G7" s="41" t="s">
        <v>26</v>
      </c>
      <c r="H7" s="41"/>
      <c r="I7" s="41" t="s">
        <v>25</v>
      </c>
      <c r="J7" s="41"/>
      <c r="K7" s="41" t="s">
        <v>26</v>
      </c>
    </row>
    <row r="8" spans="1:12" ht="23.5" customHeight="1">
      <c r="C8" s="42"/>
      <c r="D8" s="40"/>
      <c r="E8" s="41" t="s">
        <v>27</v>
      </c>
      <c r="F8" s="41"/>
      <c r="G8" s="70"/>
      <c r="H8" s="41"/>
      <c r="I8" s="41" t="s">
        <v>27</v>
      </c>
      <c r="J8" s="41"/>
      <c r="K8" s="70"/>
    </row>
    <row r="9" spans="1:12" ht="23.5" customHeight="1">
      <c r="A9" s="71" t="s">
        <v>11</v>
      </c>
      <c r="B9" s="71"/>
      <c r="C9" s="43"/>
    </row>
    <row r="10" spans="1:12" ht="23.5" customHeight="1">
      <c r="A10" s="71" t="s">
        <v>56</v>
      </c>
      <c r="B10" s="71"/>
      <c r="C10" s="43"/>
    </row>
    <row r="11" spans="1:12" ht="23.5" customHeight="1">
      <c r="A11" s="39" t="s">
        <v>29</v>
      </c>
      <c r="B11" s="39"/>
      <c r="C11" s="43"/>
      <c r="D11" s="43"/>
      <c r="E11" s="3">
        <v>373074827</v>
      </c>
      <c r="F11" s="3"/>
      <c r="G11" s="3">
        <v>437515609</v>
      </c>
      <c r="H11" s="3"/>
      <c r="I11" s="3">
        <v>98532584</v>
      </c>
      <c r="J11" s="3"/>
      <c r="K11" s="3">
        <v>192322712</v>
      </c>
    </row>
    <row r="12" spans="1:12" ht="23.5" customHeight="1">
      <c r="A12" s="39" t="s">
        <v>54</v>
      </c>
      <c r="B12" s="39"/>
      <c r="C12" s="43"/>
      <c r="D12" s="43"/>
      <c r="E12" s="3">
        <v>11834751</v>
      </c>
      <c r="F12" s="3"/>
      <c r="G12" s="3">
        <v>19978009</v>
      </c>
      <c r="H12" s="3"/>
      <c r="I12" s="4">
        <v>0</v>
      </c>
      <c r="J12" s="3"/>
      <c r="K12" s="4">
        <v>130332</v>
      </c>
    </row>
    <row r="13" spans="1:12" ht="23.5" customHeight="1">
      <c r="A13" s="39" t="s">
        <v>214</v>
      </c>
      <c r="B13" s="39"/>
      <c r="C13" s="43">
        <v>3</v>
      </c>
      <c r="D13" s="43"/>
      <c r="E13" s="4">
        <v>3050552000</v>
      </c>
      <c r="F13" s="3"/>
      <c r="G13" s="3">
        <v>2030000000</v>
      </c>
      <c r="H13" s="3"/>
      <c r="I13" s="4">
        <v>3050552000</v>
      </c>
      <c r="J13" s="3"/>
      <c r="K13" s="4">
        <v>2030000000</v>
      </c>
      <c r="L13" s="66"/>
    </row>
    <row r="14" spans="1:12" ht="23.5" customHeight="1">
      <c r="A14" s="39" t="s">
        <v>101</v>
      </c>
      <c r="B14" s="39"/>
      <c r="C14" s="72">
        <v>13.1</v>
      </c>
      <c r="D14" s="43"/>
      <c r="E14" s="3">
        <v>57800000</v>
      </c>
      <c r="F14" s="3"/>
      <c r="G14" s="3">
        <v>57800000</v>
      </c>
      <c r="H14" s="3"/>
      <c r="I14" s="4">
        <v>1816200000</v>
      </c>
      <c r="J14" s="3"/>
      <c r="K14" s="4">
        <v>1720800000</v>
      </c>
    </row>
    <row r="15" spans="1:12" ht="23.5" customHeight="1">
      <c r="A15" s="39" t="s">
        <v>55</v>
      </c>
      <c r="B15" s="39"/>
      <c r="C15" s="43">
        <v>4</v>
      </c>
      <c r="D15" s="43"/>
      <c r="E15" s="3">
        <v>2249225286</v>
      </c>
      <c r="F15" s="3"/>
      <c r="G15" s="3">
        <v>2687761632</v>
      </c>
      <c r="H15" s="3"/>
      <c r="I15" s="3">
        <v>2119850163</v>
      </c>
      <c r="J15" s="3"/>
      <c r="K15" s="3">
        <v>2580943699</v>
      </c>
    </row>
    <row r="16" spans="1:12" ht="23.5" customHeight="1">
      <c r="A16" s="39" t="s">
        <v>32</v>
      </c>
      <c r="B16" s="39"/>
      <c r="C16" s="43"/>
      <c r="D16" s="73"/>
      <c r="E16" s="3">
        <v>106208014</v>
      </c>
      <c r="F16" s="3"/>
      <c r="G16" s="3">
        <v>100488014</v>
      </c>
      <c r="H16" s="3"/>
      <c r="I16" s="3">
        <v>688014</v>
      </c>
      <c r="J16" s="3"/>
      <c r="K16" s="3">
        <v>688014</v>
      </c>
    </row>
    <row r="17" spans="1:11" ht="23.5" customHeight="1">
      <c r="A17" s="39" t="s">
        <v>111</v>
      </c>
      <c r="B17" s="39"/>
      <c r="C17" s="43"/>
      <c r="D17" s="73"/>
      <c r="E17" s="3">
        <v>70444173</v>
      </c>
      <c r="F17" s="3"/>
      <c r="G17" s="3">
        <v>30425755</v>
      </c>
      <c r="H17" s="3"/>
      <c r="I17" s="3">
        <v>0</v>
      </c>
      <c r="J17" s="3"/>
      <c r="K17" s="3">
        <v>0</v>
      </c>
    </row>
    <row r="18" spans="1:11" ht="23.5" customHeight="1">
      <c r="A18" s="39" t="s">
        <v>66</v>
      </c>
      <c r="B18" s="39"/>
      <c r="C18" s="43"/>
      <c r="D18" s="73"/>
      <c r="E18" s="3">
        <v>312150052</v>
      </c>
      <c r="F18" s="3"/>
      <c r="G18" s="3">
        <v>184701004</v>
      </c>
      <c r="H18" s="3"/>
      <c r="I18" s="3">
        <v>180563631</v>
      </c>
      <c r="J18" s="3"/>
      <c r="K18" s="3">
        <v>91316383</v>
      </c>
    </row>
    <row r="19" spans="1:11" ht="23.5" customHeight="1">
      <c r="A19" s="1" t="s">
        <v>67</v>
      </c>
      <c r="B19" s="1"/>
      <c r="C19" s="74"/>
      <c r="E19" s="75">
        <f>SUM(E11:E18)</f>
        <v>6231289103</v>
      </c>
      <c r="F19" s="3"/>
      <c r="G19" s="75">
        <f>SUM(G11:G18)</f>
        <v>5548670023</v>
      </c>
      <c r="H19" s="3"/>
      <c r="I19" s="75">
        <f>SUM(I11:I18)</f>
        <v>7266386392</v>
      </c>
      <c r="J19" s="3"/>
      <c r="K19" s="75">
        <f>SUM(K11:K18)</f>
        <v>6616201140</v>
      </c>
    </row>
    <row r="20" spans="1:11" ht="23.5" customHeight="1">
      <c r="A20" s="1" t="s">
        <v>57</v>
      </c>
      <c r="B20" s="1"/>
      <c r="C20" s="43"/>
      <c r="E20" s="5"/>
      <c r="F20" s="6"/>
      <c r="G20" s="5"/>
      <c r="H20" s="5"/>
      <c r="I20" s="5"/>
      <c r="J20" s="6"/>
      <c r="K20" s="5"/>
    </row>
    <row r="21" spans="1:11" ht="23.5" customHeight="1">
      <c r="A21" s="39" t="s">
        <v>136</v>
      </c>
      <c r="B21" s="39"/>
      <c r="C21" s="72">
        <v>14.2</v>
      </c>
      <c r="E21" s="5">
        <v>30617220</v>
      </c>
      <c r="F21" s="6"/>
      <c r="G21" s="5">
        <v>30452490</v>
      </c>
      <c r="H21" s="5"/>
      <c r="I21" s="5">
        <v>200000</v>
      </c>
      <c r="J21" s="6"/>
      <c r="K21" s="5">
        <v>200000</v>
      </c>
    </row>
    <row r="22" spans="1:11" ht="23.5" customHeight="1">
      <c r="A22" s="39" t="s">
        <v>215</v>
      </c>
      <c r="B22" s="39"/>
      <c r="C22" s="43">
        <v>3</v>
      </c>
      <c r="E22" s="5">
        <v>51704000</v>
      </c>
      <c r="F22" s="6" t="s">
        <v>201</v>
      </c>
      <c r="G22" s="5">
        <v>0</v>
      </c>
      <c r="H22" s="5"/>
      <c r="I22" s="5">
        <v>51704000</v>
      </c>
      <c r="J22" s="6"/>
      <c r="K22" s="5">
        <v>0</v>
      </c>
    </row>
    <row r="23" spans="1:11" ht="23.5" customHeight="1">
      <c r="A23" s="39" t="s">
        <v>82</v>
      </c>
      <c r="B23" s="39"/>
      <c r="C23" s="43">
        <v>5</v>
      </c>
      <c r="E23" s="5">
        <v>0</v>
      </c>
      <c r="F23" s="6"/>
      <c r="G23" s="5">
        <v>0</v>
      </c>
      <c r="H23" s="5"/>
      <c r="I23" s="5">
        <v>0</v>
      </c>
      <c r="J23" s="6"/>
      <c r="K23" s="5">
        <v>0</v>
      </c>
    </row>
    <row r="24" spans="1:11" ht="23.5" customHeight="1">
      <c r="A24" s="39" t="s">
        <v>106</v>
      </c>
      <c r="B24" s="39"/>
      <c r="C24" s="43">
        <v>6</v>
      </c>
      <c r="E24" s="5">
        <v>1157327909</v>
      </c>
      <c r="F24" s="6"/>
      <c r="G24" s="5">
        <v>1198309216</v>
      </c>
      <c r="H24" s="5"/>
      <c r="I24" s="5">
        <v>0</v>
      </c>
      <c r="J24" s="6"/>
      <c r="K24" s="5">
        <v>0</v>
      </c>
    </row>
    <row r="25" spans="1:11" ht="23.5" customHeight="1">
      <c r="A25" s="39" t="s">
        <v>58</v>
      </c>
      <c r="B25" s="39"/>
      <c r="C25" s="43">
        <v>4</v>
      </c>
      <c r="E25" s="5">
        <v>2606511476</v>
      </c>
      <c r="F25" s="6"/>
      <c r="G25" s="5">
        <v>2234939616</v>
      </c>
      <c r="H25" s="5"/>
      <c r="I25" s="5">
        <v>2606511384</v>
      </c>
      <c r="J25" s="6"/>
      <c r="K25" s="5">
        <v>2234939524</v>
      </c>
    </row>
    <row r="26" spans="1:11" ht="23.5" customHeight="1">
      <c r="A26" s="39" t="s">
        <v>30</v>
      </c>
      <c r="B26" s="39"/>
      <c r="C26" s="43">
        <v>8</v>
      </c>
      <c r="E26" s="5">
        <v>1636023065</v>
      </c>
      <c r="F26" s="6"/>
      <c r="G26" s="5">
        <v>1663316345</v>
      </c>
      <c r="H26" s="5"/>
      <c r="I26" s="5">
        <v>2191955132</v>
      </c>
      <c r="J26" s="6"/>
      <c r="K26" s="5">
        <v>2191955132</v>
      </c>
    </row>
    <row r="27" spans="1:11" ht="23.5" customHeight="1">
      <c r="A27" s="39" t="s">
        <v>31</v>
      </c>
      <c r="B27" s="39"/>
      <c r="C27" s="43"/>
      <c r="E27" s="5">
        <v>67531178</v>
      </c>
      <c r="F27" s="6"/>
      <c r="G27" s="5">
        <v>73904389</v>
      </c>
      <c r="H27" s="5"/>
      <c r="I27" s="5">
        <v>34065426</v>
      </c>
      <c r="J27" s="6"/>
      <c r="K27" s="5">
        <v>38009686</v>
      </c>
    </row>
    <row r="28" spans="1:11" ht="23.5" customHeight="1">
      <c r="A28" s="39" t="s">
        <v>107</v>
      </c>
      <c r="B28" s="39"/>
      <c r="C28" s="43">
        <v>9</v>
      </c>
      <c r="E28" s="5">
        <v>251066747</v>
      </c>
      <c r="F28" s="6"/>
      <c r="G28" s="5">
        <v>273212530</v>
      </c>
      <c r="H28" s="5"/>
      <c r="I28" s="5">
        <v>5273169</v>
      </c>
      <c r="J28" s="6"/>
      <c r="K28" s="5">
        <v>3667737</v>
      </c>
    </row>
    <row r="29" spans="1:11" ht="23.5" customHeight="1">
      <c r="A29" s="39" t="s">
        <v>24</v>
      </c>
      <c r="B29" s="39"/>
      <c r="C29" s="72"/>
      <c r="E29" s="5">
        <v>130376958</v>
      </c>
      <c r="F29" s="6"/>
      <c r="G29" s="5">
        <v>126965109</v>
      </c>
      <c r="H29" s="5"/>
      <c r="I29" s="5">
        <v>115362970</v>
      </c>
      <c r="J29" s="6"/>
      <c r="K29" s="5">
        <v>109031912</v>
      </c>
    </row>
    <row r="30" spans="1:11" ht="23.5" customHeight="1">
      <c r="A30" s="39" t="s">
        <v>59</v>
      </c>
      <c r="B30" s="39"/>
      <c r="C30" s="43"/>
      <c r="E30" s="5">
        <v>18633311</v>
      </c>
      <c r="F30" s="6"/>
      <c r="G30" s="5">
        <v>15907702</v>
      </c>
      <c r="H30" s="5"/>
      <c r="I30" s="5">
        <v>24790974</v>
      </c>
      <c r="J30" s="6"/>
      <c r="K30" s="5">
        <v>27900824</v>
      </c>
    </row>
    <row r="31" spans="1:11" ht="23.5" customHeight="1">
      <c r="A31" s="1" t="s">
        <v>60</v>
      </c>
      <c r="B31" s="1"/>
      <c r="C31" s="43"/>
      <c r="E31" s="76">
        <f>SUM(E21:E30)</f>
        <v>5949791864</v>
      </c>
      <c r="F31" s="6"/>
      <c r="G31" s="76">
        <f>SUM(G21:G30)</f>
        <v>5617007397</v>
      </c>
      <c r="H31" s="5"/>
      <c r="I31" s="76">
        <f>SUM(I21:I30)</f>
        <v>5029863055</v>
      </c>
      <c r="J31" s="6"/>
      <c r="K31" s="76">
        <f>SUM(K21:K30)</f>
        <v>4605704815</v>
      </c>
    </row>
    <row r="32" spans="1:11" ht="23.5" customHeight="1" thickBot="1">
      <c r="A32" s="1" t="s">
        <v>1</v>
      </c>
      <c r="B32" s="1"/>
      <c r="C32" s="43"/>
      <c r="E32" s="77">
        <f>SUM(E19,E31)</f>
        <v>12181080967</v>
      </c>
      <c r="F32" s="6"/>
      <c r="G32" s="77">
        <f>SUM(G19,G31)</f>
        <v>11165677420</v>
      </c>
      <c r="H32" s="5"/>
      <c r="I32" s="77">
        <f>SUM(I19,I31)</f>
        <v>12296249447</v>
      </c>
      <c r="J32" s="6"/>
      <c r="K32" s="77">
        <f>SUM(K19,K31)</f>
        <v>11221905955</v>
      </c>
    </row>
    <row r="33" spans="1:11" ht="23.5" customHeight="1" thickTop="1">
      <c r="C33" s="43"/>
      <c r="E33" s="7"/>
      <c r="G33" s="7"/>
      <c r="H33" s="7"/>
      <c r="I33" s="7"/>
      <c r="K33" s="7"/>
    </row>
    <row r="34" spans="1:11" ht="23.5" customHeight="1">
      <c r="A34" s="38" t="s">
        <v>2</v>
      </c>
      <c r="C34" s="43"/>
    </row>
    <row r="35" spans="1:11" ht="23.5" customHeight="1">
      <c r="A35" s="2" t="s">
        <v>100</v>
      </c>
      <c r="B35" s="2"/>
      <c r="C35" s="2"/>
      <c r="D35" s="2"/>
      <c r="E35" s="2"/>
      <c r="F35" s="2"/>
      <c r="G35" s="2"/>
      <c r="H35" s="2"/>
      <c r="I35" s="68"/>
      <c r="J35" s="68"/>
      <c r="K35" s="68"/>
    </row>
    <row r="36" spans="1:11" ht="23.5" customHeight="1">
      <c r="A36" s="2" t="s">
        <v>165</v>
      </c>
      <c r="B36" s="2"/>
      <c r="C36" s="2"/>
      <c r="D36" s="2"/>
      <c r="E36" s="1"/>
      <c r="F36" s="2"/>
      <c r="G36" s="2"/>
      <c r="H36" s="2"/>
      <c r="I36" s="68"/>
      <c r="J36" s="68"/>
      <c r="K36" s="68"/>
    </row>
    <row r="37" spans="1:11" ht="23.5" customHeight="1">
      <c r="A37" s="2" t="s">
        <v>172</v>
      </c>
      <c r="B37" s="2"/>
      <c r="C37" s="2"/>
      <c r="D37" s="2"/>
      <c r="E37" s="2"/>
      <c r="F37" s="2"/>
      <c r="G37" s="2"/>
      <c r="H37" s="2"/>
      <c r="I37" s="68"/>
      <c r="J37" s="68"/>
      <c r="K37" s="68"/>
    </row>
    <row r="38" spans="1:11" ht="18.649999999999999" customHeight="1">
      <c r="A38" s="107" t="s">
        <v>79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</row>
    <row r="39" spans="1:11" ht="23.5" customHeight="1">
      <c r="A39" s="50"/>
      <c r="B39" s="50"/>
      <c r="C39" s="39"/>
      <c r="D39" s="50"/>
      <c r="E39" s="108" t="s">
        <v>14</v>
      </c>
      <c r="F39" s="108"/>
      <c r="G39" s="108"/>
      <c r="I39" s="108" t="s">
        <v>10</v>
      </c>
      <c r="J39" s="108"/>
      <c r="K39" s="108"/>
    </row>
    <row r="40" spans="1:11" ht="23.5" customHeight="1">
      <c r="C40" s="67" t="s">
        <v>0</v>
      </c>
      <c r="D40" s="40"/>
      <c r="E40" s="69" t="s">
        <v>173</v>
      </c>
      <c r="F40" s="41"/>
      <c r="G40" s="69" t="s">
        <v>158</v>
      </c>
      <c r="H40" s="41"/>
      <c r="I40" s="69" t="s">
        <v>173</v>
      </c>
      <c r="J40" s="41"/>
      <c r="K40" s="69" t="s">
        <v>158</v>
      </c>
    </row>
    <row r="41" spans="1:11" ht="23.5" customHeight="1">
      <c r="C41" s="42"/>
      <c r="D41" s="40"/>
      <c r="E41" s="41" t="s">
        <v>25</v>
      </c>
      <c r="F41" s="41"/>
      <c r="G41" s="41" t="s">
        <v>26</v>
      </c>
      <c r="H41" s="41"/>
      <c r="I41" s="41" t="s">
        <v>25</v>
      </c>
      <c r="J41" s="41"/>
      <c r="K41" s="41" t="s">
        <v>26</v>
      </c>
    </row>
    <row r="42" spans="1:11" ht="23.5" customHeight="1">
      <c r="C42" s="42"/>
      <c r="D42" s="40"/>
      <c r="E42" s="41" t="s">
        <v>27</v>
      </c>
      <c r="F42" s="41"/>
      <c r="G42" s="70"/>
      <c r="H42" s="41"/>
      <c r="I42" s="41" t="s">
        <v>27</v>
      </c>
      <c r="J42" s="41"/>
      <c r="K42" s="70"/>
    </row>
    <row r="43" spans="1:11" ht="23.5" customHeight="1">
      <c r="A43" s="71" t="s">
        <v>75</v>
      </c>
      <c r="B43" s="71"/>
      <c r="C43" s="42"/>
      <c r="D43" s="42"/>
      <c r="E43" s="7"/>
      <c r="F43" s="7"/>
      <c r="G43" s="7"/>
      <c r="H43" s="7"/>
      <c r="I43" s="7"/>
      <c r="J43" s="7"/>
      <c r="K43" s="7"/>
    </row>
    <row r="44" spans="1:11" ht="23.5" customHeight="1">
      <c r="A44" s="71" t="s">
        <v>61</v>
      </c>
      <c r="B44" s="71"/>
      <c r="C44" s="43"/>
      <c r="D44" s="42"/>
      <c r="E44" s="5"/>
      <c r="F44" s="5"/>
      <c r="G44" s="5"/>
      <c r="H44" s="5"/>
      <c r="I44" s="5"/>
      <c r="J44" s="7"/>
      <c r="K44" s="5"/>
    </row>
    <row r="45" spans="1:11" ht="23.5" customHeight="1">
      <c r="A45" s="39" t="s">
        <v>62</v>
      </c>
      <c r="B45" s="39"/>
      <c r="C45" s="43"/>
      <c r="D45" s="43"/>
      <c r="E45" s="3">
        <v>906223</v>
      </c>
      <c r="F45" s="3"/>
      <c r="G45" s="3">
        <v>914959</v>
      </c>
      <c r="H45" s="3"/>
      <c r="I45" s="3">
        <v>902943</v>
      </c>
      <c r="J45" s="3"/>
      <c r="K45" s="3">
        <v>902943</v>
      </c>
    </row>
    <row r="46" spans="1:11" ht="23.5" customHeight="1">
      <c r="A46" s="39" t="s">
        <v>108</v>
      </c>
      <c r="B46" s="39"/>
      <c r="C46" s="43"/>
      <c r="D46" s="43"/>
      <c r="E46" s="3">
        <v>14689563</v>
      </c>
      <c r="F46" s="3"/>
      <c r="G46" s="3">
        <v>15059319</v>
      </c>
      <c r="H46" s="3"/>
      <c r="I46" s="3">
        <v>14508677</v>
      </c>
      <c r="J46" s="3"/>
      <c r="K46" s="3">
        <v>14751167</v>
      </c>
    </row>
    <row r="47" spans="1:11" ht="23.5" customHeight="1">
      <c r="A47" s="78" t="s">
        <v>159</v>
      </c>
      <c r="B47" s="78"/>
      <c r="C47" s="43"/>
      <c r="D47" s="43"/>
      <c r="E47" s="3">
        <v>22255620</v>
      </c>
      <c r="F47" s="3"/>
      <c r="G47" s="3">
        <v>32183746</v>
      </c>
      <c r="H47" s="3"/>
      <c r="I47" s="3">
        <v>22255620</v>
      </c>
      <c r="J47" s="3"/>
      <c r="K47" s="3">
        <v>32080114</v>
      </c>
    </row>
    <row r="48" spans="1:11" ht="23.5" customHeight="1">
      <c r="A48" s="39" t="s">
        <v>68</v>
      </c>
      <c r="B48" s="39"/>
      <c r="C48" s="43"/>
      <c r="D48" s="43"/>
      <c r="E48" s="3">
        <v>63757571</v>
      </c>
      <c r="F48" s="3"/>
      <c r="G48" s="3">
        <v>59705859</v>
      </c>
      <c r="H48" s="3"/>
      <c r="I48" s="3">
        <v>26366646</v>
      </c>
      <c r="J48" s="3"/>
      <c r="K48" s="3">
        <v>29944088</v>
      </c>
    </row>
    <row r="49" spans="1:12" ht="23.5" customHeight="1">
      <c r="A49" s="71" t="s">
        <v>69</v>
      </c>
      <c r="B49" s="71"/>
      <c r="C49" s="43"/>
      <c r="D49" s="43"/>
      <c r="E49" s="75">
        <f>SUM(E45:E48)</f>
        <v>101608977</v>
      </c>
      <c r="F49" s="3"/>
      <c r="G49" s="75">
        <f>SUM(G45:G48)</f>
        <v>107863883</v>
      </c>
      <c r="H49" s="3"/>
      <c r="I49" s="75">
        <f>SUM(I45:I48)</f>
        <v>64033886</v>
      </c>
      <c r="J49" s="3"/>
      <c r="K49" s="75">
        <f>SUM(K45:K48)</f>
        <v>77678312</v>
      </c>
    </row>
    <row r="50" spans="1:12" ht="23.5" customHeight="1">
      <c r="A50" s="71" t="s">
        <v>63</v>
      </c>
      <c r="B50" s="71"/>
      <c r="C50" s="43"/>
      <c r="D50" s="43"/>
      <c r="E50" s="3"/>
      <c r="F50" s="3"/>
      <c r="G50" s="3"/>
      <c r="H50" s="3"/>
      <c r="I50" s="3"/>
      <c r="J50" s="3"/>
      <c r="K50" s="3"/>
    </row>
    <row r="51" spans="1:12" ht="23.5" customHeight="1">
      <c r="A51" s="39" t="s">
        <v>109</v>
      </c>
      <c r="B51" s="39"/>
      <c r="C51" s="72">
        <v>13.2</v>
      </c>
      <c r="D51" s="43"/>
      <c r="E51" s="3">
        <v>75000000</v>
      </c>
      <c r="F51" s="3"/>
      <c r="G51" s="3">
        <v>75000000</v>
      </c>
      <c r="H51" s="3"/>
      <c r="I51" s="3">
        <v>0</v>
      </c>
      <c r="J51" s="3"/>
      <c r="K51" s="3">
        <v>0</v>
      </c>
    </row>
    <row r="52" spans="1:12" ht="23.5" customHeight="1">
      <c r="A52" s="39" t="s">
        <v>110</v>
      </c>
      <c r="B52" s="39"/>
      <c r="C52" s="43"/>
      <c r="D52" s="43"/>
      <c r="E52" s="3">
        <v>37709072</v>
      </c>
      <c r="F52" s="3"/>
      <c r="G52" s="3">
        <v>44705231</v>
      </c>
      <c r="H52" s="3"/>
      <c r="I52" s="3">
        <v>36971819</v>
      </c>
      <c r="J52" s="3"/>
      <c r="K52" s="3">
        <v>43947373</v>
      </c>
    </row>
    <row r="53" spans="1:12" ht="23.5" customHeight="1">
      <c r="A53" s="39" t="s">
        <v>105</v>
      </c>
      <c r="B53" s="39"/>
      <c r="C53" s="43"/>
      <c r="D53" s="43"/>
      <c r="E53" s="3">
        <v>15195171</v>
      </c>
      <c r="F53" s="3"/>
      <c r="G53" s="3">
        <v>12384943</v>
      </c>
      <c r="H53" s="3"/>
      <c r="I53" s="3">
        <v>7050652</v>
      </c>
      <c r="J53" s="3"/>
      <c r="K53" s="3">
        <v>6311227</v>
      </c>
    </row>
    <row r="54" spans="1:12" ht="23.5" customHeight="1">
      <c r="A54" s="39" t="s">
        <v>33</v>
      </c>
      <c r="B54" s="39"/>
      <c r="C54" s="43"/>
      <c r="D54" s="43"/>
      <c r="E54" s="3">
        <v>148205819</v>
      </c>
      <c r="F54" s="3"/>
      <c r="G54" s="3">
        <v>148205819</v>
      </c>
      <c r="H54" s="3"/>
      <c r="I54" s="3">
        <v>0</v>
      </c>
      <c r="J54" s="3"/>
      <c r="K54" s="3">
        <v>0</v>
      </c>
    </row>
    <row r="55" spans="1:12" ht="23.5" customHeight="1">
      <c r="A55" s="39" t="s">
        <v>64</v>
      </c>
      <c r="B55" s="39"/>
      <c r="C55" s="43"/>
      <c r="D55" s="43"/>
      <c r="E55" s="3">
        <v>11440634</v>
      </c>
      <c r="F55" s="3"/>
      <c r="G55" s="3">
        <v>13573327</v>
      </c>
      <c r="H55" s="3"/>
      <c r="I55" s="45">
        <v>6646566</v>
      </c>
      <c r="J55" s="3"/>
      <c r="K55" s="45">
        <v>7222390</v>
      </c>
    </row>
    <row r="56" spans="1:12" ht="23.5" customHeight="1">
      <c r="A56" s="1" t="s">
        <v>65</v>
      </c>
      <c r="B56" s="1"/>
      <c r="C56" s="43"/>
      <c r="D56" s="43"/>
      <c r="E56" s="75">
        <f>SUM(E51:E55)</f>
        <v>287550696</v>
      </c>
      <c r="F56" s="3"/>
      <c r="G56" s="75">
        <f>SUM(G51:G55)</f>
        <v>293869320</v>
      </c>
      <c r="H56" s="3"/>
      <c r="I56" s="75">
        <f>SUM(I51:I55)</f>
        <v>50669037</v>
      </c>
      <c r="J56" s="3"/>
      <c r="K56" s="75">
        <f>SUM(K51:K55)</f>
        <v>57480990</v>
      </c>
    </row>
    <row r="57" spans="1:12" ht="23.5" customHeight="1">
      <c r="A57" s="1" t="s">
        <v>3</v>
      </c>
      <c r="B57" s="1"/>
      <c r="D57" s="43"/>
      <c r="E57" s="75">
        <f>SUM(E49,E56)</f>
        <v>389159673</v>
      </c>
      <c r="F57" s="3"/>
      <c r="G57" s="75">
        <f>SUM(G49,G56)</f>
        <v>401733203</v>
      </c>
      <c r="H57" s="3"/>
      <c r="I57" s="75">
        <f>SUM(I49,I56)</f>
        <v>114702923</v>
      </c>
      <c r="J57" s="3"/>
      <c r="K57" s="75">
        <f>SUM(K49,K56)</f>
        <v>135159302</v>
      </c>
    </row>
    <row r="58" spans="1:12" ht="23.5" customHeight="1">
      <c r="A58" s="71" t="s">
        <v>74</v>
      </c>
      <c r="B58" s="71"/>
      <c r="C58" s="72"/>
      <c r="D58" s="43"/>
      <c r="E58" s="3"/>
      <c r="F58" s="79"/>
      <c r="G58" s="3"/>
      <c r="H58" s="79"/>
      <c r="I58" s="3"/>
      <c r="J58" s="3"/>
      <c r="K58" s="3"/>
    </row>
    <row r="59" spans="1:12" ht="23.5" customHeight="1">
      <c r="A59" s="39" t="s">
        <v>12</v>
      </c>
      <c r="B59" s="39"/>
      <c r="C59" s="43">
        <v>10</v>
      </c>
      <c r="D59" s="43"/>
      <c r="E59" s="3"/>
      <c r="F59" s="3"/>
      <c r="G59" s="3"/>
      <c r="H59" s="3"/>
      <c r="I59" s="3"/>
      <c r="J59" s="3"/>
      <c r="K59" s="3"/>
    </row>
    <row r="60" spans="1:12" ht="23.5" customHeight="1">
      <c r="A60" s="80" t="s">
        <v>112</v>
      </c>
      <c r="B60" s="80"/>
      <c r="C60" s="43"/>
      <c r="D60" s="42"/>
      <c r="E60" s="3"/>
      <c r="F60" s="3"/>
      <c r="G60" s="3"/>
      <c r="H60" s="3"/>
      <c r="I60" s="3"/>
      <c r="J60" s="3"/>
      <c r="K60" s="3"/>
    </row>
    <row r="61" spans="1:12" ht="23.5" customHeight="1" thickBot="1">
      <c r="A61" s="80" t="s">
        <v>161</v>
      </c>
      <c r="B61" s="80"/>
      <c r="C61" s="43"/>
      <c r="D61" s="42"/>
      <c r="E61" s="8">
        <v>5373537360</v>
      </c>
      <c r="F61" s="3"/>
      <c r="G61" s="8">
        <v>5373537360</v>
      </c>
      <c r="H61" s="3"/>
      <c r="I61" s="8">
        <v>5373537360</v>
      </c>
      <c r="J61" s="3"/>
      <c r="K61" s="8">
        <v>5373537360</v>
      </c>
    </row>
    <row r="62" spans="1:12" ht="23.5" customHeight="1" thickTop="1">
      <c r="A62" s="80" t="s">
        <v>113</v>
      </c>
      <c r="B62" s="80"/>
      <c r="C62" s="81"/>
      <c r="D62" s="42"/>
      <c r="E62" s="3"/>
      <c r="F62" s="3"/>
      <c r="G62" s="3"/>
      <c r="H62" s="3"/>
      <c r="I62" s="3"/>
      <c r="J62" s="3"/>
      <c r="K62" s="3"/>
      <c r="L62" s="82"/>
    </row>
    <row r="63" spans="1:12" ht="23.5" customHeight="1">
      <c r="A63" s="80" t="s">
        <v>200</v>
      </c>
      <c r="B63" s="80"/>
      <c r="C63" s="81"/>
      <c r="D63" s="42"/>
      <c r="F63" s="3"/>
      <c r="H63" s="3"/>
      <c r="I63" s="6"/>
      <c r="J63" s="3"/>
      <c r="K63" s="38"/>
      <c r="L63" s="82"/>
    </row>
    <row r="64" spans="1:12" ht="23.5" customHeight="1">
      <c r="A64" s="80" t="s">
        <v>160</v>
      </c>
      <c r="B64" s="80"/>
      <c r="C64" s="81"/>
      <c r="D64" s="42"/>
      <c r="H64" s="3"/>
      <c r="I64" s="6"/>
      <c r="J64" s="3"/>
      <c r="K64" s="38"/>
      <c r="L64" s="82"/>
    </row>
    <row r="65" spans="1:12" ht="23.5" customHeight="1">
      <c r="A65" s="80" t="s">
        <v>133</v>
      </c>
      <c r="B65" s="80"/>
      <c r="C65" s="81"/>
      <c r="D65" s="42"/>
      <c r="E65" s="3">
        <f>consolidated!D25</f>
        <v>5350095551</v>
      </c>
      <c r="F65" s="3"/>
      <c r="G65" s="3">
        <v>4758046669</v>
      </c>
      <c r="H65" s="3"/>
      <c r="I65" s="3">
        <f>consolidated!D25</f>
        <v>5350095551</v>
      </c>
      <c r="J65" s="3"/>
      <c r="K65" s="3">
        <v>4758046669</v>
      </c>
      <c r="L65" s="82"/>
    </row>
    <row r="66" spans="1:12" ht="23.5" customHeight="1">
      <c r="A66" s="39" t="s">
        <v>9</v>
      </c>
      <c r="B66" s="39"/>
      <c r="C66" s="43"/>
      <c r="D66" s="42"/>
      <c r="E66" s="3">
        <f>consolidated!F25</f>
        <v>6557114209</v>
      </c>
      <c r="F66" s="3"/>
      <c r="G66" s="3">
        <v>6184123412</v>
      </c>
      <c r="H66" s="3"/>
      <c r="I66" s="3">
        <f>'the company only'!G25</f>
        <v>6557114209</v>
      </c>
      <c r="J66" s="3"/>
      <c r="K66" s="3">
        <v>6184123412</v>
      </c>
      <c r="L66" s="82"/>
    </row>
    <row r="67" spans="1:12" ht="23.5" customHeight="1">
      <c r="A67" s="39" t="s">
        <v>34</v>
      </c>
      <c r="B67" s="39"/>
      <c r="C67" s="74"/>
      <c r="D67" s="42"/>
      <c r="E67" s="3"/>
      <c r="F67" s="3"/>
      <c r="G67" s="3"/>
      <c r="H67" s="3"/>
      <c r="I67" s="3"/>
      <c r="J67" s="3"/>
      <c r="K67" s="3"/>
      <c r="L67" s="82"/>
    </row>
    <row r="68" spans="1:12" ht="23.5" customHeight="1">
      <c r="A68" s="80" t="s">
        <v>142</v>
      </c>
      <c r="B68" s="80"/>
      <c r="C68" s="43"/>
      <c r="D68" s="42"/>
      <c r="E68" s="3"/>
      <c r="F68" s="3"/>
      <c r="I68" s="6"/>
      <c r="J68" s="38"/>
      <c r="K68" s="38"/>
    </row>
    <row r="69" spans="1:12" ht="23.5" customHeight="1">
      <c r="A69" s="80" t="s">
        <v>143</v>
      </c>
      <c r="B69" s="80"/>
      <c r="C69" s="43"/>
      <c r="D69" s="42"/>
      <c r="E69" s="3">
        <f>consolidated!H25</f>
        <v>118741094</v>
      </c>
      <c r="F69" s="3"/>
      <c r="G69" s="3">
        <v>118741094</v>
      </c>
      <c r="H69" s="3"/>
      <c r="I69" s="3">
        <f>'the company only'!I25</f>
        <v>118741094</v>
      </c>
      <c r="J69" s="3"/>
      <c r="K69" s="3">
        <v>118741094</v>
      </c>
    </row>
    <row r="70" spans="1:12" ht="23.5" customHeight="1">
      <c r="A70" s="80" t="s">
        <v>70</v>
      </c>
      <c r="B70" s="80"/>
      <c r="C70" s="72"/>
      <c r="D70" s="43"/>
      <c r="E70" s="3">
        <v>-19454174</v>
      </c>
      <c r="F70" s="79"/>
      <c r="G70" s="3">
        <v>-70389639</v>
      </c>
      <c r="H70" s="79"/>
      <c r="I70" s="3">
        <v>320652373</v>
      </c>
      <c r="J70" s="3"/>
      <c r="K70" s="3">
        <v>199996613</v>
      </c>
    </row>
    <row r="71" spans="1:12" ht="23.5" customHeight="1">
      <c r="A71" s="80" t="s">
        <v>102</v>
      </c>
      <c r="B71" s="80"/>
      <c r="C71" s="74"/>
      <c r="D71" s="43"/>
      <c r="E71" s="3"/>
      <c r="F71" s="79"/>
      <c r="G71" s="3"/>
      <c r="I71" s="6"/>
      <c r="J71" s="38"/>
      <c r="K71" s="38"/>
    </row>
    <row r="72" spans="1:12" ht="23.5" customHeight="1">
      <c r="A72" s="80" t="s">
        <v>103</v>
      </c>
      <c r="B72" s="80"/>
      <c r="C72" s="81"/>
      <c r="D72" s="42"/>
      <c r="E72" s="3">
        <f>consolidated!R25</f>
        <v>-4560072</v>
      </c>
      <c r="F72" s="3"/>
      <c r="G72" s="3">
        <v>-4560072</v>
      </c>
      <c r="H72" s="79"/>
      <c r="I72" s="3">
        <v>0</v>
      </c>
      <c r="J72" s="3"/>
      <c r="K72" s="3">
        <v>0</v>
      </c>
    </row>
    <row r="73" spans="1:12" ht="23.5" customHeight="1">
      <c r="A73" s="80" t="s">
        <v>15</v>
      </c>
      <c r="B73" s="80"/>
      <c r="C73" s="83"/>
      <c r="D73" s="43"/>
      <c r="E73" s="3">
        <f>consolidated!L25+consolidated!N25+consolidated!P25</f>
        <v>-210015314</v>
      </c>
      <c r="F73" s="79"/>
      <c r="G73" s="45">
        <v>-222017247</v>
      </c>
      <c r="H73" s="79"/>
      <c r="I73" s="3">
        <f>'the company only'!O25+'the company only'!M25</f>
        <v>-165056703</v>
      </c>
      <c r="J73" s="45"/>
      <c r="K73" s="45">
        <v>-174161135</v>
      </c>
    </row>
    <row r="74" spans="1:12" ht="23.5" customHeight="1">
      <c r="A74" s="1" t="s">
        <v>76</v>
      </c>
      <c r="B74" s="1"/>
      <c r="C74" s="83"/>
      <c r="E74" s="75">
        <f>SUM(E65:E73)</f>
        <v>11791921294</v>
      </c>
      <c r="F74" s="3"/>
      <c r="G74" s="75">
        <f>SUM(G65:G73)</f>
        <v>10763944217</v>
      </c>
      <c r="H74" s="3"/>
      <c r="I74" s="75">
        <f>SUM(I65:I73)</f>
        <v>12181546524</v>
      </c>
      <c r="J74" s="3"/>
      <c r="K74" s="75">
        <f>SUM(K65:K73)</f>
        <v>11086746653</v>
      </c>
    </row>
    <row r="75" spans="1:12" ht="23.5" customHeight="1" thickBot="1">
      <c r="A75" s="1" t="s">
        <v>77</v>
      </c>
      <c r="B75" s="1"/>
      <c r="C75" s="81"/>
      <c r="D75" s="42"/>
      <c r="E75" s="46">
        <f>SUM(E57,E74)</f>
        <v>12181080967</v>
      </c>
      <c r="F75" s="3"/>
      <c r="G75" s="46">
        <f>SUM(G57,G74)</f>
        <v>11165677420</v>
      </c>
      <c r="H75" s="3"/>
      <c r="I75" s="46">
        <f>SUM(I57,I74)</f>
        <v>12296249447</v>
      </c>
      <c r="J75" s="3"/>
      <c r="K75" s="46">
        <f>SUM(K57,K74)</f>
        <v>11221905955</v>
      </c>
    </row>
    <row r="76" spans="1:12" ht="11.5" customHeight="1" thickTop="1">
      <c r="E76" s="47">
        <f>E75-E32</f>
        <v>0</v>
      </c>
      <c r="F76" s="47"/>
      <c r="G76" s="47">
        <f>G75-G32</f>
        <v>0</v>
      </c>
      <c r="H76" s="47"/>
      <c r="I76" s="47">
        <f>I75-I32</f>
        <v>0</v>
      </c>
      <c r="J76" s="47"/>
      <c r="K76" s="47">
        <f>K75-K32</f>
        <v>0</v>
      </c>
    </row>
    <row r="77" spans="1:12" ht="23.5" customHeight="1">
      <c r="A77" s="38" t="s">
        <v>2</v>
      </c>
      <c r="E77" s="48">
        <f>+E75-E32</f>
        <v>0</v>
      </c>
      <c r="F77" s="84"/>
      <c r="G77" s="48">
        <f>+G75-G32</f>
        <v>0</v>
      </c>
      <c r="H77" s="84"/>
      <c r="I77" s="48">
        <f>+I75-I32</f>
        <v>0</v>
      </c>
      <c r="J77" s="85"/>
      <c r="K77" s="48">
        <f>+K75-K32</f>
        <v>0</v>
      </c>
    </row>
    <row r="78" spans="1:12" ht="4.25" customHeight="1">
      <c r="E78" s="48"/>
      <c r="F78" s="84"/>
      <c r="G78" s="48"/>
      <c r="H78" s="84"/>
      <c r="I78" s="48"/>
      <c r="J78" s="85"/>
      <c r="K78" s="48"/>
    </row>
    <row r="79" spans="1:12" ht="18" customHeight="1">
      <c r="A79" s="86"/>
      <c r="B79" s="87"/>
      <c r="C79" s="88"/>
      <c r="G79" s="106"/>
      <c r="H79" s="106"/>
      <c r="I79" s="106"/>
      <c r="J79" s="106"/>
      <c r="K79" s="106"/>
    </row>
    <row r="80" spans="1:12" ht="20.399999999999999" customHeight="1">
      <c r="A80" s="89" t="s">
        <v>140</v>
      </c>
      <c r="B80" s="89"/>
      <c r="C80" s="88"/>
      <c r="G80" s="105" t="s">
        <v>139</v>
      </c>
      <c r="H80" s="105"/>
      <c r="I80" s="105"/>
      <c r="J80" s="105"/>
      <c r="K80" s="105"/>
    </row>
    <row r="81" spans="1:11" ht="20.399999999999999" customHeight="1">
      <c r="A81" s="89" t="s">
        <v>135</v>
      </c>
      <c r="B81" s="89"/>
      <c r="C81" s="88"/>
      <c r="G81" s="104" t="s">
        <v>135</v>
      </c>
      <c r="H81" s="104"/>
      <c r="I81" s="104"/>
      <c r="J81" s="104"/>
      <c r="K81" s="104"/>
    </row>
  </sheetData>
  <mergeCells count="9">
    <mergeCell ref="G81:K81"/>
    <mergeCell ref="G80:K80"/>
    <mergeCell ref="G79:K79"/>
    <mergeCell ref="A4:K4"/>
    <mergeCell ref="I5:K5"/>
    <mergeCell ref="E5:G5"/>
    <mergeCell ref="A38:K38"/>
    <mergeCell ref="E39:G39"/>
    <mergeCell ref="I39:K39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73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8"/>
  <sheetViews>
    <sheetView showGridLines="0" view="pageBreakPreview" zoomScale="78" zoomScaleNormal="80" zoomScaleSheetLayoutView="78" workbookViewId="0">
      <selection activeCell="B124" sqref="B124"/>
    </sheetView>
  </sheetViews>
  <sheetFormatPr defaultColWidth="9.08984375" defaultRowHeight="24" customHeight="1"/>
  <cols>
    <col min="1" max="1" width="49.6328125" style="38" customWidth="1"/>
    <col min="2" max="2" width="8" style="38" customWidth="1"/>
    <col min="3" max="3" width="0.90625" style="38" customWidth="1"/>
    <col min="4" max="4" width="14.36328125" style="38" customWidth="1"/>
    <col min="5" max="5" width="0.90625" style="38" customWidth="1"/>
    <col min="6" max="6" width="14.36328125" style="38" customWidth="1"/>
    <col min="7" max="7" width="0.90625" style="38" customWidth="1"/>
    <col min="8" max="8" width="14.36328125" style="44" customWidth="1"/>
    <col min="9" max="9" width="0.90625" style="44" customWidth="1"/>
    <col min="10" max="10" width="14.36328125" style="44" customWidth="1"/>
    <col min="11" max="11" width="13.453125" style="34" customWidth="1"/>
    <col min="12" max="12" width="13.54296875" style="34" customWidth="1"/>
    <col min="13" max="13" width="11.81640625" style="90" customWidth="1"/>
    <col min="14" max="14" width="12.54296875" style="38" bestFit="1" customWidth="1"/>
    <col min="15" max="15" width="9.08984375" style="38"/>
    <col min="16" max="16" width="13.90625" style="38" bestFit="1" customWidth="1"/>
    <col min="17" max="19" width="9.08984375" style="38"/>
    <col min="20" max="20" width="11.08984375" style="38" bestFit="1" customWidth="1"/>
    <col min="21" max="21" width="9.08984375" style="38"/>
    <col min="22" max="22" width="11.08984375" style="38" bestFit="1" customWidth="1"/>
    <col min="23" max="16384" width="9.08984375" style="38"/>
  </cols>
  <sheetData>
    <row r="1" spans="1:12" ht="24" customHeight="1">
      <c r="J1" s="14" t="s">
        <v>28</v>
      </c>
    </row>
    <row r="2" spans="1:12" ht="24" customHeight="1">
      <c r="A2" s="2" t="s">
        <v>100</v>
      </c>
      <c r="B2" s="42"/>
      <c r="C2" s="42"/>
      <c r="D2" s="42"/>
      <c r="E2" s="42"/>
      <c r="F2" s="42"/>
      <c r="G2" s="42"/>
      <c r="H2" s="53"/>
      <c r="I2" s="53"/>
      <c r="J2" s="53"/>
    </row>
    <row r="3" spans="1:12" ht="24" customHeight="1">
      <c r="A3" s="2" t="s">
        <v>18</v>
      </c>
      <c r="B3" s="42"/>
      <c r="C3" s="42"/>
      <c r="D3" s="37"/>
      <c r="E3" s="42"/>
      <c r="F3" s="42"/>
      <c r="G3" s="42"/>
      <c r="H3" s="53"/>
      <c r="I3" s="53"/>
      <c r="J3" s="53"/>
    </row>
    <row r="4" spans="1:12" ht="24" customHeight="1">
      <c r="A4" s="2" t="s">
        <v>191</v>
      </c>
      <c r="B4" s="42"/>
      <c r="C4" s="42"/>
      <c r="D4" s="42"/>
      <c r="E4" s="42"/>
      <c r="F4" s="42"/>
      <c r="G4" s="42"/>
      <c r="H4" s="53"/>
      <c r="I4" s="53"/>
      <c r="J4" s="53"/>
    </row>
    <row r="5" spans="1:12" ht="24" customHeight="1">
      <c r="A5" s="107" t="s">
        <v>79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2" ht="24" customHeight="1">
      <c r="A6" s="50"/>
      <c r="B6" s="50"/>
      <c r="C6" s="50"/>
      <c r="D6" s="108" t="s">
        <v>14</v>
      </c>
      <c r="E6" s="108"/>
      <c r="F6" s="108"/>
      <c r="G6" s="50"/>
      <c r="H6" s="108" t="s">
        <v>10</v>
      </c>
      <c r="I6" s="108"/>
      <c r="J6" s="108"/>
    </row>
    <row r="7" spans="1:12" ht="24" customHeight="1">
      <c r="B7" s="67" t="s">
        <v>0</v>
      </c>
      <c r="C7" s="40"/>
      <c r="D7" s="54">
        <v>2567</v>
      </c>
      <c r="E7" s="41"/>
      <c r="F7" s="54">
        <v>2566</v>
      </c>
      <c r="G7" s="41"/>
      <c r="H7" s="54">
        <v>2567</v>
      </c>
      <c r="I7" s="41"/>
      <c r="J7" s="54">
        <v>2566</v>
      </c>
      <c r="K7" s="7"/>
      <c r="L7" s="92"/>
    </row>
    <row r="8" spans="1:12" ht="24" customHeight="1">
      <c r="A8" s="93" t="s">
        <v>224</v>
      </c>
      <c r="B8" s="42"/>
      <c r="C8" s="40"/>
      <c r="D8" s="41"/>
      <c r="E8" s="41"/>
      <c r="F8" s="41"/>
      <c r="G8" s="41"/>
      <c r="H8" s="41"/>
      <c r="I8" s="41"/>
      <c r="J8" s="41"/>
      <c r="K8" s="7"/>
      <c r="L8" s="92"/>
    </row>
    <row r="9" spans="1:12" ht="24" customHeight="1">
      <c r="A9" s="93" t="s">
        <v>134</v>
      </c>
      <c r="B9" s="42"/>
      <c r="C9" s="40"/>
      <c r="D9" s="41"/>
      <c r="E9" s="41"/>
      <c r="F9" s="41"/>
      <c r="G9" s="41"/>
      <c r="H9" s="41"/>
      <c r="I9" s="41"/>
      <c r="J9" s="41"/>
    </row>
    <row r="10" spans="1:12" ht="24" customHeight="1">
      <c r="A10" s="39" t="s">
        <v>19</v>
      </c>
      <c r="B10" s="43"/>
      <c r="D10" s="94">
        <v>57597972</v>
      </c>
      <c r="E10" s="9"/>
      <c r="F10" s="94">
        <v>14822687</v>
      </c>
      <c r="G10" s="94"/>
      <c r="H10" s="9">
        <v>8547400</v>
      </c>
      <c r="I10" s="9"/>
      <c r="J10" s="9">
        <v>0</v>
      </c>
      <c r="K10" s="95"/>
    </row>
    <row r="11" spans="1:12" ht="24" customHeight="1">
      <c r="A11" s="39" t="s">
        <v>17</v>
      </c>
      <c r="B11" s="43"/>
      <c r="D11" s="94">
        <v>134049687</v>
      </c>
      <c r="E11" s="94"/>
      <c r="F11" s="94">
        <v>110548280</v>
      </c>
      <c r="G11" s="94"/>
      <c r="H11" s="9">
        <v>108320918</v>
      </c>
      <c r="I11" s="94"/>
      <c r="J11" s="9">
        <v>101492620</v>
      </c>
    </row>
    <row r="12" spans="1:12" ht="24" customHeight="1">
      <c r="A12" s="39" t="s">
        <v>169</v>
      </c>
      <c r="B12" s="43"/>
      <c r="D12" s="94">
        <v>-35831084</v>
      </c>
      <c r="E12" s="9"/>
      <c r="F12" s="94">
        <v>14583124</v>
      </c>
      <c r="G12" s="9"/>
      <c r="H12" s="9">
        <v>-28586199</v>
      </c>
      <c r="I12" s="9"/>
      <c r="J12" s="9">
        <v>10231365</v>
      </c>
    </row>
    <row r="13" spans="1:12" ht="24" customHeight="1">
      <c r="A13" s="39" t="s">
        <v>52</v>
      </c>
      <c r="B13" s="74"/>
      <c r="D13" s="94">
        <v>13256101</v>
      </c>
      <c r="E13" s="94"/>
      <c r="F13" s="94">
        <v>6787535</v>
      </c>
      <c r="G13" s="94"/>
      <c r="H13" s="9">
        <v>13256101</v>
      </c>
      <c r="I13" s="94"/>
      <c r="J13" s="9">
        <v>6787535</v>
      </c>
    </row>
    <row r="14" spans="1:12" ht="24" customHeight="1">
      <c r="A14" s="39" t="s">
        <v>36</v>
      </c>
      <c r="B14" s="74"/>
      <c r="D14" s="96">
        <v>10646442</v>
      </c>
      <c r="E14" s="9"/>
      <c r="F14" s="96">
        <v>3333987</v>
      </c>
      <c r="G14" s="9"/>
      <c r="H14" s="97">
        <v>8024776</v>
      </c>
      <c r="I14" s="9"/>
      <c r="J14" s="97">
        <v>8593970</v>
      </c>
      <c r="K14" s="95"/>
    </row>
    <row r="15" spans="1:12" ht="24" customHeight="1">
      <c r="A15" s="93" t="s">
        <v>37</v>
      </c>
      <c r="B15" s="74"/>
      <c r="D15" s="97">
        <f>SUM(D10:D14)</f>
        <v>179719118</v>
      </c>
      <c r="E15" s="9"/>
      <c r="F15" s="97">
        <f>SUM(F10:F14)</f>
        <v>150075613</v>
      </c>
      <c r="G15" s="9"/>
      <c r="H15" s="97">
        <f>SUM(H10:H14)</f>
        <v>109562996</v>
      </c>
      <c r="I15" s="9"/>
      <c r="J15" s="97">
        <f>SUM(J10:J14)</f>
        <v>127105490</v>
      </c>
      <c r="L15" s="98"/>
    </row>
    <row r="16" spans="1:12" ht="24" customHeight="1">
      <c r="A16" s="93" t="s">
        <v>38</v>
      </c>
      <c r="B16" s="74"/>
      <c r="D16" s="9"/>
      <c r="E16" s="9"/>
      <c r="F16" s="9"/>
      <c r="G16" s="9"/>
      <c r="H16" s="9"/>
      <c r="I16" s="9"/>
      <c r="J16" s="9"/>
    </row>
    <row r="17" spans="1:12" ht="24" customHeight="1">
      <c r="A17" s="39" t="s">
        <v>39</v>
      </c>
      <c r="B17" s="72"/>
      <c r="D17" s="94">
        <v>92132005</v>
      </c>
      <c r="E17" s="9"/>
      <c r="F17" s="9">
        <v>66490697</v>
      </c>
      <c r="G17" s="9"/>
      <c r="H17" s="9">
        <v>44957675</v>
      </c>
      <c r="I17" s="9"/>
      <c r="J17" s="9">
        <v>25307190</v>
      </c>
    </row>
    <row r="18" spans="1:12" ht="24" customHeight="1">
      <c r="A18" s="39" t="s">
        <v>40</v>
      </c>
      <c r="B18" s="43"/>
      <c r="D18" s="94">
        <v>7933813</v>
      </c>
      <c r="E18" s="9"/>
      <c r="F18" s="9">
        <v>4636476</v>
      </c>
      <c r="G18" s="9"/>
      <c r="H18" s="9">
        <v>3667862</v>
      </c>
      <c r="I18" s="9"/>
      <c r="J18" s="9">
        <v>2952136</v>
      </c>
    </row>
    <row r="19" spans="1:12" ht="24" customHeight="1">
      <c r="A19" s="39" t="s">
        <v>208</v>
      </c>
      <c r="B19" s="43"/>
      <c r="D19" s="94">
        <v>21413310</v>
      </c>
      <c r="E19" s="9"/>
      <c r="F19" s="9">
        <v>9188860</v>
      </c>
      <c r="G19" s="9"/>
      <c r="H19" s="9">
        <v>0</v>
      </c>
      <c r="I19" s="9"/>
      <c r="J19" s="9">
        <v>0</v>
      </c>
    </row>
    <row r="20" spans="1:12" ht="24" customHeight="1">
      <c r="A20" s="39" t="s">
        <v>41</v>
      </c>
      <c r="B20" s="43"/>
      <c r="D20" s="96">
        <v>50500568</v>
      </c>
      <c r="E20" s="9"/>
      <c r="F20" s="97">
        <v>40441934</v>
      </c>
      <c r="G20" s="9"/>
      <c r="H20" s="97">
        <v>17976781</v>
      </c>
      <c r="I20" s="9"/>
      <c r="J20" s="97">
        <v>13591517</v>
      </c>
    </row>
    <row r="21" spans="1:12" ht="24" customHeight="1">
      <c r="A21" s="93" t="s">
        <v>42</v>
      </c>
      <c r="B21" s="43"/>
      <c r="D21" s="97">
        <f>SUM(D17:D20)</f>
        <v>171979696</v>
      </c>
      <c r="E21" s="9"/>
      <c r="F21" s="97">
        <f>SUM(F17:F20)</f>
        <v>120757967</v>
      </c>
      <c r="G21" s="9"/>
      <c r="H21" s="97">
        <f>SUM(H17:H20)</f>
        <v>66602318</v>
      </c>
      <c r="I21" s="9"/>
      <c r="J21" s="97">
        <f>SUM(J17:J20)</f>
        <v>41850843</v>
      </c>
      <c r="L21" s="98"/>
    </row>
    <row r="22" spans="1:12" ht="24" customHeight="1">
      <c r="A22" s="93" t="s">
        <v>209</v>
      </c>
      <c r="B22" s="43"/>
      <c r="D22" s="9">
        <f>SUM(D15-D21)</f>
        <v>7739422</v>
      </c>
      <c r="E22" s="9"/>
      <c r="F22" s="9">
        <f>SUM(F15-F21)</f>
        <v>29317646</v>
      </c>
      <c r="G22" s="9"/>
      <c r="H22" s="9">
        <f>SUM(H15-H21)</f>
        <v>42960678</v>
      </c>
      <c r="I22" s="9"/>
      <c r="J22" s="9">
        <f>SUM(J15-J21)</f>
        <v>85254647</v>
      </c>
      <c r="L22" s="98"/>
    </row>
    <row r="23" spans="1:12" ht="24" customHeight="1">
      <c r="A23" s="55" t="s">
        <v>71</v>
      </c>
      <c r="B23" s="43"/>
      <c r="D23" s="94">
        <v>-819345</v>
      </c>
      <c r="E23" s="9"/>
      <c r="F23" s="9">
        <v>-880905</v>
      </c>
      <c r="G23" s="9"/>
      <c r="H23" s="9">
        <v>-528627</v>
      </c>
      <c r="I23" s="9"/>
      <c r="J23" s="9">
        <v>-300863</v>
      </c>
    </row>
    <row r="24" spans="1:12" ht="24" customHeight="1">
      <c r="A24" s="55" t="s">
        <v>174</v>
      </c>
      <c r="B24" s="72"/>
      <c r="D24" s="94">
        <v>0</v>
      </c>
      <c r="E24" s="9"/>
      <c r="F24" s="9">
        <v>0</v>
      </c>
      <c r="G24" s="9"/>
      <c r="H24" s="9">
        <v>0</v>
      </c>
      <c r="I24" s="9"/>
      <c r="J24" s="9">
        <v>-77259624</v>
      </c>
      <c r="K24" s="91"/>
      <c r="L24" s="91"/>
    </row>
    <row r="25" spans="1:12" ht="24" customHeight="1">
      <c r="A25" s="55" t="s">
        <v>210</v>
      </c>
      <c r="B25" s="43">
        <v>8</v>
      </c>
      <c r="D25" s="96">
        <v>-197888</v>
      </c>
      <c r="E25" s="9"/>
      <c r="F25" s="97">
        <v>14315237</v>
      </c>
      <c r="G25" s="9"/>
      <c r="H25" s="97">
        <v>0</v>
      </c>
      <c r="I25" s="9"/>
      <c r="J25" s="97">
        <v>0</v>
      </c>
    </row>
    <row r="26" spans="1:12" ht="24" customHeight="1">
      <c r="A26" s="56" t="s">
        <v>207</v>
      </c>
      <c r="B26" s="72"/>
      <c r="D26" s="9">
        <f>SUM(D22:D25)</f>
        <v>6722189</v>
      </c>
      <c r="E26" s="9"/>
      <c r="F26" s="9">
        <f>SUM(F22:F25)</f>
        <v>42751978</v>
      </c>
      <c r="G26" s="9"/>
      <c r="H26" s="9">
        <f>SUM(H22:H25)</f>
        <v>42432051</v>
      </c>
      <c r="I26" s="9"/>
      <c r="J26" s="9">
        <f>SUM(J22:J25)</f>
        <v>7694160</v>
      </c>
      <c r="L26" s="98"/>
    </row>
    <row r="27" spans="1:12" ht="24" customHeight="1">
      <c r="A27" s="55" t="s">
        <v>216</v>
      </c>
      <c r="B27" s="43">
        <v>11</v>
      </c>
      <c r="D27" s="96">
        <v>-6479978</v>
      </c>
      <c r="E27" s="9"/>
      <c r="F27" s="97">
        <v>-1253715</v>
      </c>
      <c r="G27" s="9"/>
      <c r="H27" s="97">
        <v>-5239021</v>
      </c>
      <c r="I27" s="9"/>
      <c r="J27" s="97">
        <v>-1315638</v>
      </c>
    </row>
    <row r="28" spans="1:12" ht="24" customHeight="1">
      <c r="A28" s="56" t="s">
        <v>80</v>
      </c>
      <c r="B28" s="72"/>
      <c r="D28" s="97">
        <f>SUM(D26:D27)</f>
        <v>242211</v>
      </c>
      <c r="E28" s="9"/>
      <c r="F28" s="97">
        <f>SUM(F26:F27)</f>
        <v>41498263</v>
      </c>
      <c r="G28" s="9"/>
      <c r="H28" s="97">
        <f>SUM(H26:H27)</f>
        <v>37193030</v>
      </c>
      <c r="I28" s="9"/>
      <c r="J28" s="97">
        <f>SUM(J26:J27)</f>
        <v>6378522</v>
      </c>
      <c r="L28" s="98"/>
    </row>
    <row r="29" spans="1:12" ht="24" customHeight="1">
      <c r="A29" s="99"/>
      <c r="B29" s="72"/>
      <c r="D29" s="9"/>
      <c r="E29" s="9"/>
      <c r="F29" s="9"/>
      <c r="G29" s="9"/>
      <c r="H29" s="9"/>
      <c r="I29" s="9"/>
      <c r="J29" s="9"/>
    </row>
    <row r="30" spans="1:12" ht="24" customHeight="1">
      <c r="A30" s="38" t="s">
        <v>2</v>
      </c>
      <c r="B30" s="72"/>
      <c r="D30" s="9"/>
      <c r="E30" s="9"/>
      <c r="F30" s="9"/>
      <c r="G30" s="9"/>
      <c r="H30" s="9"/>
      <c r="I30" s="9"/>
      <c r="J30" s="9"/>
    </row>
    <row r="31" spans="1:12" ht="24" customHeight="1">
      <c r="A31" s="99"/>
      <c r="B31" s="72"/>
      <c r="D31" s="9"/>
      <c r="E31" s="9"/>
      <c r="F31" s="9"/>
      <c r="G31" s="9"/>
      <c r="H31" s="9"/>
      <c r="I31" s="9"/>
      <c r="J31" s="9"/>
    </row>
    <row r="32" spans="1:12" ht="24" customHeight="1">
      <c r="J32" s="14" t="s">
        <v>28</v>
      </c>
    </row>
    <row r="33" spans="1:10" ht="24" customHeight="1">
      <c r="A33" s="2" t="s">
        <v>100</v>
      </c>
      <c r="B33" s="42"/>
      <c r="C33" s="42"/>
      <c r="D33" s="42"/>
      <c r="E33" s="42"/>
      <c r="F33" s="42"/>
      <c r="G33" s="42"/>
      <c r="H33" s="53"/>
      <c r="I33" s="53"/>
      <c r="J33" s="53"/>
    </row>
    <row r="34" spans="1:10" ht="24" customHeight="1">
      <c r="A34" s="2" t="s">
        <v>84</v>
      </c>
      <c r="B34" s="42"/>
      <c r="C34" s="42"/>
      <c r="D34" s="37"/>
      <c r="E34" s="42"/>
      <c r="F34" s="42"/>
      <c r="G34" s="42"/>
      <c r="H34" s="53"/>
      <c r="I34" s="53"/>
      <c r="J34" s="53"/>
    </row>
    <row r="35" spans="1:10" ht="24" customHeight="1">
      <c r="A35" s="2" t="s">
        <v>191</v>
      </c>
      <c r="B35" s="42"/>
      <c r="C35" s="42"/>
      <c r="D35" s="42"/>
      <c r="E35" s="42"/>
      <c r="F35" s="42"/>
      <c r="G35" s="42"/>
      <c r="H35" s="53"/>
      <c r="I35" s="53"/>
      <c r="J35" s="53"/>
    </row>
    <row r="36" spans="1:10" ht="24" customHeight="1">
      <c r="A36" s="107" t="s">
        <v>79</v>
      </c>
      <c r="B36" s="107"/>
      <c r="C36" s="107"/>
      <c r="D36" s="107"/>
      <c r="E36" s="107"/>
      <c r="F36" s="107"/>
      <c r="G36" s="107"/>
      <c r="H36" s="107"/>
      <c r="I36" s="107"/>
      <c r="J36" s="107"/>
    </row>
    <row r="37" spans="1:10" ht="24" customHeight="1">
      <c r="A37" s="50"/>
      <c r="B37" s="50"/>
      <c r="C37" s="50"/>
      <c r="D37" s="108" t="s">
        <v>14</v>
      </c>
      <c r="E37" s="108"/>
      <c r="F37" s="108"/>
      <c r="G37" s="50"/>
      <c r="H37" s="108" t="s">
        <v>10</v>
      </c>
      <c r="I37" s="108"/>
      <c r="J37" s="108"/>
    </row>
    <row r="38" spans="1:10" ht="24" customHeight="1">
      <c r="B38" s="67" t="s">
        <v>0</v>
      </c>
      <c r="C38" s="40"/>
      <c r="D38" s="69">
        <v>2567</v>
      </c>
      <c r="E38" s="41"/>
      <c r="F38" s="69">
        <v>2566</v>
      </c>
      <c r="G38" s="41"/>
      <c r="H38" s="69">
        <v>2567</v>
      </c>
      <c r="I38" s="41"/>
      <c r="J38" s="69">
        <v>2566</v>
      </c>
    </row>
    <row r="39" spans="1:10" ht="24" customHeight="1">
      <c r="A39" s="93" t="s">
        <v>114</v>
      </c>
      <c r="B39" s="72"/>
      <c r="D39" s="9"/>
      <c r="E39" s="9"/>
      <c r="F39" s="9"/>
      <c r="G39" s="9"/>
      <c r="H39" s="9"/>
      <c r="I39" s="9"/>
      <c r="J39" s="9"/>
    </row>
    <row r="40" spans="1:10" ht="24" customHeight="1">
      <c r="A40" s="56" t="s">
        <v>217</v>
      </c>
      <c r="B40" s="72"/>
      <c r="D40" s="9"/>
      <c r="E40" s="9"/>
      <c r="F40" s="9"/>
      <c r="G40" s="9"/>
      <c r="H40" s="9"/>
      <c r="I40" s="9"/>
      <c r="J40" s="9"/>
    </row>
    <row r="41" spans="1:10" ht="24" customHeight="1">
      <c r="A41" s="55" t="s">
        <v>198</v>
      </c>
      <c r="B41" s="72"/>
      <c r="D41" s="9"/>
      <c r="E41" s="9"/>
      <c r="F41" s="9"/>
      <c r="G41" s="9"/>
      <c r="H41" s="9"/>
      <c r="I41" s="9"/>
      <c r="J41" s="9"/>
    </row>
    <row r="42" spans="1:10" ht="24" customHeight="1">
      <c r="A42" s="55" t="s">
        <v>148</v>
      </c>
      <c r="B42" s="72"/>
      <c r="D42" s="9">
        <v>252726</v>
      </c>
      <c r="E42" s="9"/>
      <c r="F42" s="9">
        <v>-327606.16999999993</v>
      </c>
      <c r="G42" s="9"/>
      <c r="H42" s="9">
        <v>57383</v>
      </c>
      <c r="I42" s="9"/>
      <c r="J42" s="9">
        <v>-327606.16999999993</v>
      </c>
    </row>
    <row r="43" spans="1:10" ht="24" customHeight="1">
      <c r="A43" s="39" t="s">
        <v>178</v>
      </c>
      <c r="B43" s="74"/>
      <c r="D43" s="9">
        <v>-49157</v>
      </c>
      <c r="E43" s="9"/>
      <c r="F43" s="9">
        <v>-208679</v>
      </c>
      <c r="G43" s="9"/>
      <c r="H43" s="9">
        <v>0</v>
      </c>
      <c r="I43" s="9"/>
      <c r="J43" s="9">
        <v>0</v>
      </c>
    </row>
    <row r="44" spans="1:10" ht="24" customHeight="1">
      <c r="A44" s="39" t="s">
        <v>199</v>
      </c>
      <c r="B44" s="74"/>
      <c r="D44" s="9"/>
      <c r="E44" s="9"/>
      <c r="F44" s="9"/>
      <c r="G44" s="9"/>
      <c r="H44" s="9"/>
      <c r="I44" s="9"/>
      <c r="J44" s="9"/>
    </row>
    <row r="45" spans="1:10" ht="24" customHeight="1">
      <c r="A45" s="39" t="s">
        <v>116</v>
      </c>
      <c r="B45" s="43">
        <v>11</v>
      </c>
      <c r="D45" s="97">
        <v>-11476</v>
      </c>
      <c r="E45" s="9"/>
      <c r="F45" s="97">
        <v>0</v>
      </c>
      <c r="G45" s="9"/>
      <c r="H45" s="97">
        <v>-11476</v>
      </c>
      <c r="I45" s="9"/>
      <c r="J45" s="97">
        <v>0</v>
      </c>
    </row>
    <row r="46" spans="1:10" ht="24" customHeight="1">
      <c r="A46" s="39" t="s">
        <v>197</v>
      </c>
      <c r="B46" s="74"/>
      <c r="D46" s="9"/>
      <c r="E46" s="9"/>
      <c r="G46" s="9"/>
      <c r="H46" s="9"/>
      <c r="I46" s="9"/>
      <c r="J46" s="9"/>
    </row>
    <row r="47" spans="1:10" ht="24" customHeight="1">
      <c r="A47" s="39" t="s">
        <v>196</v>
      </c>
      <c r="B47" s="74"/>
      <c r="D47" s="97">
        <f>SUM(D42:D45)</f>
        <v>192093</v>
      </c>
      <c r="E47" s="9"/>
      <c r="F47" s="97">
        <f>SUM(F42:F45)</f>
        <v>-536285.16999999993</v>
      </c>
      <c r="G47" s="9"/>
      <c r="H47" s="97">
        <f>SUM(H42:H45)</f>
        <v>45907</v>
      </c>
      <c r="I47" s="9"/>
      <c r="J47" s="97">
        <f>SUM(J42:J45)</f>
        <v>-327606.16999999993</v>
      </c>
    </row>
    <row r="48" spans="1:10" ht="24" customHeight="1">
      <c r="A48" s="56" t="s">
        <v>218</v>
      </c>
      <c r="B48" s="72"/>
      <c r="D48" s="9"/>
      <c r="E48" s="9"/>
      <c r="F48" s="9"/>
      <c r="G48" s="9"/>
      <c r="H48" s="9"/>
      <c r="I48" s="9"/>
      <c r="J48" s="9"/>
    </row>
    <row r="49" spans="1:10" ht="24" customHeight="1">
      <c r="A49" s="55" t="s">
        <v>176</v>
      </c>
      <c r="B49" s="72"/>
      <c r="D49" s="9"/>
      <c r="E49" s="9"/>
      <c r="F49" s="9"/>
      <c r="G49" s="9"/>
      <c r="H49" s="9"/>
      <c r="I49" s="9"/>
      <c r="J49" s="9"/>
    </row>
    <row r="50" spans="1:10" ht="24" customHeight="1">
      <c r="A50" s="39" t="s">
        <v>115</v>
      </c>
      <c r="B50" s="72"/>
      <c r="D50" s="9">
        <v>14683641</v>
      </c>
      <c r="E50" s="9"/>
      <c r="F50" s="9">
        <v>73879395</v>
      </c>
      <c r="G50" s="9"/>
      <c r="H50" s="9">
        <v>14636190</v>
      </c>
      <c r="I50" s="9"/>
      <c r="J50" s="9">
        <v>73879395</v>
      </c>
    </row>
    <row r="51" spans="1:10" ht="24" customHeight="1">
      <c r="A51" s="39" t="s">
        <v>177</v>
      </c>
      <c r="B51" s="72"/>
      <c r="D51" s="9">
        <v>-19899</v>
      </c>
      <c r="E51" s="9"/>
      <c r="F51" s="9">
        <v>32284</v>
      </c>
      <c r="G51" s="9"/>
      <c r="H51" s="9">
        <v>0</v>
      </c>
      <c r="I51" s="9"/>
      <c r="J51" s="9">
        <v>0</v>
      </c>
    </row>
    <row r="52" spans="1:10" ht="24" customHeight="1">
      <c r="A52" s="39" t="s">
        <v>43</v>
      </c>
      <c r="B52" s="72"/>
      <c r="D52" s="9"/>
      <c r="E52" s="9"/>
      <c r="F52" s="9"/>
      <c r="G52" s="9"/>
      <c r="H52" s="9"/>
      <c r="I52" s="9"/>
      <c r="J52" s="9"/>
    </row>
    <row r="53" spans="1:10" ht="24" customHeight="1">
      <c r="A53" s="39" t="s">
        <v>116</v>
      </c>
      <c r="B53" s="43">
        <v>11</v>
      </c>
      <c r="D53" s="97">
        <v>-2927238</v>
      </c>
      <c r="E53" s="9"/>
      <c r="F53" s="97">
        <v>-15491811</v>
      </c>
      <c r="G53" s="9"/>
      <c r="H53" s="97">
        <v>-2927238</v>
      </c>
      <c r="I53" s="9"/>
      <c r="J53" s="97">
        <v>-15491811</v>
      </c>
    </row>
    <row r="54" spans="1:10" ht="24" customHeight="1">
      <c r="A54" s="39" t="s">
        <v>195</v>
      </c>
      <c r="B54" s="43"/>
      <c r="D54" s="9"/>
      <c r="E54" s="9"/>
      <c r="F54" s="9"/>
      <c r="G54" s="9"/>
      <c r="H54" s="9"/>
      <c r="I54" s="9"/>
      <c r="J54" s="9"/>
    </row>
    <row r="55" spans="1:10" ht="24" customHeight="1">
      <c r="A55" s="39" t="s">
        <v>196</v>
      </c>
      <c r="B55" s="43"/>
      <c r="D55" s="97">
        <f>SUM(D50:D53)</f>
        <v>11736504</v>
      </c>
      <c r="E55" s="9"/>
      <c r="F55" s="97">
        <f>SUM(F50:F53)</f>
        <v>58419868</v>
      </c>
      <c r="G55" s="9"/>
      <c r="H55" s="97">
        <f>SUM(H50:H53)</f>
        <v>11708952</v>
      </c>
      <c r="I55" s="9"/>
      <c r="J55" s="97">
        <f>SUM(J50:J53)</f>
        <v>58387584</v>
      </c>
    </row>
    <row r="56" spans="1:10" ht="24" customHeight="1">
      <c r="A56" s="56" t="s">
        <v>219</v>
      </c>
      <c r="B56" s="49"/>
      <c r="D56" s="97">
        <f>D47+D55</f>
        <v>11928597</v>
      </c>
      <c r="E56" s="9"/>
      <c r="F56" s="97">
        <f>F47+F55</f>
        <v>57883582.829999998</v>
      </c>
      <c r="G56" s="9"/>
      <c r="H56" s="97">
        <f>H47+H55</f>
        <v>11754859</v>
      </c>
      <c r="I56" s="9"/>
      <c r="J56" s="97">
        <f>J47+J55</f>
        <v>58059977.829999998</v>
      </c>
    </row>
    <row r="57" spans="1:10" ht="24" customHeight="1" thickBot="1">
      <c r="A57" s="56" t="s">
        <v>220</v>
      </c>
      <c r="B57" s="49"/>
      <c r="D57" s="100">
        <f>SUM(D28,D56)</f>
        <v>12170808</v>
      </c>
      <c r="E57" s="9"/>
      <c r="F57" s="100">
        <f>SUM(F28,F56)</f>
        <v>99381845.829999998</v>
      </c>
      <c r="G57" s="9"/>
      <c r="H57" s="100">
        <f>SUM(H28,H56)</f>
        <v>48947889</v>
      </c>
      <c r="I57" s="9"/>
      <c r="J57" s="100">
        <f>SUM(J28,J56)</f>
        <v>64438499.829999998</v>
      </c>
    </row>
    <row r="58" spans="1:10" ht="24" customHeight="1" thickTop="1">
      <c r="A58" s="93"/>
      <c r="B58" s="49"/>
      <c r="D58" s="9"/>
      <c r="E58" s="9"/>
      <c r="F58" s="9"/>
      <c r="G58" s="9"/>
      <c r="H58" s="9"/>
      <c r="I58" s="9"/>
      <c r="J58" s="9"/>
    </row>
    <row r="59" spans="1:10" ht="24" customHeight="1">
      <c r="A59" s="101" t="s">
        <v>78</v>
      </c>
      <c r="B59" s="43">
        <v>12</v>
      </c>
      <c r="D59" s="9"/>
      <c r="E59" s="9"/>
      <c r="F59" s="9"/>
      <c r="G59" s="9"/>
      <c r="H59" s="9"/>
      <c r="I59" s="9"/>
      <c r="J59" s="9"/>
    </row>
    <row r="60" spans="1:10" ht="24" customHeight="1">
      <c r="A60" s="99" t="s">
        <v>205</v>
      </c>
      <c r="D60" s="103">
        <f>+D28/10492620264.07</f>
        <v>2.3083938416165303E-5</v>
      </c>
      <c r="E60" s="103"/>
      <c r="F60" s="103">
        <f>+F28/9377335927.97802</f>
        <v>4.4253787342934644E-3</v>
      </c>
      <c r="G60" s="103"/>
      <c r="H60" s="103">
        <f>+H28/10492620264.07</f>
        <v>3.5446846511124129E-3</v>
      </c>
      <c r="I60" s="103"/>
      <c r="J60" s="103">
        <f>+J28/9377335927.97802</f>
        <v>6.8020619598037194E-4</v>
      </c>
    </row>
    <row r="61" spans="1:10" ht="24" customHeight="1">
      <c r="A61" s="99" t="s">
        <v>206</v>
      </c>
      <c r="B61" s="43"/>
      <c r="D61" s="103">
        <f>+D28/10935089616</f>
        <v>2.2149887061337092E-5</v>
      </c>
      <c r="E61" s="103"/>
      <c r="F61" s="103">
        <f>+F28/9533211780.87705</f>
        <v>4.3530201524781594E-3</v>
      </c>
      <c r="G61" s="103"/>
      <c r="H61" s="103">
        <f>+H28/10935089616</f>
        <v>3.4012551616934093E-3</v>
      </c>
      <c r="I61" s="103"/>
      <c r="J61" s="103">
        <f>+J28/9533211780.87705</f>
        <v>6.6908426526250729E-4</v>
      </c>
    </row>
    <row r="62" spans="1:10" ht="24" customHeight="1">
      <c r="A62" s="42"/>
      <c r="G62" s="42"/>
      <c r="H62" s="42"/>
      <c r="I62" s="42"/>
      <c r="J62" s="42"/>
    </row>
    <row r="63" spans="1:10" ht="24" customHeight="1">
      <c r="A63" s="38" t="s">
        <v>2</v>
      </c>
      <c r="G63" s="42"/>
      <c r="H63" s="42"/>
      <c r="I63" s="42"/>
      <c r="J63" s="42"/>
    </row>
    <row r="64" spans="1:10" ht="24" customHeight="1">
      <c r="A64" s="42"/>
      <c r="G64" s="42"/>
      <c r="H64" s="42"/>
      <c r="I64" s="42"/>
      <c r="J64" s="42"/>
    </row>
    <row r="65" spans="1:28" ht="24" customHeight="1">
      <c r="J65" s="14" t="s">
        <v>28</v>
      </c>
    </row>
    <row r="66" spans="1:28" ht="24" customHeight="1">
      <c r="A66" s="2" t="s">
        <v>100</v>
      </c>
      <c r="B66" s="42"/>
      <c r="C66" s="42"/>
      <c r="D66" s="42"/>
      <c r="E66" s="42"/>
      <c r="F66" s="42"/>
      <c r="G66" s="42"/>
      <c r="H66" s="53"/>
      <c r="I66" s="53"/>
      <c r="J66" s="53"/>
    </row>
    <row r="67" spans="1:28" ht="24" customHeight="1">
      <c r="A67" s="2" t="s">
        <v>18</v>
      </c>
      <c r="B67" s="42"/>
      <c r="C67" s="42"/>
      <c r="D67" s="37"/>
      <c r="E67" s="42"/>
      <c r="F67" s="42"/>
      <c r="G67" s="42"/>
      <c r="H67" s="53"/>
      <c r="I67" s="53"/>
      <c r="J67" s="53"/>
    </row>
    <row r="68" spans="1:28" ht="24" customHeight="1">
      <c r="A68" s="2" t="s">
        <v>192</v>
      </c>
      <c r="B68" s="42"/>
      <c r="C68" s="42"/>
      <c r="D68" s="42"/>
      <c r="E68" s="42"/>
      <c r="F68" s="42"/>
      <c r="G68" s="42"/>
      <c r="H68" s="53"/>
      <c r="I68" s="53"/>
      <c r="J68" s="53"/>
    </row>
    <row r="69" spans="1:28" ht="24" customHeight="1">
      <c r="A69" s="107" t="s">
        <v>79</v>
      </c>
      <c r="B69" s="107"/>
      <c r="C69" s="107"/>
      <c r="D69" s="107"/>
      <c r="E69" s="107"/>
      <c r="F69" s="107"/>
      <c r="G69" s="107"/>
      <c r="H69" s="107"/>
      <c r="I69" s="107"/>
      <c r="J69" s="107"/>
    </row>
    <row r="70" spans="1:28" ht="24" customHeight="1">
      <c r="A70" s="50"/>
      <c r="B70" s="50"/>
      <c r="C70" s="50"/>
      <c r="D70" s="108" t="s">
        <v>14</v>
      </c>
      <c r="E70" s="108"/>
      <c r="F70" s="108"/>
      <c r="G70" s="50"/>
      <c r="H70" s="108" t="s">
        <v>10</v>
      </c>
      <c r="I70" s="108"/>
      <c r="J70" s="108"/>
    </row>
    <row r="71" spans="1:28" ht="24" customHeight="1">
      <c r="B71" s="67" t="s">
        <v>0</v>
      </c>
      <c r="C71" s="40"/>
      <c r="D71" s="54">
        <v>2567</v>
      </c>
      <c r="E71" s="41"/>
      <c r="F71" s="54">
        <v>2566</v>
      </c>
      <c r="G71" s="41"/>
      <c r="H71" s="54">
        <v>2567</v>
      </c>
      <c r="I71" s="41"/>
      <c r="J71" s="54">
        <v>2566</v>
      </c>
    </row>
    <row r="72" spans="1:28" ht="24" customHeight="1">
      <c r="A72" s="93" t="s">
        <v>224</v>
      </c>
      <c r="B72" s="42"/>
      <c r="C72" s="40"/>
      <c r="D72" s="41"/>
      <c r="E72" s="41"/>
      <c r="F72" s="41"/>
      <c r="G72" s="41"/>
      <c r="H72" s="41"/>
      <c r="I72" s="41"/>
      <c r="J72" s="41"/>
    </row>
    <row r="73" spans="1:28" ht="24" customHeight="1">
      <c r="A73" s="93" t="s">
        <v>134</v>
      </c>
      <c r="B73" s="42"/>
      <c r="C73" s="40"/>
      <c r="D73" s="41"/>
      <c r="E73" s="41"/>
      <c r="F73" s="41"/>
      <c r="G73" s="41"/>
      <c r="H73" s="41"/>
      <c r="I73" s="41"/>
      <c r="J73" s="41"/>
    </row>
    <row r="74" spans="1:28" ht="24" customHeight="1">
      <c r="A74" s="39" t="s">
        <v>19</v>
      </c>
      <c r="B74" s="43"/>
      <c r="D74" s="94">
        <v>120671866</v>
      </c>
      <c r="E74" s="9"/>
      <c r="F74" s="94">
        <v>31557458</v>
      </c>
      <c r="G74" s="94"/>
      <c r="H74" s="9">
        <v>14535514</v>
      </c>
      <c r="I74" s="9"/>
      <c r="J74" s="9">
        <v>0</v>
      </c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</row>
    <row r="75" spans="1:28" ht="24" customHeight="1">
      <c r="A75" s="39" t="s">
        <v>17</v>
      </c>
      <c r="B75" s="43"/>
      <c r="D75" s="94">
        <v>255170529</v>
      </c>
      <c r="E75" s="94"/>
      <c r="F75" s="94">
        <v>151363490</v>
      </c>
      <c r="G75" s="94"/>
      <c r="H75" s="9">
        <v>198876982</v>
      </c>
      <c r="I75" s="94"/>
      <c r="J75" s="9">
        <v>131710139</v>
      </c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</row>
    <row r="76" spans="1:28" ht="24" customHeight="1">
      <c r="A76" s="39" t="s">
        <v>169</v>
      </c>
      <c r="B76" s="43"/>
      <c r="D76" s="94">
        <v>-15265296</v>
      </c>
      <c r="E76" s="9"/>
      <c r="F76" s="94">
        <v>6573529</v>
      </c>
      <c r="G76" s="9"/>
      <c r="H76" s="9">
        <v>-30394897</v>
      </c>
      <c r="I76" s="9"/>
      <c r="J76" s="9">
        <v>-2567782</v>
      </c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</row>
    <row r="77" spans="1:28" ht="24" customHeight="1">
      <c r="A77" s="39" t="s">
        <v>52</v>
      </c>
      <c r="B77" s="74"/>
      <c r="D77" s="94">
        <v>28866699</v>
      </c>
      <c r="E77" s="94"/>
      <c r="F77" s="94">
        <v>18623535</v>
      </c>
      <c r="G77" s="94"/>
      <c r="H77" s="9">
        <v>73947259</v>
      </c>
      <c r="I77" s="94"/>
      <c r="J77" s="9">
        <v>18623535</v>
      </c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</row>
    <row r="78" spans="1:28" ht="24" customHeight="1">
      <c r="A78" s="39" t="s">
        <v>36</v>
      </c>
      <c r="B78" s="74"/>
      <c r="D78" s="97">
        <v>18307454</v>
      </c>
      <c r="E78" s="9"/>
      <c r="F78" s="97">
        <v>9096551</v>
      </c>
      <c r="G78" s="9"/>
      <c r="H78" s="97">
        <v>13266073</v>
      </c>
      <c r="I78" s="9"/>
      <c r="J78" s="97">
        <v>19498773</v>
      </c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</row>
    <row r="79" spans="1:28" ht="24" customHeight="1">
      <c r="A79" s="93" t="s">
        <v>37</v>
      </c>
      <c r="B79" s="74"/>
      <c r="D79" s="97">
        <f>SUM(D74:D78)</f>
        <v>407751252</v>
      </c>
      <c r="E79" s="9"/>
      <c r="F79" s="97">
        <f>SUM(F74:F78)</f>
        <v>217214563</v>
      </c>
      <c r="G79" s="9"/>
      <c r="H79" s="97">
        <f>SUM(H74:H78)</f>
        <v>270230931</v>
      </c>
      <c r="I79" s="9"/>
      <c r="J79" s="97">
        <f>SUM(J74:J78)</f>
        <v>167264665</v>
      </c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</row>
    <row r="80" spans="1:28" ht="24" customHeight="1">
      <c r="A80" s="93" t="s">
        <v>38</v>
      </c>
      <c r="B80" s="74"/>
      <c r="D80" s="9"/>
      <c r="E80" s="9"/>
      <c r="F80" s="9"/>
      <c r="G80" s="9"/>
      <c r="H80" s="9"/>
      <c r="I80" s="9"/>
      <c r="J80" s="9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</row>
    <row r="81" spans="1:28" ht="24" customHeight="1">
      <c r="A81" s="39" t="s">
        <v>39</v>
      </c>
      <c r="B81" s="72"/>
      <c r="D81" s="9">
        <v>177119996</v>
      </c>
      <c r="E81" s="9"/>
      <c r="F81" s="9">
        <v>131252960</v>
      </c>
      <c r="G81" s="9"/>
      <c r="H81" s="9">
        <v>90475837</v>
      </c>
      <c r="I81" s="9"/>
      <c r="J81" s="9">
        <v>50568047</v>
      </c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</row>
    <row r="82" spans="1:28" ht="24" customHeight="1">
      <c r="A82" s="39" t="s">
        <v>40</v>
      </c>
      <c r="B82" s="43"/>
      <c r="D82" s="9">
        <v>32706499</v>
      </c>
      <c r="E82" s="9"/>
      <c r="F82" s="9">
        <v>8583381</v>
      </c>
      <c r="G82" s="9"/>
      <c r="H82" s="9">
        <v>7721540</v>
      </c>
      <c r="I82" s="9"/>
      <c r="J82" s="9">
        <v>6930459</v>
      </c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ht="24" customHeight="1">
      <c r="A83" s="39" t="s">
        <v>208</v>
      </c>
      <c r="B83" s="43">
        <v>7</v>
      </c>
      <c r="D83" s="9">
        <v>46934885</v>
      </c>
      <c r="E83" s="9"/>
      <c r="F83" s="9">
        <v>13390514</v>
      </c>
      <c r="G83" s="9"/>
      <c r="H83" s="9">
        <v>0</v>
      </c>
      <c r="I83" s="9"/>
      <c r="J83" s="9">
        <v>0</v>
      </c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</row>
    <row r="84" spans="1:28" ht="24" customHeight="1">
      <c r="A84" s="39" t="s">
        <v>41</v>
      </c>
      <c r="B84" s="43"/>
      <c r="D84" s="97">
        <v>95096705</v>
      </c>
      <c r="E84" s="9"/>
      <c r="F84" s="97">
        <v>72243328</v>
      </c>
      <c r="G84" s="9"/>
      <c r="H84" s="97">
        <v>35129483</v>
      </c>
      <c r="I84" s="9"/>
      <c r="J84" s="97">
        <v>24987714</v>
      </c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</row>
    <row r="85" spans="1:28" ht="24" customHeight="1">
      <c r="A85" s="93" t="s">
        <v>42</v>
      </c>
      <c r="B85" s="43"/>
      <c r="D85" s="97">
        <f>SUM(D81:D84)</f>
        <v>351858085</v>
      </c>
      <c r="E85" s="9"/>
      <c r="F85" s="97">
        <f>SUM(F81:F84)</f>
        <v>225470183</v>
      </c>
      <c r="G85" s="9"/>
      <c r="H85" s="97">
        <f>SUM(H81:H84)</f>
        <v>133326860</v>
      </c>
      <c r="I85" s="9"/>
      <c r="J85" s="97">
        <f>SUM(J81:J84)</f>
        <v>82486220</v>
      </c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</row>
    <row r="86" spans="1:28" ht="24" customHeight="1">
      <c r="A86" s="93" t="s">
        <v>170</v>
      </c>
      <c r="B86" s="43"/>
      <c r="D86" s="9">
        <f>SUM(D79-D85)</f>
        <v>55893167</v>
      </c>
      <c r="E86" s="9"/>
      <c r="F86" s="9">
        <f>SUM(F79-F85)</f>
        <v>-8255620</v>
      </c>
      <c r="G86" s="9"/>
      <c r="H86" s="9">
        <f>SUM(H79-H85)</f>
        <v>136904071</v>
      </c>
      <c r="I86" s="9"/>
      <c r="J86" s="9">
        <f>SUM(J79-J85)</f>
        <v>84778445</v>
      </c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</row>
    <row r="87" spans="1:28" ht="24" customHeight="1">
      <c r="A87" s="55" t="s">
        <v>71</v>
      </c>
      <c r="B87" s="43"/>
      <c r="D87" s="9">
        <v>-1664071</v>
      </c>
      <c r="E87" s="9"/>
      <c r="F87" s="9">
        <v>-1783367</v>
      </c>
      <c r="G87" s="9"/>
      <c r="H87" s="9">
        <v>-1091836</v>
      </c>
      <c r="I87" s="9"/>
      <c r="J87" s="9">
        <v>-614716</v>
      </c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</row>
    <row r="88" spans="1:28" ht="24" customHeight="1">
      <c r="A88" s="55" t="s">
        <v>174</v>
      </c>
      <c r="B88" s="72"/>
      <c r="D88" s="9">
        <v>0</v>
      </c>
      <c r="E88" s="9"/>
      <c r="F88" s="9">
        <v>0</v>
      </c>
      <c r="G88" s="9"/>
      <c r="H88" s="9">
        <v>0</v>
      </c>
      <c r="I88" s="9"/>
      <c r="J88" s="9">
        <v>-77259624</v>
      </c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</row>
    <row r="89" spans="1:28" ht="24" customHeight="1">
      <c r="A89" s="55" t="s">
        <v>175</v>
      </c>
      <c r="B89" s="43">
        <v>8</v>
      </c>
      <c r="D89" s="97">
        <v>14782053</v>
      </c>
      <c r="E89" s="9"/>
      <c r="F89" s="97">
        <v>43154395</v>
      </c>
      <c r="G89" s="9"/>
      <c r="H89" s="97">
        <v>0</v>
      </c>
      <c r="I89" s="9"/>
      <c r="J89" s="97">
        <v>0</v>
      </c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</row>
    <row r="90" spans="1:28" ht="24" customHeight="1">
      <c r="A90" s="56" t="s">
        <v>207</v>
      </c>
      <c r="B90" s="72"/>
      <c r="D90" s="9">
        <f>SUM(D86:D89)</f>
        <v>69011149</v>
      </c>
      <c r="E90" s="9"/>
      <c r="F90" s="9">
        <f>SUM(F86:F89)</f>
        <v>33115408</v>
      </c>
      <c r="G90" s="9"/>
      <c r="H90" s="9">
        <f>SUM(H86:H89)</f>
        <v>135812235</v>
      </c>
      <c r="I90" s="9"/>
      <c r="J90" s="9">
        <f>SUM(J86:J89)</f>
        <v>6904105</v>
      </c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</row>
    <row r="91" spans="1:28" ht="24" customHeight="1">
      <c r="A91" s="55" t="s">
        <v>167</v>
      </c>
      <c r="B91" s="43">
        <v>11</v>
      </c>
      <c r="D91" s="97">
        <v>-18075684</v>
      </c>
      <c r="E91" s="9"/>
      <c r="F91" s="97">
        <v>768926</v>
      </c>
      <c r="G91" s="9"/>
      <c r="H91" s="97">
        <v>-15156475</v>
      </c>
      <c r="I91" s="9"/>
      <c r="J91" s="97">
        <v>1088789</v>
      </c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</row>
    <row r="92" spans="1:28" ht="24" customHeight="1">
      <c r="A92" s="56" t="s">
        <v>80</v>
      </c>
      <c r="B92" s="72"/>
      <c r="D92" s="97">
        <f>SUM(D90:D91)</f>
        <v>50935465</v>
      </c>
      <c r="E92" s="9"/>
      <c r="F92" s="97">
        <f>SUM(F90:F91)</f>
        <v>33884334</v>
      </c>
      <c r="G92" s="9"/>
      <c r="H92" s="97">
        <f>SUM(H90:H91)</f>
        <v>120655760</v>
      </c>
      <c r="I92" s="9"/>
      <c r="J92" s="97">
        <f>SUM(J90:J91)</f>
        <v>7992894</v>
      </c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</row>
    <row r="93" spans="1:28" ht="24" customHeight="1">
      <c r="A93" s="99"/>
      <c r="B93" s="72"/>
      <c r="D93" s="9"/>
      <c r="E93" s="9"/>
      <c r="F93" s="9"/>
      <c r="G93" s="9"/>
      <c r="H93" s="9"/>
      <c r="I93" s="9"/>
      <c r="J93" s="9"/>
    </row>
    <row r="94" spans="1:28" ht="24" customHeight="1">
      <c r="A94" s="38" t="s">
        <v>2</v>
      </c>
      <c r="B94" s="72"/>
      <c r="D94" s="9"/>
      <c r="E94" s="9"/>
      <c r="F94" s="9"/>
      <c r="G94" s="9"/>
      <c r="H94" s="9"/>
      <c r="I94" s="9"/>
      <c r="J94" s="9"/>
    </row>
    <row r="95" spans="1:28" ht="24" customHeight="1">
      <c r="A95" s="99"/>
      <c r="B95" s="72"/>
      <c r="D95" s="9"/>
      <c r="E95" s="9"/>
      <c r="F95" s="9"/>
      <c r="G95" s="9"/>
      <c r="H95" s="9"/>
      <c r="I95" s="9"/>
      <c r="J95" s="9"/>
    </row>
    <row r="96" spans="1:28" ht="24" customHeight="1">
      <c r="J96" s="14" t="s">
        <v>28</v>
      </c>
    </row>
    <row r="97" spans="1:10" ht="24" customHeight="1">
      <c r="A97" s="2" t="s">
        <v>100</v>
      </c>
      <c r="B97" s="42"/>
      <c r="C97" s="42"/>
      <c r="D97" s="42"/>
      <c r="E97" s="42"/>
      <c r="F97" s="42"/>
      <c r="G97" s="42"/>
      <c r="H97" s="53"/>
      <c r="I97" s="53"/>
      <c r="J97" s="53"/>
    </row>
    <row r="98" spans="1:10" ht="24" customHeight="1">
      <c r="A98" s="2" t="s">
        <v>84</v>
      </c>
      <c r="B98" s="42"/>
      <c r="C98" s="42"/>
      <c r="D98" s="37"/>
      <c r="E98" s="42"/>
      <c r="F98" s="42"/>
      <c r="G98" s="42"/>
      <c r="H98" s="53"/>
      <c r="I98" s="53"/>
      <c r="J98" s="53"/>
    </row>
    <row r="99" spans="1:10" ht="24" customHeight="1">
      <c r="A99" s="2" t="s">
        <v>192</v>
      </c>
      <c r="B99" s="42"/>
      <c r="C99" s="42"/>
      <c r="D99" s="42"/>
      <c r="E99" s="42"/>
      <c r="F99" s="42"/>
      <c r="G99" s="42"/>
      <c r="H99" s="53"/>
      <c r="I99" s="53"/>
      <c r="J99" s="53"/>
    </row>
    <row r="100" spans="1:10" ht="24" customHeight="1">
      <c r="A100" s="107" t="s">
        <v>79</v>
      </c>
      <c r="B100" s="107"/>
      <c r="C100" s="107"/>
      <c r="D100" s="107"/>
      <c r="E100" s="107"/>
      <c r="F100" s="107"/>
      <c r="G100" s="107"/>
      <c r="H100" s="107"/>
      <c r="I100" s="107"/>
      <c r="J100" s="107"/>
    </row>
    <row r="101" spans="1:10" ht="24" customHeight="1">
      <c r="A101" s="50"/>
      <c r="B101" s="50"/>
      <c r="C101" s="50"/>
      <c r="D101" s="108" t="s">
        <v>14</v>
      </c>
      <c r="E101" s="108"/>
      <c r="F101" s="108"/>
      <c r="G101" s="50"/>
      <c r="H101" s="108" t="s">
        <v>10</v>
      </c>
      <c r="I101" s="108"/>
      <c r="J101" s="108"/>
    </row>
    <row r="102" spans="1:10" ht="24" customHeight="1">
      <c r="B102" s="67" t="s">
        <v>0</v>
      </c>
      <c r="C102" s="40"/>
      <c r="D102" s="69">
        <v>2567</v>
      </c>
      <c r="E102" s="41"/>
      <c r="F102" s="69">
        <v>2566</v>
      </c>
      <c r="G102" s="41"/>
      <c r="H102" s="69">
        <v>2567</v>
      </c>
      <c r="I102" s="41"/>
      <c r="J102" s="69">
        <v>2566</v>
      </c>
    </row>
    <row r="103" spans="1:10" ht="24" customHeight="1">
      <c r="A103" s="93" t="s">
        <v>114</v>
      </c>
      <c r="B103" s="72"/>
      <c r="D103" s="9"/>
      <c r="E103" s="9"/>
      <c r="F103" s="9"/>
      <c r="G103" s="9"/>
      <c r="H103" s="9"/>
      <c r="I103" s="9"/>
      <c r="J103" s="9"/>
    </row>
    <row r="104" spans="1:10" ht="24" customHeight="1">
      <c r="A104" s="56" t="s">
        <v>217</v>
      </c>
      <c r="B104" s="74"/>
      <c r="D104" s="9"/>
      <c r="E104" s="9"/>
      <c r="F104" s="9"/>
      <c r="G104" s="9"/>
      <c r="H104" s="9"/>
      <c r="I104" s="9"/>
      <c r="J104" s="9"/>
    </row>
    <row r="105" spans="1:10" ht="24" customHeight="1">
      <c r="A105" s="55" t="s">
        <v>198</v>
      </c>
      <c r="B105" s="72"/>
      <c r="D105" s="9"/>
      <c r="E105" s="9"/>
      <c r="F105" s="9"/>
      <c r="G105" s="9"/>
      <c r="H105" s="9"/>
      <c r="I105" s="9"/>
      <c r="J105" s="9"/>
    </row>
    <row r="106" spans="1:10" ht="24" customHeight="1">
      <c r="A106" s="55" t="s">
        <v>148</v>
      </c>
      <c r="B106" s="72"/>
      <c r="D106" s="9">
        <v>291550</v>
      </c>
      <c r="E106" s="9"/>
      <c r="F106" s="9">
        <v>-2801785</v>
      </c>
      <c r="G106" s="9"/>
      <c r="H106" s="9">
        <v>96207</v>
      </c>
      <c r="I106" s="9"/>
      <c r="J106" s="9">
        <v>-2801785</v>
      </c>
    </row>
    <row r="107" spans="1:10" ht="24" customHeight="1">
      <c r="A107" s="39" t="s">
        <v>179</v>
      </c>
      <c r="B107" s="74"/>
      <c r="D107" s="9">
        <v>2788700</v>
      </c>
      <c r="E107" s="9"/>
      <c r="F107" s="9">
        <v>-245829</v>
      </c>
      <c r="G107" s="9"/>
      <c r="H107" s="9">
        <v>0</v>
      </c>
      <c r="I107" s="9"/>
      <c r="J107" s="9">
        <v>0</v>
      </c>
    </row>
    <row r="108" spans="1:10" ht="24" customHeight="1">
      <c r="A108" s="39" t="s">
        <v>199</v>
      </c>
      <c r="B108" s="74"/>
      <c r="D108" s="9"/>
      <c r="E108" s="9"/>
      <c r="F108" s="9"/>
      <c r="G108" s="9"/>
      <c r="H108" s="9"/>
      <c r="I108" s="9"/>
      <c r="J108" s="9"/>
    </row>
    <row r="109" spans="1:10" ht="24" customHeight="1">
      <c r="A109" s="39" t="s">
        <v>116</v>
      </c>
      <c r="B109" s="43">
        <v>11</v>
      </c>
      <c r="D109" s="97">
        <v>-19241</v>
      </c>
      <c r="E109" s="9"/>
      <c r="F109" s="97">
        <v>0</v>
      </c>
      <c r="G109" s="9"/>
      <c r="H109" s="97">
        <v>-19241</v>
      </c>
      <c r="I109" s="9"/>
      <c r="J109" s="97">
        <v>0</v>
      </c>
    </row>
    <row r="110" spans="1:10" ht="24" customHeight="1">
      <c r="A110" s="39" t="s">
        <v>197</v>
      </c>
      <c r="B110" s="74"/>
      <c r="D110" s="9"/>
      <c r="E110" s="9"/>
      <c r="F110" s="9"/>
      <c r="G110" s="9"/>
      <c r="H110" s="9"/>
      <c r="I110" s="9"/>
      <c r="J110" s="9"/>
    </row>
    <row r="111" spans="1:10" ht="24" customHeight="1">
      <c r="A111" s="39" t="s">
        <v>196</v>
      </c>
      <c r="B111" s="74"/>
      <c r="D111" s="60">
        <f>SUM(D106:D109)</f>
        <v>3061009</v>
      </c>
      <c r="E111" s="9"/>
      <c r="F111" s="60">
        <f>SUM(F106:F109)</f>
        <v>-3047614</v>
      </c>
      <c r="G111" s="9"/>
      <c r="H111" s="60">
        <f>SUM(H106:H109)</f>
        <v>76966</v>
      </c>
      <c r="I111" s="9"/>
      <c r="J111" s="60">
        <f>SUM(J106:J109)</f>
        <v>-2801785</v>
      </c>
    </row>
    <row r="112" spans="1:10" ht="24" customHeight="1">
      <c r="A112" s="56" t="s">
        <v>218</v>
      </c>
      <c r="B112" s="72"/>
      <c r="D112" s="9"/>
      <c r="E112" s="9"/>
      <c r="F112" s="9"/>
      <c r="G112" s="9"/>
      <c r="H112" s="9"/>
      <c r="I112" s="9"/>
      <c r="J112" s="9"/>
    </row>
    <row r="113" spans="1:10" ht="24" customHeight="1">
      <c r="A113" s="55" t="s">
        <v>176</v>
      </c>
      <c r="B113" s="72"/>
      <c r="D113" s="9"/>
      <c r="E113" s="9"/>
      <c r="F113" s="9"/>
      <c r="G113" s="9"/>
      <c r="H113" s="9"/>
      <c r="I113" s="9"/>
      <c r="J113" s="9"/>
    </row>
    <row r="114" spans="1:10" ht="24" customHeight="1">
      <c r="A114" s="39" t="s">
        <v>115</v>
      </c>
      <c r="B114" s="72"/>
      <c r="D114" s="9">
        <v>11284332</v>
      </c>
      <c r="E114" s="9"/>
      <c r="F114" s="9">
        <v>73627761</v>
      </c>
      <c r="G114" s="9"/>
      <c r="H114" s="9">
        <v>11284332</v>
      </c>
      <c r="I114" s="9"/>
      <c r="J114" s="9">
        <v>73627761</v>
      </c>
    </row>
    <row r="115" spans="1:10" ht="24" customHeight="1">
      <c r="A115" s="39" t="s">
        <v>179</v>
      </c>
      <c r="B115" s="72"/>
      <c r="D115" s="9">
        <v>-86542</v>
      </c>
      <c r="E115" s="9"/>
      <c r="F115" s="9">
        <v>39889</v>
      </c>
      <c r="G115" s="9"/>
      <c r="H115" s="9">
        <v>0</v>
      </c>
      <c r="I115" s="9"/>
      <c r="J115" s="9">
        <v>0</v>
      </c>
    </row>
    <row r="116" spans="1:10" ht="24" customHeight="1">
      <c r="A116" s="39" t="s">
        <v>43</v>
      </c>
      <c r="B116" s="72"/>
      <c r="D116" s="9"/>
      <c r="E116" s="9"/>
      <c r="F116" s="9"/>
      <c r="G116" s="9"/>
      <c r="H116" s="9"/>
      <c r="I116" s="9"/>
      <c r="J116" s="9"/>
    </row>
    <row r="117" spans="1:10" ht="24" customHeight="1">
      <c r="A117" s="39" t="s">
        <v>116</v>
      </c>
      <c r="B117" s="43">
        <v>11</v>
      </c>
      <c r="D117" s="9">
        <v>-2256866</v>
      </c>
      <c r="E117" s="9"/>
      <c r="F117" s="9">
        <v>-17316637</v>
      </c>
      <c r="G117" s="9"/>
      <c r="H117" s="9">
        <v>-2256866</v>
      </c>
      <c r="I117" s="9"/>
      <c r="J117" s="9">
        <v>-17316637</v>
      </c>
    </row>
    <row r="118" spans="1:10" ht="24" customHeight="1">
      <c r="A118" s="39" t="s">
        <v>195</v>
      </c>
      <c r="D118" s="102"/>
      <c r="E118" s="6"/>
      <c r="F118" s="102"/>
      <c r="G118" s="6"/>
      <c r="H118" s="102"/>
      <c r="I118" s="6"/>
      <c r="J118" s="102"/>
    </row>
    <row r="119" spans="1:10" ht="24" customHeight="1">
      <c r="A119" s="39" t="s">
        <v>196</v>
      </c>
      <c r="D119" s="60">
        <f>SUM(D114:D117)</f>
        <v>8940924</v>
      </c>
      <c r="E119" s="6"/>
      <c r="F119" s="60">
        <f>SUM(F114:F117)</f>
        <v>56351013</v>
      </c>
      <c r="G119" s="6"/>
      <c r="H119" s="60">
        <f>SUM(H114:H117)</f>
        <v>9027466</v>
      </c>
      <c r="I119" s="6"/>
      <c r="J119" s="60">
        <f>SUM(J114:J117)</f>
        <v>56311124</v>
      </c>
    </row>
    <row r="120" spans="1:10" ht="24" customHeight="1">
      <c r="A120" s="56" t="s">
        <v>219</v>
      </c>
      <c r="B120" s="49"/>
      <c r="D120" s="97">
        <f>D111+D119</f>
        <v>12001933</v>
      </c>
      <c r="E120" s="9"/>
      <c r="F120" s="97">
        <f>F111+F119</f>
        <v>53303399</v>
      </c>
      <c r="G120" s="9"/>
      <c r="H120" s="97">
        <f>H111+H119</f>
        <v>9104432</v>
      </c>
      <c r="I120" s="9"/>
      <c r="J120" s="97">
        <f>J111+J119</f>
        <v>53509339</v>
      </c>
    </row>
    <row r="121" spans="1:10" ht="24" customHeight="1" thickBot="1">
      <c r="A121" s="56" t="s">
        <v>220</v>
      </c>
      <c r="B121" s="49"/>
      <c r="D121" s="100">
        <f>SUM(D92,D120)</f>
        <v>62937398</v>
      </c>
      <c r="E121" s="9"/>
      <c r="F121" s="100">
        <f>SUM(F92,F120)</f>
        <v>87187733</v>
      </c>
      <c r="G121" s="9"/>
      <c r="H121" s="100">
        <f>SUM(H92,H120)</f>
        <v>129760192</v>
      </c>
      <c r="I121" s="9"/>
      <c r="J121" s="100">
        <f>SUM(J92,J120)</f>
        <v>61502233</v>
      </c>
    </row>
    <row r="122" spans="1:10" ht="24" customHeight="1" thickTop="1">
      <c r="A122" s="93"/>
      <c r="B122" s="49"/>
      <c r="D122" s="9"/>
      <c r="E122" s="9"/>
      <c r="F122" s="9"/>
      <c r="G122" s="9"/>
      <c r="H122" s="9"/>
      <c r="I122" s="9"/>
      <c r="J122" s="9"/>
    </row>
    <row r="123" spans="1:10" ht="24" customHeight="1">
      <c r="A123" s="101" t="s">
        <v>78</v>
      </c>
      <c r="B123" s="43">
        <v>12</v>
      </c>
      <c r="D123" s="9"/>
      <c r="E123" s="9"/>
      <c r="F123" s="9"/>
      <c r="G123" s="9"/>
      <c r="H123" s="9"/>
      <c r="I123" s="9"/>
      <c r="J123" s="9"/>
    </row>
    <row r="124" spans="1:10" ht="24" customHeight="1">
      <c r="A124" s="99" t="s">
        <v>205</v>
      </c>
      <c r="D124" s="103">
        <f>+D92/10004761518.32</f>
        <v>5.0911223527647948E-3</v>
      </c>
      <c r="E124" s="103"/>
      <c r="F124" s="103">
        <f>+F92/9373869007.1326</f>
        <v>3.6147650425045756E-3</v>
      </c>
      <c r="G124" s="103"/>
      <c r="H124" s="103">
        <f>+H92/10004761518.32</f>
        <v>1.2059833688095798E-2</v>
      </c>
      <c r="I124" s="103"/>
      <c r="J124" s="103">
        <f>+J92/9373869007.1326</f>
        <v>8.526782264525125E-4</v>
      </c>
    </row>
    <row r="125" spans="1:10" ht="24" customHeight="1">
      <c r="A125" s="99" t="s">
        <v>206</v>
      </c>
      <c r="B125" s="43"/>
      <c r="D125" s="103">
        <f>+D92/10486729771.09</f>
        <v>4.8571352663649044E-3</v>
      </c>
      <c r="E125" s="103"/>
      <c r="F125" s="103">
        <f>+F92/9627409611.33212</f>
        <v>3.5195691642864991E-3</v>
      </c>
      <c r="G125" s="103"/>
      <c r="H125" s="103">
        <f>+H92/10486729771.09</f>
        <v>1.1505565856443245E-2</v>
      </c>
      <c r="I125" s="103"/>
      <c r="J125" s="103">
        <f>+J92/9627409611.33212</f>
        <v>8.3022269984148341E-4</v>
      </c>
    </row>
    <row r="126" spans="1:10" ht="24" customHeight="1">
      <c r="A126" s="42"/>
      <c r="G126" s="42"/>
      <c r="H126" s="42"/>
      <c r="I126" s="42"/>
      <c r="J126" s="42"/>
    </row>
    <row r="127" spans="1:10" ht="24" customHeight="1">
      <c r="A127" s="38" t="s">
        <v>2</v>
      </c>
      <c r="G127" s="42"/>
      <c r="H127" s="42"/>
      <c r="I127" s="42"/>
      <c r="J127" s="42"/>
    </row>
    <row r="128" spans="1:10" ht="24" customHeight="1">
      <c r="A128" s="42"/>
      <c r="G128" s="42"/>
      <c r="H128" s="42"/>
      <c r="I128" s="42"/>
      <c r="J128" s="42"/>
    </row>
  </sheetData>
  <mergeCells count="12">
    <mergeCell ref="A5:J5"/>
    <mergeCell ref="D6:F6"/>
    <mergeCell ref="H6:J6"/>
    <mergeCell ref="A36:J36"/>
    <mergeCell ref="A100:J100"/>
    <mergeCell ref="D101:F101"/>
    <mergeCell ref="H101:J101"/>
    <mergeCell ref="D37:F37"/>
    <mergeCell ref="H37:J37"/>
    <mergeCell ref="A69:J69"/>
    <mergeCell ref="D70:F70"/>
    <mergeCell ref="H70:J70"/>
  </mergeCells>
  <phoneticPr fontId="24" type="noConversion"/>
  <printOptions gridLinesSet="0"/>
  <pageMargins left="0.86614173228346458" right="0.47244094488188981" top="0.9055118110236221" bottom="0" header="0.19685039370078741" footer="0.19685039370078741"/>
  <pageSetup paperSize="9" scale="75" orientation="portrait" r:id="rId1"/>
  <headerFooter alignWithMargins="0"/>
  <rowBreaks count="7" manualBreakCount="7">
    <brk id="31" max="9" man="1"/>
    <brk id="64" max="16383" man="1"/>
    <brk id="95" max="16383" man="1"/>
    <brk id="128" max="16383" man="1"/>
    <brk id="161" max="16383" man="1"/>
    <brk id="190" max="16383" man="1"/>
    <brk id="2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7"/>
  <sheetViews>
    <sheetView showGridLines="0" view="pageBreakPreview" zoomScale="70" zoomScaleNormal="70" zoomScaleSheetLayoutView="70" zoomScalePageLayoutView="80" workbookViewId="0">
      <selection activeCell="U5" sqref="U5"/>
    </sheetView>
  </sheetViews>
  <sheetFormatPr defaultColWidth="9.36328125" defaultRowHeight="24" customHeight="1"/>
  <cols>
    <col min="1" max="1" width="29.6328125" style="34" customWidth="1"/>
    <col min="2" max="2" width="9" style="34" customWidth="1"/>
    <col min="3" max="3" width="0.81640625" style="34" customWidth="1"/>
    <col min="4" max="4" width="14.6328125" style="34" customWidth="1"/>
    <col min="5" max="5" width="0.81640625" style="34" customWidth="1"/>
    <col min="6" max="6" width="14.6328125" style="34" customWidth="1"/>
    <col min="7" max="7" width="0.81640625" style="34" customWidth="1"/>
    <col min="8" max="8" width="14.6328125" style="34" customWidth="1"/>
    <col min="9" max="9" width="0.81640625" style="34" customWidth="1"/>
    <col min="10" max="10" width="14.6328125" style="34" customWidth="1"/>
    <col min="11" max="11" width="0.81640625" style="34" customWidth="1"/>
    <col min="12" max="12" width="25.36328125" style="34" customWidth="1"/>
    <col min="13" max="13" width="0.81640625" style="34" customWidth="1"/>
    <col min="14" max="14" width="21.6328125" style="34" customWidth="1"/>
    <col min="15" max="15" width="0.81640625" style="34" customWidth="1"/>
    <col min="16" max="16" width="17.36328125" style="34" customWidth="1"/>
    <col min="17" max="17" width="0.81640625" style="34" customWidth="1"/>
    <col min="18" max="18" width="19" style="34" customWidth="1"/>
    <col min="19" max="19" width="0.81640625" style="34" customWidth="1"/>
    <col min="20" max="20" width="15.6328125" style="34" customWidth="1"/>
    <col min="21" max="21" width="14" style="34" customWidth="1"/>
    <col min="22" max="22" width="16.453125" style="34" bestFit="1" customWidth="1"/>
    <col min="23" max="23" width="14.36328125" style="34" bestFit="1" customWidth="1"/>
    <col min="24" max="24" width="14" style="34" bestFit="1" customWidth="1"/>
    <col min="25" max="25" width="9.36328125" style="34"/>
    <col min="26" max="26" width="12.453125" style="34" bestFit="1" customWidth="1"/>
    <col min="27" max="27" width="9.36328125" style="34"/>
    <col min="28" max="28" width="12" style="34" bestFit="1" customWidth="1"/>
    <col min="29" max="29" width="9.36328125" style="34"/>
    <col min="30" max="30" width="12" style="34" bestFit="1" customWidth="1"/>
    <col min="31" max="31" width="9.36328125" style="34"/>
    <col min="32" max="32" width="12" style="34" bestFit="1" customWidth="1"/>
    <col min="33" max="33" width="9.36328125" style="34"/>
    <col min="34" max="34" width="11" style="34" bestFit="1" customWidth="1"/>
    <col min="35" max="35" width="9.36328125" style="34"/>
    <col min="36" max="36" width="14" style="34" bestFit="1" customWidth="1"/>
    <col min="37" max="16384" width="9.36328125" style="34"/>
  </cols>
  <sheetData>
    <row r="1" spans="1:21" ht="24" customHeight="1">
      <c r="T1" s="14" t="s">
        <v>28</v>
      </c>
    </row>
    <row r="2" spans="1:21" ht="24" customHeight="1">
      <c r="A2" s="2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4" customHeight="1">
      <c r="A3" s="1" t="s">
        <v>163</v>
      </c>
      <c r="B3" s="1"/>
      <c r="C3" s="1"/>
      <c r="D3" s="1"/>
      <c r="E3" s="1"/>
      <c r="F3" s="1"/>
      <c r="G3" s="1"/>
      <c r="H3" s="2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4" customHeight="1">
      <c r="A4" s="2" t="s">
        <v>192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4" customHeight="1">
      <c r="T5" s="14" t="s">
        <v>79</v>
      </c>
    </row>
    <row r="6" spans="1:21" ht="24" customHeight="1">
      <c r="A6" s="7"/>
      <c r="B6" s="7"/>
      <c r="C6" s="7"/>
      <c r="D6" s="109" t="s">
        <v>14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1" ht="24" customHeight="1">
      <c r="A7" s="7"/>
      <c r="B7" s="15"/>
      <c r="C7" s="16"/>
      <c r="D7" s="15"/>
      <c r="E7" s="15"/>
      <c r="F7" s="15"/>
      <c r="G7" s="16"/>
      <c r="H7" s="15"/>
      <c r="I7" s="17"/>
      <c r="J7" s="17"/>
      <c r="K7" s="17"/>
      <c r="L7" s="112" t="s">
        <v>99</v>
      </c>
      <c r="M7" s="112"/>
      <c r="N7" s="112"/>
      <c r="O7" s="112"/>
      <c r="P7" s="112"/>
      <c r="Q7" s="15"/>
      <c r="R7" s="15"/>
      <c r="S7" s="15"/>
      <c r="T7" s="15"/>
      <c r="U7" s="7"/>
    </row>
    <row r="8" spans="1:21" ht="24" customHeight="1">
      <c r="A8" s="7"/>
      <c r="B8" s="16"/>
      <c r="C8" s="16"/>
      <c r="D8" s="16"/>
      <c r="E8" s="15"/>
      <c r="F8" s="16"/>
      <c r="G8" s="16"/>
      <c r="H8" s="15"/>
      <c r="I8" s="15"/>
      <c r="J8" s="16"/>
      <c r="K8" s="16"/>
      <c r="L8" s="15" t="s">
        <v>166</v>
      </c>
      <c r="M8" s="16"/>
      <c r="N8" s="15" t="s">
        <v>211</v>
      </c>
      <c r="O8" s="110"/>
      <c r="P8" s="110"/>
      <c r="Q8" s="15"/>
      <c r="S8" s="16"/>
      <c r="T8" s="16"/>
      <c r="U8" s="7"/>
    </row>
    <row r="9" spans="1:21" ht="24" customHeight="1">
      <c r="A9" s="7"/>
      <c r="B9" s="16"/>
      <c r="C9" s="16"/>
      <c r="D9" s="15"/>
      <c r="E9" s="15"/>
      <c r="F9" s="16"/>
      <c r="G9" s="16"/>
      <c r="H9" s="111" t="s">
        <v>81</v>
      </c>
      <c r="I9" s="111"/>
      <c r="J9" s="111"/>
      <c r="K9" s="15"/>
      <c r="L9" s="15" t="s">
        <v>149</v>
      </c>
      <c r="M9" s="16"/>
      <c r="N9" s="15" t="s">
        <v>212</v>
      </c>
      <c r="O9" s="17"/>
      <c r="P9" s="15"/>
      <c r="Q9" s="17"/>
      <c r="R9" s="15" t="s">
        <v>46</v>
      </c>
      <c r="S9" s="16"/>
      <c r="T9" s="16"/>
      <c r="U9" s="7"/>
    </row>
    <row r="10" spans="1:21" ht="24" customHeight="1">
      <c r="A10" s="7"/>
      <c r="B10" s="16"/>
      <c r="C10" s="16"/>
      <c r="D10" s="15"/>
      <c r="E10" s="15"/>
      <c r="F10" s="16"/>
      <c r="G10" s="16"/>
      <c r="H10" s="15" t="s">
        <v>83</v>
      </c>
      <c r="I10" s="15"/>
      <c r="J10" s="16"/>
      <c r="K10" s="16"/>
      <c r="L10" s="15" t="s">
        <v>150</v>
      </c>
      <c r="M10" s="16"/>
      <c r="N10" s="15" t="s">
        <v>213</v>
      </c>
      <c r="O10" s="16"/>
      <c r="P10" s="15" t="s">
        <v>168</v>
      </c>
      <c r="Q10" s="17"/>
      <c r="R10" s="16" t="s">
        <v>50</v>
      </c>
      <c r="S10" s="16"/>
      <c r="T10" s="16"/>
      <c r="U10" s="7"/>
    </row>
    <row r="11" spans="1:21" ht="24" customHeight="1">
      <c r="A11" s="7"/>
      <c r="B11" s="16"/>
      <c r="C11" s="16"/>
      <c r="D11" s="15" t="s">
        <v>44</v>
      </c>
      <c r="E11" s="15"/>
      <c r="F11" s="15" t="s">
        <v>45</v>
      </c>
      <c r="G11" s="16"/>
      <c r="H11" s="15" t="s">
        <v>49</v>
      </c>
      <c r="I11" s="15"/>
      <c r="J11" s="16" t="s">
        <v>21</v>
      </c>
      <c r="K11" s="16"/>
      <c r="L11" s="16" t="s">
        <v>151</v>
      </c>
      <c r="M11" s="16"/>
      <c r="N11" s="15" t="s">
        <v>151</v>
      </c>
      <c r="O11" s="15"/>
      <c r="P11" s="15" t="s">
        <v>22</v>
      </c>
      <c r="Q11" s="17"/>
      <c r="R11" s="16" t="s">
        <v>20</v>
      </c>
      <c r="S11" s="16"/>
      <c r="T11" s="15" t="s">
        <v>7</v>
      </c>
      <c r="U11" s="7"/>
    </row>
    <row r="12" spans="1:21" ht="24" customHeight="1">
      <c r="A12" s="7"/>
      <c r="B12" s="15"/>
      <c r="C12" s="16"/>
      <c r="D12" s="18" t="s">
        <v>47</v>
      </c>
      <c r="E12" s="15"/>
      <c r="F12" s="18" t="s">
        <v>48</v>
      </c>
      <c r="G12" s="16"/>
      <c r="H12" s="18" t="s">
        <v>51</v>
      </c>
      <c r="I12" s="15"/>
      <c r="J12" s="18" t="s">
        <v>156</v>
      </c>
      <c r="K12" s="15"/>
      <c r="L12" s="19" t="s">
        <v>114</v>
      </c>
      <c r="M12" s="16"/>
      <c r="N12" s="18" t="s">
        <v>114</v>
      </c>
      <c r="O12" s="15"/>
      <c r="P12" s="18" t="s">
        <v>72</v>
      </c>
      <c r="Q12" s="17"/>
      <c r="R12" s="19" t="s">
        <v>35</v>
      </c>
      <c r="S12" s="16"/>
      <c r="T12" s="18" t="s">
        <v>74</v>
      </c>
      <c r="U12" s="7"/>
    </row>
    <row r="13" spans="1:21" ht="24" customHeight="1">
      <c r="A13" s="20" t="s">
        <v>141</v>
      </c>
      <c r="B13" s="7"/>
      <c r="C13" s="7"/>
      <c r="D13" s="5">
        <v>4680674292</v>
      </c>
      <c r="E13" s="5"/>
      <c r="F13" s="5">
        <v>6135378815</v>
      </c>
      <c r="G13" s="5"/>
      <c r="H13" s="5">
        <v>113858924</v>
      </c>
      <c r="I13" s="5"/>
      <c r="J13" s="9">
        <v>-171602394</v>
      </c>
      <c r="K13" s="9"/>
      <c r="L13" s="9">
        <v>0</v>
      </c>
      <c r="M13" s="9"/>
      <c r="N13" s="9">
        <v>-266356030</v>
      </c>
      <c r="O13" s="9"/>
      <c r="P13" s="9">
        <v>-47966514</v>
      </c>
      <c r="Q13" s="5"/>
      <c r="R13" s="5">
        <v>-4560072</v>
      </c>
      <c r="S13" s="5"/>
      <c r="T13" s="5">
        <v>10439427021</v>
      </c>
      <c r="U13" s="7"/>
    </row>
    <row r="14" spans="1:21" ht="24" customHeight="1">
      <c r="A14" s="22" t="s">
        <v>225</v>
      </c>
      <c r="B14" s="7"/>
      <c r="C14" s="7"/>
      <c r="D14" s="5">
        <v>8103480</v>
      </c>
      <c r="E14" s="5"/>
      <c r="F14" s="5">
        <v>5105192</v>
      </c>
      <c r="G14" s="5"/>
      <c r="H14" s="5">
        <v>0</v>
      </c>
      <c r="I14" s="5"/>
      <c r="J14" s="5">
        <v>0</v>
      </c>
      <c r="K14" s="5"/>
      <c r="L14" s="5">
        <v>0</v>
      </c>
      <c r="M14" s="9"/>
      <c r="N14" s="5">
        <v>0</v>
      </c>
      <c r="O14" s="9"/>
      <c r="P14" s="5">
        <v>0</v>
      </c>
      <c r="Q14" s="5"/>
      <c r="R14" s="5">
        <v>0</v>
      </c>
      <c r="S14" s="5"/>
      <c r="T14" s="5">
        <v>13208672</v>
      </c>
      <c r="U14" s="7"/>
    </row>
    <row r="15" spans="1:21" ht="24" customHeight="1">
      <c r="A15" s="21" t="s">
        <v>80</v>
      </c>
      <c r="B15" s="35"/>
      <c r="C15" s="35"/>
      <c r="D15" s="10">
        <v>0</v>
      </c>
      <c r="E15" s="5"/>
      <c r="F15" s="10">
        <v>0</v>
      </c>
      <c r="G15" s="5"/>
      <c r="H15" s="10">
        <v>0</v>
      </c>
      <c r="I15" s="23"/>
      <c r="J15" s="10">
        <v>33884334</v>
      </c>
      <c r="K15" s="5"/>
      <c r="L15" s="10">
        <v>0</v>
      </c>
      <c r="M15" s="9"/>
      <c r="N15" s="10">
        <v>0</v>
      </c>
      <c r="O15" s="9"/>
      <c r="P15" s="11">
        <v>0</v>
      </c>
      <c r="Q15" s="23"/>
      <c r="R15" s="11">
        <v>0</v>
      </c>
      <c r="S15" s="6"/>
      <c r="T15" s="11">
        <v>33884334</v>
      </c>
    </row>
    <row r="16" spans="1:21" ht="24" customHeight="1">
      <c r="A16" s="21" t="s">
        <v>221</v>
      </c>
      <c r="B16" s="35"/>
      <c r="C16" s="35"/>
      <c r="D16" s="12">
        <v>0</v>
      </c>
      <c r="E16" s="5"/>
      <c r="F16" s="12">
        <v>0</v>
      </c>
      <c r="G16" s="5"/>
      <c r="H16" s="12">
        <v>0</v>
      </c>
      <c r="I16" s="23"/>
      <c r="J16" s="12">
        <v>0</v>
      </c>
      <c r="K16" s="5"/>
      <c r="L16" s="12">
        <v>-2801785</v>
      </c>
      <c r="M16" s="9"/>
      <c r="N16" s="12">
        <v>56311124</v>
      </c>
      <c r="O16" s="9"/>
      <c r="P16" s="13">
        <v>-205940</v>
      </c>
      <c r="Q16" s="23"/>
      <c r="R16" s="13">
        <v>0</v>
      </c>
      <c r="S16" s="6"/>
      <c r="T16" s="13">
        <v>53303399</v>
      </c>
    </row>
    <row r="17" spans="1:256" ht="24" customHeight="1">
      <c r="A17" s="21" t="s">
        <v>222</v>
      </c>
      <c r="D17" s="24">
        <v>0</v>
      </c>
      <c r="E17" s="5"/>
      <c r="F17" s="24">
        <v>0</v>
      </c>
      <c r="G17" s="6"/>
      <c r="H17" s="24">
        <v>0</v>
      </c>
      <c r="I17" s="5"/>
      <c r="J17" s="24">
        <v>33884334</v>
      </c>
      <c r="K17" s="33"/>
      <c r="L17" s="24">
        <v>-2801785</v>
      </c>
      <c r="M17" s="9"/>
      <c r="N17" s="24">
        <v>56311124</v>
      </c>
      <c r="O17" s="9"/>
      <c r="P17" s="24">
        <v>-205940</v>
      </c>
      <c r="Q17" s="5"/>
      <c r="R17" s="24">
        <v>0</v>
      </c>
      <c r="S17" s="6"/>
      <c r="T17" s="24">
        <v>87187733</v>
      </c>
    </row>
    <row r="18" spans="1:256" ht="24" customHeight="1" thickBot="1">
      <c r="A18" s="36" t="s">
        <v>193</v>
      </c>
      <c r="B18" s="36"/>
      <c r="C18" s="7"/>
      <c r="D18" s="25">
        <v>4688777772</v>
      </c>
      <c r="E18" s="5"/>
      <c r="F18" s="25">
        <v>6140484007</v>
      </c>
      <c r="G18" s="5"/>
      <c r="H18" s="25">
        <v>113858924</v>
      </c>
      <c r="I18" s="5"/>
      <c r="J18" s="25">
        <v>-137718060</v>
      </c>
      <c r="K18" s="5"/>
      <c r="L18" s="25">
        <v>-2801785</v>
      </c>
      <c r="M18" s="9"/>
      <c r="N18" s="25">
        <v>-210044906</v>
      </c>
      <c r="O18" s="9"/>
      <c r="P18" s="25">
        <v>-48172454</v>
      </c>
      <c r="Q18" s="5"/>
      <c r="R18" s="25">
        <v>-4560072</v>
      </c>
      <c r="S18" s="5"/>
      <c r="T18" s="25">
        <v>10539823426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ht="24" customHeight="1" thickTop="1">
      <c r="A19" s="36"/>
      <c r="B19" s="7"/>
      <c r="C19" s="7"/>
      <c r="D19" s="5"/>
      <c r="E19" s="5"/>
      <c r="F19" s="5"/>
      <c r="G19" s="5"/>
      <c r="H19" s="5"/>
      <c r="I19" s="5"/>
      <c r="J19" s="6"/>
      <c r="K19" s="6"/>
      <c r="L19" s="6"/>
      <c r="M19" s="6"/>
      <c r="N19" s="5"/>
      <c r="O19" s="6"/>
      <c r="P19" s="6"/>
      <c r="Q19" s="6"/>
      <c r="R19" s="6"/>
      <c r="S19" s="6"/>
      <c r="T19" s="5"/>
      <c r="U19" s="7"/>
    </row>
    <row r="20" spans="1:256" ht="24" customHeight="1">
      <c r="A20" s="20" t="s">
        <v>157</v>
      </c>
      <c r="B20" s="7"/>
      <c r="C20" s="7"/>
      <c r="D20" s="5">
        <v>4758046669</v>
      </c>
      <c r="E20" s="5"/>
      <c r="F20" s="5">
        <v>6184123412</v>
      </c>
      <c r="G20" s="5"/>
      <c r="H20" s="5">
        <v>118741094</v>
      </c>
      <c r="I20" s="5"/>
      <c r="J20" s="9">
        <v>-70389639</v>
      </c>
      <c r="K20" s="9"/>
      <c r="L20" s="9">
        <v>-160940</v>
      </c>
      <c r="M20" s="9"/>
      <c r="N20" s="9">
        <v>-174100614</v>
      </c>
      <c r="O20" s="9"/>
      <c r="P20" s="9">
        <v>-47755693</v>
      </c>
      <c r="Q20" s="5"/>
      <c r="R20" s="5">
        <v>-4560072</v>
      </c>
      <c r="S20" s="5"/>
      <c r="T20" s="5">
        <f>SUM(D20:R20)</f>
        <v>10763944217</v>
      </c>
      <c r="U20" s="7"/>
    </row>
    <row r="21" spans="1:256" ht="24" customHeight="1">
      <c r="A21" s="22" t="s">
        <v>145</v>
      </c>
      <c r="B21" s="7"/>
      <c r="C21" s="7"/>
      <c r="D21" s="5">
        <f>'the company only'!E21</f>
        <v>592048882</v>
      </c>
      <c r="E21" s="5"/>
      <c r="F21" s="5">
        <f>'the company only'!G21</f>
        <v>372990797</v>
      </c>
      <c r="G21" s="5"/>
      <c r="H21" s="5">
        <f>'the company only'!I21</f>
        <v>0</v>
      </c>
      <c r="I21" s="5"/>
      <c r="J21" s="5">
        <v>0</v>
      </c>
      <c r="K21" s="5"/>
      <c r="L21" s="5">
        <v>0</v>
      </c>
      <c r="M21" s="9"/>
      <c r="N21" s="5">
        <v>0</v>
      </c>
      <c r="O21" s="9"/>
      <c r="P21" s="5">
        <v>0</v>
      </c>
      <c r="Q21" s="5"/>
      <c r="R21" s="5">
        <v>0</v>
      </c>
      <c r="S21" s="5"/>
      <c r="T21" s="5">
        <f>SUM(D21:R21)</f>
        <v>965039679</v>
      </c>
      <c r="U21" s="7"/>
    </row>
    <row r="22" spans="1:256" ht="24" customHeight="1">
      <c r="A22" s="21" t="s">
        <v>80</v>
      </c>
      <c r="B22" s="35"/>
      <c r="C22" s="35"/>
      <c r="D22" s="10">
        <v>0</v>
      </c>
      <c r="E22" s="5"/>
      <c r="F22" s="10">
        <v>0</v>
      </c>
      <c r="G22" s="5"/>
      <c r="H22" s="10">
        <v>0</v>
      </c>
      <c r="I22" s="23"/>
      <c r="J22" s="10">
        <f>PL!D92</f>
        <v>50935465</v>
      </c>
      <c r="K22" s="5"/>
      <c r="L22" s="10">
        <v>0</v>
      </c>
      <c r="M22" s="9"/>
      <c r="N22" s="10">
        <v>0</v>
      </c>
      <c r="O22" s="9"/>
      <c r="P22" s="11">
        <v>0</v>
      </c>
      <c r="Q22" s="23"/>
      <c r="R22" s="11">
        <v>0</v>
      </c>
      <c r="S22" s="6"/>
      <c r="T22" s="11">
        <f>SUM(D22:R22)</f>
        <v>50935465</v>
      </c>
    </row>
    <row r="23" spans="1:256" ht="24" customHeight="1">
      <c r="A23" s="21" t="s">
        <v>223</v>
      </c>
      <c r="B23" s="35"/>
      <c r="C23" s="35"/>
      <c r="D23" s="12">
        <v>0</v>
      </c>
      <c r="E23" s="5"/>
      <c r="F23" s="12">
        <v>0</v>
      </c>
      <c r="G23" s="5"/>
      <c r="H23" s="12">
        <v>0</v>
      </c>
      <c r="I23" s="23"/>
      <c r="J23" s="12">
        <v>0</v>
      </c>
      <c r="K23" s="5"/>
      <c r="L23" s="12">
        <f>PL!D106+PL!D109</f>
        <v>272309</v>
      </c>
      <c r="M23" s="9"/>
      <c r="N23" s="12">
        <f>PL!D114+PL!D117</f>
        <v>9027466</v>
      </c>
      <c r="O23" s="9"/>
      <c r="P23" s="13">
        <f>PL!D107+PL!D115</f>
        <v>2702158</v>
      </c>
      <c r="Q23" s="23"/>
      <c r="R23" s="13">
        <v>0</v>
      </c>
      <c r="S23" s="6"/>
      <c r="T23" s="13">
        <f>SUM(D23:R23)</f>
        <v>12001933</v>
      </c>
    </row>
    <row r="24" spans="1:256" ht="24" customHeight="1">
      <c r="A24" s="21" t="s">
        <v>220</v>
      </c>
      <c r="D24" s="24">
        <f>SUM(D22:D23)</f>
        <v>0</v>
      </c>
      <c r="E24" s="5"/>
      <c r="F24" s="24">
        <f>SUM(F22:F23)</f>
        <v>0</v>
      </c>
      <c r="G24" s="6"/>
      <c r="H24" s="24">
        <f>SUM(H22:H23)</f>
        <v>0</v>
      </c>
      <c r="I24" s="5"/>
      <c r="J24" s="24">
        <f>SUM(J22:J23)</f>
        <v>50935465</v>
      </c>
      <c r="K24" s="33"/>
      <c r="L24" s="24">
        <f>SUM(L22:L23)</f>
        <v>272309</v>
      </c>
      <c r="M24" s="9"/>
      <c r="N24" s="24">
        <f>SUM(N22:N23)</f>
        <v>9027466</v>
      </c>
      <c r="O24" s="9"/>
      <c r="P24" s="24">
        <f>SUM(P22:P23)</f>
        <v>2702158</v>
      </c>
      <c r="Q24" s="5"/>
      <c r="R24" s="24">
        <f>SUM(R22:R23)</f>
        <v>0</v>
      </c>
      <c r="S24" s="6"/>
      <c r="T24" s="24">
        <f>SUM(T22:T23)</f>
        <v>62937398</v>
      </c>
    </row>
    <row r="25" spans="1:256" ht="24" customHeight="1" thickBot="1">
      <c r="A25" s="36" t="s">
        <v>194</v>
      </c>
      <c r="B25" s="36"/>
      <c r="C25" s="7"/>
      <c r="D25" s="25">
        <f>SUM(D20:D21,D24)</f>
        <v>5350095551</v>
      </c>
      <c r="E25" s="5"/>
      <c r="F25" s="25">
        <f>SUM(F20:F21,F24)</f>
        <v>6557114209</v>
      </c>
      <c r="G25" s="5"/>
      <c r="H25" s="25">
        <f>SUM(H20:H21,H24)</f>
        <v>118741094</v>
      </c>
      <c r="I25" s="5"/>
      <c r="J25" s="25">
        <f>SUM(J20:J21,J24)</f>
        <v>-19454174</v>
      </c>
      <c r="K25" s="5"/>
      <c r="L25" s="25">
        <f>SUM(L20:L21,L24)</f>
        <v>111369</v>
      </c>
      <c r="M25" s="9"/>
      <c r="N25" s="25">
        <f>SUM(N20:N21,N24)</f>
        <v>-165073148</v>
      </c>
      <c r="O25" s="9"/>
      <c r="P25" s="25">
        <f>SUM(P20:P21,P24)</f>
        <v>-45053535</v>
      </c>
      <c r="Q25" s="5"/>
      <c r="R25" s="25">
        <f>SUM(R20:R21,R24)</f>
        <v>-4560072</v>
      </c>
      <c r="S25" s="5"/>
      <c r="T25" s="25">
        <f>SUM(T20:T21,T24)</f>
        <v>11791921294</v>
      </c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ht="24" customHeight="1" thickTop="1">
      <c r="A26" s="37"/>
      <c r="C26" s="3"/>
      <c r="D26" s="3"/>
      <c r="E26" s="3"/>
      <c r="F26" s="6"/>
      <c r="G26" s="3"/>
      <c r="H26" s="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51">
        <f>SUM(T25-BS!E74)</f>
        <v>0</v>
      </c>
    </row>
    <row r="27" spans="1:256" ht="24" customHeight="1">
      <c r="A27" s="26" t="s">
        <v>2</v>
      </c>
      <c r="T27" s="27"/>
    </row>
  </sheetData>
  <mergeCells count="4">
    <mergeCell ref="D6:T6"/>
    <mergeCell ref="O8:P8"/>
    <mergeCell ref="H9:J9"/>
    <mergeCell ref="L7:P7"/>
  </mergeCells>
  <printOptions horizontalCentered="1"/>
  <pageMargins left="0.39370078740157483" right="0.39370078740157483" top="0.86614173228346458" bottom="0.19685039370078741" header="0.19685039370078741" footer="0.19685039370078741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7"/>
  <sheetViews>
    <sheetView showGridLines="0" view="pageBreakPreview" zoomScale="70" zoomScaleNormal="72" zoomScaleSheetLayoutView="70" workbookViewId="0">
      <selection activeCell="G22" sqref="G22"/>
    </sheetView>
  </sheetViews>
  <sheetFormatPr defaultColWidth="9.36328125" defaultRowHeight="23.75" customHeight="1"/>
  <cols>
    <col min="1" max="1" width="40.81640625" style="34" customWidth="1"/>
    <col min="2" max="2" width="1.453125" style="34" customWidth="1"/>
    <col min="3" max="3" width="4.36328125" style="34" customWidth="1"/>
    <col min="4" max="4" width="1.54296875" style="34" customWidth="1"/>
    <col min="5" max="5" width="19.54296875" style="34" customWidth="1"/>
    <col min="6" max="6" width="1.453125" style="34" customWidth="1"/>
    <col min="7" max="7" width="19.54296875" style="34" customWidth="1"/>
    <col min="8" max="8" width="1.54296875" style="34" customWidth="1"/>
    <col min="9" max="9" width="19.54296875" style="34" customWidth="1"/>
    <col min="10" max="10" width="1.54296875" style="34" customWidth="1"/>
    <col min="11" max="11" width="19.54296875" style="34" customWidth="1"/>
    <col min="12" max="12" width="1.453125" style="34" customWidth="1"/>
    <col min="13" max="13" width="24.6328125" style="34" customWidth="1"/>
    <col min="14" max="14" width="1.54296875" style="34" customWidth="1"/>
    <col min="15" max="15" width="20.6328125" style="34" customWidth="1"/>
    <col min="16" max="16" width="1.54296875" style="34" customWidth="1"/>
    <col min="17" max="17" width="19" style="34" customWidth="1"/>
    <col min="18" max="18" width="18.453125" style="34" customWidth="1"/>
    <col min="19" max="19" width="15.36328125" style="34" bestFit="1" customWidth="1"/>
    <col min="20" max="20" width="9.36328125" style="34"/>
    <col min="21" max="21" width="14" style="34" bestFit="1" customWidth="1"/>
    <col min="22" max="22" width="9.36328125" style="34"/>
    <col min="23" max="23" width="12.453125" style="34" bestFit="1" customWidth="1"/>
    <col min="24" max="24" width="9.36328125" style="34"/>
    <col min="25" max="25" width="12" style="34" bestFit="1" customWidth="1"/>
    <col min="26" max="26" width="9.36328125" style="34"/>
    <col min="27" max="28" width="12" style="34" bestFit="1" customWidth="1"/>
    <col min="29" max="30" width="14" style="34" bestFit="1" customWidth="1"/>
    <col min="31" max="31" width="9.36328125" style="34"/>
    <col min="32" max="32" width="14" style="34" bestFit="1" customWidth="1"/>
    <col min="33" max="16384" width="9.36328125" style="34"/>
  </cols>
  <sheetData>
    <row r="1" spans="1:24" ht="23.75" customHeight="1">
      <c r="Q1" s="14" t="s">
        <v>28</v>
      </c>
    </row>
    <row r="2" spans="1:24" ht="23.75" customHeight="1">
      <c r="A2" s="2" t="s">
        <v>100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4" ht="23.75" customHeight="1">
      <c r="A3" s="1" t="s">
        <v>164</v>
      </c>
      <c r="B3" s="1"/>
      <c r="C3" s="1"/>
      <c r="D3" s="1"/>
      <c r="E3" s="1"/>
      <c r="F3" s="1"/>
      <c r="G3" s="28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4" ht="23.75" customHeight="1">
      <c r="A4" s="2" t="s">
        <v>192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9"/>
      <c r="X4" s="29"/>
    </row>
    <row r="5" spans="1:24" ht="23.75" customHeight="1">
      <c r="Q5" s="14" t="s">
        <v>79</v>
      </c>
    </row>
    <row r="6" spans="1:24" ht="23.75" customHeight="1">
      <c r="A6" s="7"/>
      <c r="B6" s="7"/>
      <c r="E6" s="109" t="s">
        <v>10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</row>
    <row r="7" spans="1:24" ht="23.75" customHeight="1">
      <c r="A7" s="7"/>
      <c r="B7" s="7"/>
      <c r="C7" s="16"/>
      <c r="D7" s="16"/>
      <c r="F7" s="15"/>
      <c r="J7" s="15"/>
      <c r="M7" s="112" t="s">
        <v>99</v>
      </c>
      <c r="N7" s="112"/>
      <c r="O7" s="112"/>
      <c r="P7" s="17"/>
      <c r="Q7" s="17"/>
      <c r="R7" s="7"/>
    </row>
    <row r="8" spans="1:24" ht="23.75" customHeight="1">
      <c r="A8" s="7"/>
      <c r="B8" s="7"/>
      <c r="C8" s="16"/>
      <c r="D8" s="16"/>
      <c r="E8" s="15"/>
      <c r="F8" s="16"/>
      <c r="G8" s="16"/>
      <c r="H8" s="16"/>
      <c r="I8" s="15"/>
      <c r="J8" s="15"/>
      <c r="K8" s="16"/>
      <c r="L8" s="16"/>
      <c r="M8" s="15" t="s">
        <v>166</v>
      </c>
      <c r="N8" s="16"/>
      <c r="O8" s="15" t="s">
        <v>169</v>
      </c>
      <c r="P8" s="17"/>
      <c r="Q8" s="16"/>
      <c r="R8" s="7"/>
    </row>
    <row r="9" spans="1:24" ht="23.75" customHeight="1">
      <c r="A9" s="7"/>
      <c r="B9" s="7"/>
      <c r="C9" s="16"/>
      <c r="D9" s="16"/>
      <c r="E9" s="15"/>
      <c r="F9" s="16"/>
      <c r="G9" s="16"/>
      <c r="H9" s="16"/>
      <c r="I9" s="111" t="s">
        <v>81</v>
      </c>
      <c r="J9" s="111"/>
      <c r="K9" s="111"/>
      <c r="L9" s="15"/>
      <c r="M9" s="15" t="s">
        <v>149</v>
      </c>
      <c r="N9" s="16"/>
      <c r="O9" s="15" t="s">
        <v>153</v>
      </c>
      <c r="P9" s="17"/>
      <c r="Q9" s="16"/>
      <c r="R9" s="7"/>
    </row>
    <row r="10" spans="1:24" ht="23.75" customHeight="1">
      <c r="A10" s="7"/>
      <c r="B10" s="7"/>
      <c r="C10" s="16"/>
      <c r="D10" s="16"/>
      <c r="E10" s="15"/>
      <c r="F10" s="16"/>
      <c r="G10" s="16"/>
      <c r="I10" s="15" t="s">
        <v>83</v>
      </c>
      <c r="J10" s="15"/>
      <c r="K10" s="16"/>
      <c r="L10" s="16"/>
      <c r="M10" s="15" t="s">
        <v>150</v>
      </c>
      <c r="N10" s="16"/>
      <c r="O10" s="15" t="s">
        <v>154</v>
      </c>
      <c r="P10" s="30"/>
      <c r="Q10" s="16"/>
      <c r="R10" s="7"/>
    </row>
    <row r="11" spans="1:24" ht="23.75" customHeight="1">
      <c r="A11" s="7"/>
      <c r="B11" s="7"/>
      <c r="C11" s="16"/>
      <c r="D11" s="16"/>
      <c r="E11" s="15" t="s">
        <v>44</v>
      </c>
      <c r="F11" s="16"/>
      <c r="G11" s="15"/>
      <c r="H11" s="16"/>
      <c r="I11" s="15" t="s">
        <v>49</v>
      </c>
      <c r="J11" s="15"/>
      <c r="K11" s="15"/>
      <c r="L11" s="15"/>
      <c r="M11" s="16" t="s">
        <v>151</v>
      </c>
      <c r="N11" s="16"/>
      <c r="O11" s="15" t="s">
        <v>152</v>
      </c>
      <c r="P11" s="30"/>
      <c r="Q11" s="15" t="s">
        <v>7</v>
      </c>
      <c r="R11" s="7"/>
    </row>
    <row r="12" spans="1:24" ht="23.75" customHeight="1">
      <c r="A12" s="7"/>
      <c r="B12" s="7"/>
      <c r="C12" s="16"/>
      <c r="D12" s="22"/>
      <c r="E12" s="18" t="s">
        <v>47</v>
      </c>
      <c r="F12" s="31"/>
      <c r="G12" s="18" t="s">
        <v>9</v>
      </c>
      <c r="H12" s="16"/>
      <c r="I12" s="18" t="s">
        <v>51</v>
      </c>
      <c r="J12" s="17"/>
      <c r="K12" s="18" t="s">
        <v>21</v>
      </c>
      <c r="L12" s="15"/>
      <c r="M12" s="19" t="s">
        <v>114</v>
      </c>
      <c r="N12" s="16"/>
      <c r="O12" s="18" t="s">
        <v>114</v>
      </c>
      <c r="P12" s="17"/>
      <c r="Q12" s="18" t="s">
        <v>74</v>
      </c>
      <c r="R12" s="7"/>
    </row>
    <row r="13" spans="1:24" ht="23.75" customHeight="1">
      <c r="A13" s="20" t="s">
        <v>141</v>
      </c>
      <c r="B13" s="7"/>
      <c r="C13" s="35"/>
      <c r="D13" s="35"/>
      <c r="E13" s="5">
        <v>4680674292</v>
      </c>
      <c r="F13" s="5"/>
      <c r="G13" s="5">
        <v>6135378815</v>
      </c>
      <c r="H13" s="5"/>
      <c r="I13" s="5">
        <v>113858924</v>
      </c>
      <c r="J13" s="23"/>
      <c r="K13" s="9">
        <v>107235376</v>
      </c>
      <c r="L13" s="9"/>
      <c r="M13" s="9">
        <v>0</v>
      </c>
      <c r="N13" s="9"/>
      <c r="O13" s="9">
        <v>-266356030</v>
      </c>
      <c r="P13" s="9"/>
      <c r="Q13" s="9">
        <v>10770791377</v>
      </c>
      <c r="R13" s="35"/>
    </row>
    <row r="14" spans="1:24" ht="23.75" customHeight="1">
      <c r="A14" s="22" t="s">
        <v>225</v>
      </c>
      <c r="B14" s="7"/>
      <c r="C14" s="35"/>
      <c r="D14" s="35"/>
      <c r="E14" s="5">
        <v>8103480</v>
      </c>
      <c r="F14" s="5"/>
      <c r="G14" s="5">
        <v>5105192</v>
      </c>
      <c r="H14" s="5"/>
      <c r="I14" s="5">
        <v>0</v>
      </c>
      <c r="J14" s="23"/>
      <c r="K14" s="9">
        <v>0</v>
      </c>
      <c r="L14" s="9"/>
      <c r="M14" s="9">
        <v>0</v>
      </c>
      <c r="N14" s="9"/>
      <c r="O14" s="9">
        <v>0</v>
      </c>
      <c r="P14" s="9"/>
      <c r="Q14" s="9">
        <v>13208672</v>
      </c>
      <c r="R14" s="35"/>
    </row>
    <row r="15" spans="1:24" ht="23.75" customHeight="1">
      <c r="A15" s="21" t="s">
        <v>80</v>
      </c>
      <c r="B15" s="7"/>
      <c r="C15" s="35"/>
      <c r="D15" s="35"/>
      <c r="E15" s="10">
        <v>0</v>
      </c>
      <c r="F15" s="5"/>
      <c r="G15" s="10">
        <v>0</v>
      </c>
      <c r="H15" s="5"/>
      <c r="I15" s="10">
        <v>0</v>
      </c>
      <c r="J15" s="23"/>
      <c r="K15" s="10">
        <v>7992894</v>
      </c>
      <c r="L15" s="9"/>
      <c r="M15" s="10">
        <v>0</v>
      </c>
      <c r="N15" s="9"/>
      <c r="O15" s="10">
        <v>0</v>
      </c>
      <c r="P15" s="9"/>
      <c r="Q15" s="11">
        <v>7992894</v>
      </c>
      <c r="R15" s="35"/>
    </row>
    <row r="16" spans="1:24" ht="23.75" customHeight="1">
      <c r="A16" s="21" t="s">
        <v>221</v>
      </c>
      <c r="B16" s="7"/>
      <c r="C16" s="35"/>
      <c r="D16" s="35"/>
      <c r="E16" s="12">
        <v>0</v>
      </c>
      <c r="F16" s="5"/>
      <c r="G16" s="12">
        <v>0</v>
      </c>
      <c r="H16" s="5"/>
      <c r="I16" s="12">
        <v>0</v>
      </c>
      <c r="J16" s="23"/>
      <c r="K16" s="12">
        <v>0</v>
      </c>
      <c r="L16" s="9"/>
      <c r="M16" s="12">
        <v>-2801785</v>
      </c>
      <c r="N16" s="9"/>
      <c r="O16" s="12">
        <v>56311124</v>
      </c>
      <c r="P16" s="9"/>
      <c r="Q16" s="13">
        <v>53509339</v>
      </c>
      <c r="R16" s="35"/>
    </row>
    <row r="17" spans="1:19" ht="23.75" customHeight="1">
      <c r="A17" s="21" t="s">
        <v>222</v>
      </c>
      <c r="B17" s="7"/>
      <c r="E17" s="24">
        <v>0</v>
      </c>
      <c r="F17" s="5"/>
      <c r="G17" s="24">
        <v>0</v>
      </c>
      <c r="H17" s="6"/>
      <c r="I17" s="24">
        <v>0</v>
      </c>
      <c r="J17" s="5"/>
      <c r="K17" s="24">
        <v>7992894</v>
      </c>
      <c r="L17" s="9"/>
      <c r="M17" s="24">
        <v>-2801785</v>
      </c>
      <c r="N17" s="9"/>
      <c r="O17" s="24">
        <v>56311124</v>
      </c>
      <c r="P17" s="9"/>
      <c r="Q17" s="24">
        <v>61502233</v>
      </c>
      <c r="R17" s="7"/>
    </row>
    <row r="18" spans="1:19" ht="23.75" customHeight="1" thickBot="1">
      <c r="A18" s="36" t="s">
        <v>193</v>
      </c>
      <c r="B18" s="26"/>
      <c r="C18" s="3"/>
      <c r="D18" s="3"/>
      <c r="E18" s="8">
        <v>4688777772</v>
      </c>
      <c r="F18" s="3"/>
      <c r="G18" s="8">
        <v>6140484007</v>
      </c>
      <c r="H18" s="3"/>
      <c r="I18" s="8">
        <v>113858924</v>
      </c>
      <c r="J18" s="3"/>
      <c r="K18" s="8">
        <v>115228270</v>
      </c>
      <c r="L18" s="3"/>
      <c r="M18" s="8">
        <v>-2801785</v>
      </c>
      <c r="N18" s="3"/>
      <c r="O18" s="8">
        <v>-210044906</v>
      </c>
      <c r="P18" s="3"/>
      <c r="Q18" s="8">
        <v>10845502282</v>
      </c>
      <c r="R18" s="3"/>
      <c r="S18" s="27"/>
    </row>
    <row r="19" spans="1:19" ht="15" customHeight="1" thickTop="1">
      <c r="A19" s="30"/>
      <c r="B19" s="7"/>
      <c r="C19" s="35"/>
      <c r="D19" s="35"/>
      <c r="E19" s="23"/>
      <c r="F19" s="23"/>
      <c r="G19" s="23"/>
      <c r="H19" s="23"/>
      <c r="I19" s="23"/>
      <c r="J19" s="23"/>
      <c r="K19" s="9"/>
      <c r="L19" s="9"/>
      <c r="M19" s="9"/>
      <c r="N19" s="9"/>
      <c r="O19" s="9"/>
      <c r="P19" s="9"/>
      <c r="Q19" s="9"/>
      <c r="R19" s="35"/>
    </row>
    <row r="20" spans="1:19" ht="23.75" customHeight="1">
      <c r="A20" s="20" t="s">
        <v>157</v>
      </c>
      <c r="B20" s="7"/>
      <c r="C20" s="35"/>
      <c r="D20" s="35"/>
      <c r="E20" s="5">
        <f>BS!K65</f>
        <v>4758046669</v>
      </c>
      <c r="F20" s="5"/>
      <c r="G20" s="5">
        <f>BS!K66</f>
        <v>6184123412</v>
      </c>
      <c r="H20" s="5"/>
      <c r="I20" s="5">
        <f>BS!K69</f>
        <v>118741094</v>
      </c>
      <c r="J20" s="23"/>
      <c r="K20" s="9">
        <f>BS!K70</f>
        <v>199996613</v>
      </c>
      <c r="L20" s="9"/>
      <c r="M20" s="9">
        <v>-60521</v>
      </c>
      <c r="N20" s="9"/>
      <c r="O20" s="9">
        <v>-174100614</v>
      </c>
      <c r="P20" s="9"/>
      <c r="Q20" s="9">
        <f>SUM(E20:O20)</f>
        <v>11086746653</v>
      </c>
      <c r="R20" s="35"/>
    </row>
    <row r="21" spans="1:19" ht="23.75" customHeight="1">
      <c r="A21" s="22" t="s">
        <v>145</v>
      </c>
      <c r="B21" s="7"/>
      <c r="C21" s="35"/>
      <c r="D21" s="35"/>
      <c r="E21" s="5">
        <v>592048882</v>
      </c>
      <c r="F21" s="5"/>
      <c r="G21" s="5">
        <v>372990797</v>
      </c>
      <c r="H21" s="5"/>
      <c r="I21" s="5">
        <v>0</v>
      </c>
      <c r="J21" s="23"/>
      <c r="K21" s="9">
        <v>0</v>
      </c>
      <c r="L21" s="9"/>
      <c r="M21" s="9">
        <v>0</v>
      </c>
      <c r="N21" s="9"/>
      <c r="O21" s="9">
        <v>0</v>
      </c>
      <c r="P21" s="9"/>
      <c r="Q21" s="9">
        <f>SUM(E21:O21)</f>
        <v>965039679</v>
      </c>
      <c r="R21" s="35"/>
    </row>
    <row r="22" spans="1:19" ht="23.75" customHeight="1">
      <c r="A22" s="21" t="s">
        <v>80</v>
      </c>
      <c r="B22" s="7"/>
      <c r="C22" s="35"/>
      <c r="D22" s="35"/>
      <c r="E22" s="10">
        <v>0</v>
      </c>
      <c r="F22" s="5"/>
      <c r="G22" s="10">
        <v>0</v>
      </c>
      <c r="H22" s="5"/>
      <c r="I22" s="10">
        <v>0</v>
      </c>
      <c r="J22" s="23"/>
      <c r="K22" s="10">
        <f>PL!H92</f>
        <v>120655760</v>
      </c>
      <c r="L22" s="5"/>
      <c r="M22" s="10">
        <v>0</v>
      </c>
      <c r="N22" s="9"/>
      <c r="O22" s="10">
        <v>0</v>
      </c>
      <c r="P22" s="9"/>
      <c r="Q22" s="11">
        <f>SUM(E22:O22)</f>
        <v>120655760</v>
      </c>
      <c r="R22" s="35"/>
    </row>
    <row r="23" spans="1:19" ht="23.75" customHeight="1">
      <c r="A23" s="21" t="s">
        <v>223</v>
      </c>
      <c r="B23" s="7"/>
      <c r="C23" s="35"/>
      <c r="D23" s="35"/>
      <c r="E23" s="12">
        <v>0</v>
      </c>
      <c r="F23" s="5"/>
      <c r="G23" s="12">
        <v>0</v>
      </c>
      <c r="H23" s="5"/>
      <c r="I23" s="12">
        <v>0</v>
      </c>
      <c r="J23" s="23"/>
      <c r="K23" s="12">
        <v>0</v>
      </c>
      <c r="L23" s="5"/>
      <c r="M23" s="12">
        <f>PL!H111</f>
        <v>76966</v>
      </c>
      <c r="N23" s="9"/>
      <c r="O23" s="12">
        <f>PL!H119</f>
        <v>9027466</v>
      </c>
      <c r="P23" s="9"/>
      <c r="Q23" s="13">
        <f>SUM(E23:O23)</f>
        <v>9104432</v>
      </c>
      <c r="R23" s="35"/>
    </row>
    <row r="24" spans="1:19" ht="23.75" customHeight="1">
      <c r="A24" s="21" t="s">
        <v>220</v>
      </c>
      <c r="B24" s="7"/>
      <c r="E24" s="24">
        <f>SUM(E22:E23)</f>
        <v>0</v>
      </c>
      <c r="F24" s="5"/>
      <c r="G24" s="24">
        <f>SUM(G22:G23)</f>
        <v>0</v>
      </c>
      <c r="H24" s="6"/>
      <c r="I24" s="24">
        <f>SUM(I22:I23)</f>
        <v>0</v>
      </c>
      <c r="J24" s="5"/>
      <c r="K24" s="24">
        <f>SUM(K22:K23)</f>
        <v>120655760</v>
      </c>
      <c r="L24" s="33"/>
      <c r="M24" s="24">
        <f>SUM(M22:M23)</f>
        <v>76966</v>
      </c>
      <c r="N24" s="9"/>
      <c r="O24" s="24">
        <f>SUM(O22:O23)</f>
        <v>9027466</v>
      </c>
      <c r="P24" s="9"/>
      <c r="Q24" s="24">
        <f>SUM(Q22:Q23)</f>
        <v>129760192</v>
      </c>
      <c r="R24" s="7"/>
    </row>
    <row r="25" spans="1:19" ht="23.75" customHeight="1" thickBot="1">
      <c r="A25" s="36" t="s">
        <v>194</v>
      </c>
      <c r="B25" s="26"/>
      <c r="C25" s="3"/>
      <c r="D25" s="3"/>
      <c r="E25" s="8">
        <f>SUM(E20,E21,E24:E24)</f>
        <v>5350095551</v>
      </c>
      <c r="F25" s="3"/>
      <c r="G25" s="8">
        <f>SUM(G20,G21,G24:G24)</f>
        <v>6557114209</v>
      </c>
      <c r="H25" s="3"/>
      <c r="I25" s="8">
        <f>SUM(I20,I21,I24:I24)</f>
        <v>118741094</v>
      </c>
      <c r="J25" s="3"/>
      <c r="K25" s="8">
        <f>SUM(K20,K21,K24:K24)</f>
        <v>320652373</v>
      </c>
      <c r="L25" s="3"/>
      <c r="M25" s="8">
        <f>SUM(M20,M21,M24:M24)</f>
        <v>16445</v>
      </c>
      <c r="N25" s="3"/>
      <c r="O25" s="8">
        <f>SUM(O20,O21,O24:O24)</f>
        <v>-165073148</v>
      </c>
      <c r="P25" s="3"/>
      <c r="Q25" s="8">
        <f>SUM(Q20,Q21,Q24:Q24)</f>
        <v>12181546524</v>
      </c>
      <c r="R25" s="3"/>
      <c r="S25" s="27"/>
    </row>
    <row r="26" spans="1:19" ht="15" customHeight="1" thickTop="1">
      <c r="A26" s="32"/>
      <c r="B26" s="2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65">
        <f>Q25-BS!I74</f>
        <v>0</v>
      </c>
      <c r="R26" s="3"/>
    </row>
    <row r="27" spans="1:19" ht="23.75" customHeight="1">
      <c r="A27" s="26" t="s">
        <v>2</v>
      </c>
    </row>
  </sheetData>
  <mergeCells count="3">
    <mergeCell ref="E6:Q6"/>
    <mergeCell ref="I9:K9"/>
    <mergeCell ref="M7:O7"/>
  </mergeCells>
  <phoneticPr fontId="0" type="noConversion"/>
  <printOptions horizontalCentered="1"/>
  <pageMargins left="0.51181102362204722" right="0.51181102362204722" top="0.9055118110236221" bottom="0" header="0.19685039370078741" footer="0.19685039370078741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39A6B-FE3E-496D-9558-4A3F6F4B4BB1}">
  <dimension ref="A1:K104"/>
  <sheetViews>
    <sheetView showGridLines="0" view="pageBreakPreview" zoomScale="80" zoomScaleNormal="80" zoomScaleSheetLayoutView="80" workbookViewId="0">
      <selection activeCell="K85" sqref="K85"/>
    </sheetView>
  </sheetViews>
  <sheetFormatPr defaultColWidth="9.36328125" defaultRowHeight="24" customHeight="1"/>
  <cols>
    <col min="1" max="1" width="50" style="38" customWidth="1"/>
    <col min="2" max="2" width="8" style="38" customWidth="1"/>
    <col min="3" max="3" width="0.6328125" style="38" customWidth="1"/>
    <col min="4" max="4" width="16.54296875" style="38" customWidth="1"/>
    <col min="5" max="5" width="0.6328125" style="38" customWidth="1"/>
    <col min="6" max="6" width="17.36328125" style="38" customWidth="1"/>
    <col min="7" max="7" width="0.6328125" style="38" customWidth="1"/>
    <col min="8" max="8" width="18.7265625" style="44" customWidth="1"/>
    <col min="9" max="9" width="0.6328125" style="44" customWidth="1"/>
    <col min="10" max="10" width="17.453125" style="44" customWidth="1"/>
    <col min="11" max="11" width="19.7265625" style="44" customWidth="1"/>
    <col min="12" max="16384" width="9.36328125" style="38"/>
  </cols>
  <sheetData>
    <row r="1" spans="1:11" ht="24" customHeight="1">
      <c r="J1" s="14" t="s">
        <v>28</v>
      </c>
    </row>
    <row r="2" spans="1:11" ht="24" customHeight="1">
      <c r="A2" s="2" t="s">
        <v>100</v>
      </c>
      <c r="B2" s="42"/>
      <c r="C2" s="42"/>
      <c r="D2" s="42"/>
      <c r="E2" s="42"/>
      <c r="F2" s="42"/>
      <c r="G2" s="42"/>
      <c r="H2" s="53"/>
      <c r="I2" s="53"/>
      <c r="J2" s="53"/>
      <c r="K2" s="53"/>
    </row>
    <row r="3" spans="1:11" ht="24" customHeight="1">
      <c r="A3" s="2" t="s">
        <v>4</v>
      </c>
      <c r="B3" s="42"/>
      <c r="C3" s="42"/>
      <c r="D3" s="37"/>
      <c r="E3" s="42"/>
      <c r="F3" s="58"/>
      <c r="G3" s="42"/>
      <c r="H3" s="53"/>
      <c r="I3" s="53"/>
      <c r="J3" s="53"/>
      <c r="K3" s="53"/>
    </row>
    <row r="4" spans="1:11" ht="24" customHeight="1">
      <c r="A4" s="2" t="s">
        <v>192</v>
      </c>
      <c r="B4" s="42"/>
      <c r="C4" s="42"/>
      <c r="E4" s="42"/>
      <c r="F4" s="42"/>
      <c r="G4" s="42"/>
      <c r="H4" s="53"/>
      <c r="I4" s="53"/>
      <c r="J4" s="53"/>
      <c r="K4" s="38"/>
    </row>
    <row r="5" spans="1:11" ht="24" customHeight="1">
      <c r="A5" s="107" t="s">
        <v>79</v>
      </c>
      <c r="B5" s="107"/>
      <c r="C5" s="107"/>
      <c r="D5" s="107"/>
      <c r="E5" s="107"/>
      <c r="F5" s="107"/>
      <c r="G5" s="107"/>
      <c r="H5" s="107"/>
      <c r="I5" s="107"/>
      <c r="J5" s="107"/>
      <c r="K5" s="50"/>
    </row>
    <row r="6" spans="1:11" ht="24" customHeight="1">
      <c r="A6" s="50"/>
      <c r="B6" s="42"/>
      <c r="C6" s="50"/>
      <c r="D6" s="108" t="s">
        <v>14</v>
      </c>
      <c r="E6" s="108"/>
      <c r="F6" s="108"/>
      <c r="G6" s="50"/>
      <c r="H6" s="108" t="s">
        <v>10</v>
      </c>
      <c r="I6" s="108"/>
      <c r="J6" s="108"/>
      <c r="K6" s="41"/>
    </row>
    <row r="7" spans="1:11" ht="24" customHeight="1">
      <c r="B7" s="42"/>
      <c r="C7" s="40"/>
      <c r="D7" s="54">
        <v>2567</v>
      </c>
      <c r="E7" s="41"/>
      <c r="F7" s="54">
        <v>2566</v>
      </c>
      <c r="G7" s="41"/>
      <c r="H7" s="54">
        <v>2567</v>
      </c>
      <c r="I7" s="41"/>
      <c r="J7" s="54">
        <v>2566</v>
      </c>
      <c r="K7" s="41"/>
    </row>
    <row r="8" spans="1:11" ht="24" customHeight="1">
      <c r="A8" s="56" t="s">
        <v>23</v>
      </c>
      <c r="B8" s="42"/>
      <c r="C8" s="40"/>
      <c r="D8" s="41"/>
      <c r="E8" s="41"/>
      <c r="F8" s="41"/>
      <c r="G8" s="41"/>
      <c r="H8" s="41"/>
      <c r="I8" s="41"/>
      <c r="J8" s="41"/>
      <c r="K8" s="41"/>
    </row>
    <row r="9" spans="1:11" ht="24" customHeight="1">
      <c r="A9" s="59" t="s">
        <v>226</v>
      </c>
      <c r="B9" s="42"/>
      <c r="D9" s="3">
        <f>SUM(PL!D90)</f>
        <v>69011149</v>
      </c>
      <c r="E9" s="3"/>
      <c r="F9" s="3">
        <f>SUM(PL!F90)</f>
        <v>33115408</v>
      </c>
      <c r="G9" s="3"/>
      <c r="H9" s="3">
        <f>SUM(PL!H90)</f>
        <v>135812235</v>
      </c>
      <c r="I9" s="3"/>
      <c r="J9" s="3">
        <f>SUM(PL!J90)</f>
        <v>6904105</v>
      </c>
      <c r="K9" s="14"/>
    </row>
    <row r="10" spans="1:11" ht="24" customHeight="1">
      <c r="A10" s="52" t="s">
        <v>238</v>
      </c>
      <c r="B10" s="42"/>
      <c r="D10" s="3"/>
      <c r="E10" s="3"/>
      <c r="F10" s="3"/>
      <c r="G10" s="3"/>
      <c r="H10" s="3"/>
      <c r="I10" s="3"/>
      <c r="J10" s="3"/>
      <c r="K10" s="14"/>
    </row>
    <row r="11" spans="1:11" ht="24" customHeight="1">
      <c r="A11" s="52" t="s">
        <v>237</v>
      </c>
      <c r="B11" s="42"/>
      <c r="E11" s="3"/>
      <c r="G11" s="3"/>
      <c r="H11" s="3"/>
      <c r="I11" s="3"/>
      <c r="J11" s="3"/>
      <c r="K11" s="14"/>
    </row>
    <row r="12" spans="1:11" ht="24" customHeight="1">
      <c r="A12" s="52" t="s">
        <v>93</v>
      </c>
      <c r="B12" s="42"/>
      <c r="D12" s="3">
        <v>41196972</v>
      </c>
      <c r="E12" s="3"/>
      <c r="F12" s="3">
        <v>34670740</v>
      </c>
      <c r="G12" s="3"/>
      <c r="H12" s="3">
        <v>5864523</v>
      </c>
      <c r="I12" s="3"/>
      <c r="J12" s="3">
        <v>6042628</v>
      </c>
      <c r="K12" s="14"/>
    </row>
    <row r="13" spans="1:11" ht="24" customHeight="1">
      <c r="A13" s="52" t="s">
        <v>227</v>
      </c>
      <c r="B13" s="42"/>
      <c r="D13" s="3">
        <v>46934885</v>
      </c>
      <c r="E13" s="3"/>
      <c r="F13" s="3">
        <v>13390514</v>
      </c>
      <c r="G13" s="3"/>
      <c r="H13" s="3">
        <v>0</v>
      </c>
      <c r="I13" s="3"/>
      <c r="J13" s="3">
        <v>0</v>
      </c>
      <c r="K13" s="14"/>
    </row>
    <row r="14" spans="1:11" ht="24" customHeight="1">
      <c r="A14" s="52" t="s">
        <v>155</v>
      </c>
      <c r="B14" s="42"/>
      <c r="D14" s="3"/>
      <c r="E14" s="3"/>
      <c r="F14" s="3"/>
      <c r="H14" s="38"/>
      <c r="I14" s="38"/>
      <c r="J14" s="38"/>
      <c r="K14" s="14"/>
    </row>
    <row r="15" spans="1:11" ht="24" customHeight="1">
      <c r="A15" s="52" t="s">
        <v>117</v>
      </c>
      <c r="B15" s="42"/>
      <c r="D15" s="3">
        <v>42391413</v>
      </c>
      <c r="E15" s="3"/>
      <c r="F15" s="3">
        <v>26604912</v>
      </c>
      <c r="G15" s="3"/>
      <c r="H15" s="3">
        <v>42391413</v>
      </c>
      <c r="I15" s="3"/>
      <c r="J15" s="3">
        <v>26604912</v>
      </c>
      <c r="K15" s="14"/>
    </row>
    <row r="16" spans="1:11" ht="24" customHeight="1">
      <c r="A16" s="52" t="s">
        <v>180</v>
      </c>
      <c r="B16" s="42"/>
      <c r="D16" s="3"/>
      <c r="E16" s="3"/>
      <c r="F16" s="3"/>
      <c r="G16" s="3"/>
      <c r="H16" s="3"/>
      <c r="I16" s="3"/>
      <c r="J16" s="3"/>
      <c r="K16" s="14"/>
    </row>
    <row r="17" spans="1:11" ht="24" customHeight="1">
      <c r="A17" s="52" t="s">
        <v>118</v>
      </c>
      <c r="B17" s="42"/>
      <c r="D17" s="3">
        <v>490833</v>
      </c>
      <c r="E17" s="3"/>
      <c r="F17" s="3">
        <v>-2055663</v>
      </c>
      <c r="G17" s="3"/>
      <c r="H17" s="3">
        <v>0</v>
      </c>
      <c r="I17" s="3"/>
      <c r="J17" s="3">
        <v>0</v>
      </c>
      <c r="K17" s="14"/>
    </row>
    <row r="18" spans="1:11" ht="24" customHeight="1">
      <c r="A18" s="52" t="s">
        <v>171</v>
      </c>
      <c r="B18" s="42"/>
      <c r="D18" s="3">
        <v>0</v>
      </c>
      <c r="E18" s="3"/>
      <c r="F18" s="3">
        <v>-609671</v>
      </c>
      <c r="G18" s="3"/>
      <c r="H18" s="3">
        <v>0</v>
      </c>
      <c r="I18" s="3"/>
      <c r="J18" s="3">
        <v>-609671</v>
      </c>
      <c r="K18" s="14"/>
    </row>
    <row r="19" spans="1:11" ht="24" customHeight="1">
      <c r="A19" s="52" t="s">
        <v>228</v>
      </c>
      <c r="B19" s="42"/>
      <c r="D19" s="3">
        <v>0</v>
      </c>
      <c r="E19" s="3"/>
      <c r="F19" s="3">
        <v>0</v>
      </c>
      <c r="G19" s="3"/>
      <c r="H19" s="3">
        <v>0</v>
      </c>
      <c r="I19" s="3"/>
      <c r="J19" s="3">
        <v>-28199</v>
      </c>
      <c r="K19" s="14"/>
    </row>
    <row r="20" spans="1:11" ht="24" customHeight="1">
      <c r="A20" s="52" t="s">
        <v>119</v>
      </c>
      <c r="B20" s="42"/>
      <c r="D20" s="3">
        <v>0</v>
      </c>
      <c r="E20" s="3"/>
      <c r="F20" s="3">
        <v>-284498</v>
      </c>
      <c r="G20" s="3"/>
      <c r="H20" s="3">
        <v>0</v>
      </c>
      <c r="I20" s="3"/>
      <c r="J20" s="3">
        <v>0</v>
      </c>
      <c r="K20" s="14"/>
    </row>
    <row r="21" spans="1:11" ht="24" customHeight="1">
      <c r="A21" s="52" t="s">
        <v>181</v>
      </c>
      <c r="B21" s="42"/>
      <c r="D21" s="3">
        <v>-14782053</v>
      </c>
      <c r="F21" s="3">
        <v>-43154395</v>
      </c>
      <c r="G21" s="3"/>
      <c r="H21" s="3">
        <v>0</v>
      </c>
      <c r="I21" s="3"/>
      <c r="J21" s="3">
        <v>0</v>
      </c>
      <c r="K21" s="14"/>
    </row>
    <row r="22" spans="1:11" ht="24" customHeight="1">
      <c r="A22" s="52" t="s">
        <v>182</v>
      </c>
      <c r="B22" s="42"/>
      <c r="D22" s="3">
        <v>0</v>
      </c>
      <c r="F22" s="3">
        <v>0</v>
      </c>
      <c r="G22" s="3"/>
      <c r="H22" s="3">
        <v>0</v>
      </c>
      <c r="I22" s="3"/>
      <c r="J22" s="3">
        <v>77259624</v>
      </c>
      <c r="K22" s="14"/>
    </row>
    <row r="23" spans="1:11" ht="24" customHeight="1">
      <c r="A23" s="52" t="s">
        <v>94</v>
      </c>
      <c r="B23" s="42"/>
      <c r="D23" s="3">
        <v>1664071</v>
      </c>
      <c r="E23" s="3"/>
      <c r="F23" s="3">
        <v>1783367</v>
      </c>
      <c r="G23" s="3"/>
      <c r="H23" s="3">
        <v>1091836</v>
      </c>
      <c r="I23" s="3"/>
      <c r="J23" s="3">
        <v>614716</v>
      </c>
      <c r="K23" s="14"/>
    </row>
    <row r="24" spans="1:11" ht="24" customHeight="1">
      <c r="A24" s="52" t="s">
        <v>95</v>
      </c>
      <c r="B24" s="42"/>
      <c r="D24" s="3">
        <v>-255170529</v>
      </c>
      <c r="E24" s="3"/>
      <c r="F24" s="3">
        <v>-151363490</v>
      </c>
      <c r="G24" s="3"/>
      <c r="H24" s="3">
        <v>-198876982</v>
      </c>
      <c r="I24" s="3"/>
      <c r="J24" s="3">
        <v>-131710139</v>
      </c>
      <c r="K24" s="14"/>
    </row>
    <row r="25" spans="1:11" ht="24" customHeight="1">
      <c r="A25" s="52" t="s">
        <v>96</v>
      </c>
      <c r="B25" s="42"/>
      <c r="D25" s="3">
        <v>-28866699</v>
      </c>
      <c r="E25" s="3"/>
      <c r="F25" s="3">
        <v>-18623535</v>
      </c>
      <c r="G25" s="3"/>
      <c r="H25" s="3">
        <v>-73947259</v>
      </c>
      <c r="I25" s="3"/>
      <c r="J25" s="3">
        <v>-18623535</v>
      </c>
      <c r="K25" s="14"/>
    </row>
    <row r="26" spans="1:11" ht="24" customHeight="1">
      <c r="A26" s="52" t="s">
        <v>97</v>
      </c>
      <c r="B26" s="42"/>
      <c r="D26" s="45">
        <v>2810228</v>
      </c>
      <c r="E26" s="3"/>
      <c r="F26" s="45">
        <v>2466430</v>
      </c>
      <c r="G26" s="3"/>
      <c r="H26" s="45">
        <v>739425</v>
      </c>
      <c r="I26" s="3"/>
      <c r="J26" s="45">
        <v>753017</v>
      </c>
      <c r="K26" s="14"/>
    </row>
    <row r="27" spans="1:11" ht="24" customHeight="1">
      <c r="A27" s="55" t="s">
        <v>104</v>
      </c>
      <c r="B27" s="42"/>
      <c r="D27" s="3"/>
      <c r="E27" s="3"/>
      <c r="F27" s="3"/>
      <c r="G27" s="3"/>
      <c r="H27" s="3"/>
      <c r="I27" s="3"/>
      <c r="J27" s="3"/>
      <c r="K27" s="14"/>
    </row>
    <row r="28" spans="1:11" ht="24" customHeight="1">
      <c r="A28" s="52" t="s">
        <v>73</v>
      </c>
      <c r="B28" s="42"/>
      <c r="D28" s="3">
        <f>SUM(D9:D26)</f>
        <v>-94319730</v>
      </c>
      <c r="E28" s="3"/>
      <c r="F28" s="3">
        <f>SUM(F9:F26)</f>
        <v>-104059881</v>
      </c>
      <c r="G28" s="3"/>
      <c r="H28" s="3">
        <f>SUM(H9:H26)</f>
        <v>-86924809</v>
      </c>
      <c r="I28" s="3"/>
      <c r="J28" s="3">
        <f>SUM(J9:J26)</f>
        <v>-32792542</v>
      </c>
      <c r="K28" s="14"/>
    </row>
    <row r="29" spans="1:11" ht="24" customHeight="1">
      <c r="A29" s="52"/>
      <c r="B29" s="42"/>
      <c r="D29" s="3"/>
      <c r="E29" s="3"/>
      <c r="F29" s="3"/>
      <c r="G29" s="3"/>
      <c r="H29" s="3"/>
      <c r="I29" s="3"/>
      <c r="J29" s="3"/>
      <c r="K29" s="14"/>
    </row>
    <row r="30" spans="1:11" ht="24" customHeight="1">
      <c r="A30" s="38" t="s">
        <v>2</v>
      </c>
      <c r="B30" s="42"/>
      <c r="D30" s="3"/>
      <c r="E30" s="3"/>
      <c r="F30" s="3"/>
      <c r="G30" s="3"/>
      <c r="H30" s="3"/>
      <c r="I30" s="3"/>
      <c r="J30" s="3"/>
      <c r="K30" s="14"/>
    </row>
    <row r="31" spans="1:11" ht="24" customHeight="1">
      <c r="A31" s="52"/>
      <c r="B31" s="42"/>
      <c r="D31" s="3"/>
      <c r="E31" s="3"/>
      <c r="F31" s="3"/>
      <c r="G31" s="3"/>
      <c r="H31" s="3"/>
      <c r="I31" s="3"/>
      <c r="J31" s="3"/>
      <c r="K31" s="14"/>
    </row>
    <row r="32" spans="1:11" ht="24" customHeight="1">
      <c r="A32" s="52"/>
      <c r="B32" s="42"/>
      <c r="D32" s="3"/>
      <c r="E32" s="3"/>
      <c r="F32" s="3"/>
      <c r="G32" s="3"/>
      <c r="H32" s="3"/>
      <c r="I32" s="3"/>
      <c r="J32" s="3"/>
      <c r="K32" s="14"/>
    </row>
    <row r="33" spans="1:11" ht="24" customHeight="1">
      <c r="J33" s="14" t="s">
        <v>28</v>
      </c>
    </row>
    <row r="34" spans="1:11" ht="24" customHeight="1">
      <c r="A34" s="2" t="s">
        <v>100</v>
      </c>
      <c r="B34" s="42"/>
      <c r="C34" s="42"/>
      <c r="D34" s="42"/>
      <c r="E34" s="42"/>
      <c r="F34" s="42"/>
      <c r="G34" s="42"/>
      <c r="H34" s="53"/>
      <c r="I34" s="53"/>
      <c r="J34" s="53"/>
      <c r="K34" s="53"/>
    </row>
    <row r="35" spans="1:11" ht="24" customHeight="1">
      <c r="A35" s="2" t="s">
        <v>8</v>
      </c>
      <c r="B35" s="42"/>
      <c r="C35" s="42"/>
      <c r="G35" s="42"/>
      <c r="H35" s="53"/>
      <c r="I35" s="53"/>
      <c r="J35" s="53"/>
      <c r="K35" s="53"/>
    </row>
    <row r="36" spans="1:11" ht="24" customHeight="1">
      <c r="A36" s="2" t="s">
        <v>192</v>
      </c>
      <c r="B36" s="42"/>
      <c r="C36" s="42"/>
      <c r="E36" s="42"/>
      <c r="F36" s="42"/>
      <c r="G36" s="42"/>
      <c r="H36" s="53"/>
      <c r="I36" s="53"/>
      <c r="J36" s="53"/>
      <c r="K36" s="38"/>
    </row>
    <row r="37" spans="1:11" ht="24" customHeight="1">
      <c r="A37" s="107" t="s">
        <v>79</v>
      </c>
      <c r="B37" s="107"/>
      <c r="C37" s="107"/>
      <c r="D37" s="107"/>
      <c r="E37" s="107"/>
      <c r="F37" s="107"/>
      <c r="G37" s="107"/>
      <c r="H37" s="107"/>
      <c r="I37" s="107"/>
      <c r="J37" s="107"/>
      <c r="K37" s="50"/>
    </row>
    <row r="38" spans="1:11" ht="24" customHeight="1">
      <c r="A38" s="50"/>
      <c r="B38" s="42"/>
      <c r="C38" s="50"/>
      <c r="D38" s="108" t="s">
        <v>14</v>
      </c>
      <c r="E38" s="108"/>
      <c r="F38" s="108"/>
      <c r="G38" s="50"/>
      <c r="H38" s="108" t="s">
        <v>10</v>
      </c>
      <c r="I38" s="108"/>
      <c r="J38" s="108"/>
      <c r="K38" s="41"/>
    </row>
    <row r="39" spans="1:11" ht="24" customHeight="1">
      <c r="B39" s="42"/>
      <c r="C39" s="40"/>
      <c r="D39" s="54">
        <v>2567</v>
      </c>
      <c r="E39" s="41"/>
      <c r="F39" s="54">
        <v>2566</v>
      </c>
      <c r="G39" s="41"/>
      <c r="H39" s="54">
        <v>2567</v>
      </c>
      <c r="I39" s="41"/>
      <c r="J39" s="54">
        <v>2566</v>
      </c>
      <c r="K39" s="41"/>
    </row>
    <row r="40" spans="1:11" ht="24" customHeight="1">
      <c r="A40" s="55" t="s">
        <v>16</v>
      </c>
      <c r="B40" s="42"/>
      <c r="D40" s="3"/>
      <c r="E40" s="3"/>
      <c r="F40" s="3"/>
      <c r="G40" s="3"/>
      <c r="H40" s="3"/>
      <c r="I40" s="3"/>
      <c r="J40" s="3"/>
      <c r="K40" s="14"/>
    </row>
    <row r="41" spans="1:11" ht="24" customHeight="1">
      <c r="A41" s="52" t="s">
        <v>91</v>
      </c>
      <c r="B41" s="42"/>
      <c r="D41" s="3">
        <v>8143258</v>
      </c>
      <c r="E41" s="3"/>
      <c r="F41" s="3">
        <v>-7346750</v>
      </c>
      <c r="G41" s="3"/>
      <c r="H41" s="3">
        <v>130332</v>
      </c>
      <c r="I41" s="3"/>
      <c r="J41" s="3">
        <v>0</v>
      </c>
      <c r="K41" s="14"/>
    </row>
    <row r="42" spans="1:11" ht="24" customHeight="1">
      <c r="A42" s="52" t="s">
        <v>92</v>
      </c>
      <c r="B42" s="42"/>
      <c r="D42" s="3">
        <v>-42707748</v>
      </c>
      <c r="E42" s="3"/>
      <c r="F42" s="3">
        <v>3539076881</v>
      </c>
      <c r="G42" s="3"/>
      <c r="H42" s="3">
        <v>-40604440</v>
      </c>
      <c r="I42" s="3"/>
      <c r="J42" s="3">
        <v>3539076881</v>
      </c>
      <c r="K42" s="14"/>
    </row>
    <row r="43" spans="1:11" ht="24" customHeight="1">
      <c r="A43" s="52" t="s">
        <v>229</v>
      </c>
      <c r="B43" s="62"/>
      <c r="D43" s="3">
        <v>-1072256000</v>
      </c>
      <c r="E43" s="3"/>
      <c r="F43" s="3">
        <v>-3694314940</v>
      </c>
      <c r="G43" s="3"/>
      <c r="H43" s="3">
        <v>-1072256000</v>
      </c>
      <c r="I43" s="3"/>
      <c r="J43" s="3">
        <v>-3772154940</v>
      </c>
      <c r="K43" s="14"/>
    </row>
    <row r="44" spans="1:11" ht="24" customHeight="1">
      <c r="A44" s="52" t="s">
        <v>203</v>
      </c>
      <c r="B44" s="62"/>
      <c r="D44" s="3">
        <v>0</v>
      </c>
      <c r="E44" s="3"/>
      <c r="F44" s="3">
        <v>0</v>
      </c>
      <c r="G44" s="3"/>
      <c r="H44" s="3">
        <v>-95400000</v>
      </c>
      <c r="I44" s="3"/>
      <c r="J44" s="3">
        <v>-515000000</v>
      </c>
      <c r="K44" s="14"/>
    </row>
    <row r="45" spans="1:11" ht="24" customHeight="1">
      <c r="A45" s="52" t="s">
        <v>202</v>
      </c>
      <c r="B45" s="62"/>
      <c r="D45" s="3">
        <v>0</v>
      </c>
      <c r="E45" s="3"/>
      <c r="F45" s="3">
        <v>0</v>
      </c>
      <c r="G45" s="3"/>
      <c r="H45" s="3">
        <v>0</v>
      </c>
      <c r="I45" s="3"/>
      <c r="J45" s="3">
        <v>235000000</v>
      </c>
      <c r="K45" s="14"/>
    </row>
    <row r="46" spans="1:11" ht="24" customHeight="1">
      <c r="A46" s="52" t="s">
        <v>146</v>
      </c>
      <c r="B46" s="42"/>
      <c r="D46" s="3">
        <v>0</v>
      </c>
      <c r="E46" s="3"/>
      <c r="F46" s="3">
        <v>-90820000</v>
      </c>
      <c r="G46" s="3"/>
      <c r="H46" s="3">
        <v>0</v>
      </c>
      <c r="I46" s="3"/>
      <c r="J46" s="3">
        <v>0</v>
      </c>
      <c r="K46" s="14"/>
    </row>
    <row r="47" spans="1:11" ht="24" customHeight="1">
      <c r="A47" s="52" t="s">
        <v>120</v>
      </c>
      <c r="B47" s="42"/>
      <c r="D47" s="3">
        <v>-40509251</v>
      </c>
      <c r="E47" s="3"/>
      <c r="F47" s="3">
        <v>-12954180</v>
      </c>
      <c r="G47" s="3"/>
      <c r="H47" s="3">
        <v>0</v>
      </c>
      <c r="I47" s="3"/>
      <c r="J47" s="3">
        <v>0</v>
      </c>
      <c r="K47" s="14"/>
    </row>
    <row r="48" spans="1:11" ht="24" customHeight="1">
      <c r="A48" s="52" t="s">
        <v>90</v>
      </c>
      <c r="B48" s="42"/>
      <c r="D48" s="3">
        <v>-41951465</v>
      </c>
      <c r="E48" s="3"/>
      <c r="F48" s="3">
        <v>-56671593</v>
      </c>
      <c r="H48" s="3">
        <v>-7900293</v>
      </c>
      <c r="I48" s="38"/>
      <c r="J48" s="3">
        <v>-2167119</v>
      </c>
      <c r="K48" s="14"/>
    </row>
    <row r="49" spans="1:11" ht="24" customHeight="1">
      <c r="A49" s="52" t="s">
        <v>144</v>
      </c>
      <c r="B49" s="42"/>
      <c r="D49" s="3">
        <v>0</v>
      </c>
      <c r="E49" s="3"/>
      <c r="F49" s="3">
        <v>-81498</v>
      </c>
      <c r="G49" s="3"/>
      <c r="H49" s="3">
        <v>0</v>
      </c>
      <c r="I49" s="3"/>
      <c r="J49" s="3">
        <v>0</v>
      </c>
      <c r="K49" s="14"/>
    </row>
    <row r="50" spans="1:11" ht="24" customHeight="1">
      <c r="A50" s="52" t="s">
        <v>183</v>
      </c>
      <c r="B50" s="42"/>
      <c r="D50" s="3">
        <v>35931939</v>
      </c>
      <c r="E50" s="3"/>
      <c r="F50" s="3">
        <v>-186581726</v>
      </c>
      <c r="G50" s="3"/>
      <c r="H50" s="3">
        <v>0</v>
      </c>
      <c r="I50" s="3"/>
      <c r="J50" s="3">
        <v>0</v>
      </c>
      <c r="K50" s="14"/>
    </row>
    <row r="51" spans="1:11" ht="24" customHeight="1">
      <c r="A51" s="52" t="s">
        <v>138</v>
      </c>
      <c r="B51" s="42"/>
      <c r="D51" s="3">
        <v>-2918927</v>
      </c>
      <c r="E51" s="6"/>
      <c r="F51" s="3">
        <v>-1725783</v>
      </c>
      <c r="G51" s="6"/>
      <c r="H51" s="3">
        <v>3109850</v>
      </c>
      <c r="I51" s="6"/>
      <c r="J51" s="3">
        <v>1592260</v>
      </c>
      <c r="K51" s="14"/>
    </row>
    <row r="52" spans="1:11" ht="24" customHeight="1">
      <c r="A52" s="55" t="s">
        <v>13</v>
      </c>
      <c r="B52" s="42"/>
      <c r="D52" s="3"/>
      <c r="E52" s="6"/>
      <c r="F52" s="3"/>
      <c r="G52" s="6"/>
      <c r="H52" s="3"/>
      <c r="I52" s="6"/>
      <c r="J52" s="3"/>
      <c r="K52" s="14"/>
    </row>
    <row r="53" spans="1:11" ht="24" customHeight="1">
      <c r="A53" s="52" t="s">
        <v>89</v>
      </c>
      <c r="B53" s="42"/>
      <c r="D53" s="3">
        <v>0</v>
      </c>
      <c r="E53" s="6"/>
      <c r="F53" s="3">
        <v>4566909</v>
      </c>
      <c r="G53" s="6"/>
      <c r="H53" s="3">
        <v>0</v>
      </c>
      <c r="I53" s="6"/>
      <c r="J53" s="3">
        <v>4568911</v>
      </c>
      <c r="K53" s="14"/>
    </row>
    <row r="54" spans="1:11" ht="24" customHeight="1">
      <c r="A54" s="52" t="s">
        <v>88</v>
      </c>
      <c r="B54" s="42"/>
      <c r="D54" s="3">
        <v>3305217</v>
      </c>
      <c r="E54" s="6"/>
      <c r="F54" s="3">
        <v>-15663441</v>
      </c>
      <c r="G54" s="6"/>
      <c r="H54" s="3">
        <v>-3577442</v>
      </c>
      <c r="I54" s="6"/>
      <c r="J54" s="3">
        <v>-12106263</v>
      </c>
      <c r="K54" s="14"/>
    </row>
    <row r="55" spans="1:11" ht="24" customHeight="1">
      <c r="A55" s="52" t="s">
        <v>87</v>
      </c>
      <c r="B55" s="42"/>
      <c r="D55" s="45">
        <v>-2135241</v>
      </c>
      <c r="E55" s="3"/>
      <c r="F55" s="45">
        <v>-1882819</v>
      </c>
      <c r="G55" s="3"/>
      <c r="H55" s="60">
        <v>-569636</v>
      </c>
      <c r="I55" s="3"/>
      <c r="J55" s="60">
        <v>547318</v>
      </c>
      <c r="K55" s="14"/>
    </row>
    <row r="56" spans="1:11" ht="24" customHeight="1">
      <c r="A56" s="55" t="s">
        <v>230</v>
      </c>
      <c r="B56" s="42"/>
      <c r="D56" s="6">
        <f>SUM(D41:D55)+D28</f>
        <v>-1249417948</v>
      </c>
      <c r="E56" s="3"/>
      <c r="F56" s="6">
        <f>SUM(F41:F55)+F28</f>
        <v>-628458821</v>
      </c>
      <c r="G56" s="3"/>
      <c r="H56" s="6">
        <f>SUM(H41:H55)+H28</f>
        <v>-1303992438</v>
      </c>
      <c r="I56" s="3"/>
      <c r="J56" s="6">
        <f>SUM(J41:J55)+J28</f>
        <v>-553435494</v>
      </c>
      <c r="K56" s="14"/>
    </row>
    <row r="57" spans="1:11" ht="24" customHeight="1">
      <c r="A57" s="55" t="s">
        <v>85</v>
      </c>
      <c r="B57" s="42"/>
      <c r="D57" s="3">
        <v>34446856</v>
      </c>
      <c r="E57" s="3"/>
      <c r="F57" s="3">
        <v>10923052</v>
      </c>
      <c r="G57" s="3"/>
      <c r="H57" s="3">
        <v>24956465</v>
      </c>
      <c r="I57" s="3"/>
      <c r="J57" s="3">
        <v>9090170</v>
      </c>
      <c r="K57" s="14"/>
    </row>
    <row r="58" spans="1:11" ht="24" customHeight="1">
      <c r="A58" s="55" t="s">
        <v>86</v>
      </c>
      <c r="B58" s="42"/>
      <c r="D58" s="3">
        <v>-36022538</v>
      </c>
      <c r="E58" s="3"/>
      <c r="F58" s="3">
        <v>-1715763</v>
      </c>
      <c r="G58" s="3"/>
      <c r="H58" s="3">
        <v>-33588134</v>
      </c>
      <c r="I58" s="3"/>
      <c r="J58" s="3">
        <v>-1312824</v>
      </c>
    </row>
    <row r="59" spans="1:11" ht="24" customHeight="1">
      <c r="A59" s="55" t="s">
        <v>137</v>
      </c>
      <c r="B59" s="42"/>
      <c r="D59" s="45">
        <v>841539</v>
      </c>
      <c r="E59" s="3"/>
      <c r="F59" s="45">
        <v>1069690</v>
      </c>
      <c r="G59" s="3"/>
      <c r="H59" s="45">
        <v>0</v>
      </c>
      <c r="I59" s="3"/>
      <c r="J59" s="45">
        <v>882783</v>
      </c>
    </row>
    <row r="60" spans="1:11" ht="24" customHeight="1">
      <c r="A60" s="56" t="s">
        <v>231</v>
      </c>
      <c r="B60" s="42"/>
      <c r="D60" s="45">
        <f>SUM(D56:D59)</f>
        <v>-1250152091</v>
      </c>
      <c r="E60" s="3"/>
      <c r="F60" s="45">
        <f>SUM(F56:F59)</f>
        <v>-618181842</v>
      </c>
      <c r="G60" s="3"/>
      <c r="H60" s="45">
        <f>SUM(H56:H59)</f>
        <v>-1312624107</v>
      </c>
      <c r="I60" s="3"/>
      <c r="J60" s="45">
        <f>SUM(J56:J59)</f>
        <v>-544775365</v>
      </c>
    </row>
    <row r="61" spans="1:11" ht="24" customHeight="1">
      <c r="A61" s="34"/>
      <c r="B61" s="42"/>
      <c r="D61" s="44"/>
      <c r="F61" s="44"/>
      <c r="K61" s="41"/>
    </row>
    <row r="62" spans="1:11" ht="24" customHeight="1">
      <c r="A62" s="38" t="s">
        <v>2</v>
      </c>
      <c r="B62" s="42"/>
      <c r="H62" s="53"/>
      <c r="J62" s="53"/>
    </row>
    <row r="63" spans="1:11" ht="24" customHeight="1">
      <c r="J63" s="14" t="s">
        <v>28</v>
      </c>
    </row>
    <row r="64" spans="1:11" ht="24" customHeight="1">
      <c r="A64" s="2" t="s">
        <v>100</v>
      </c>
      <c r="B64" s="42"/>
      <c r="C64" s="42"/>
      <c r="D64" s="42"/>
      <c r="E64" s="42"/>
      <c r="F64" s="42"/>
      <c r="G64" s="42"/>
      <c r="H64" s="53"/>
      <c r="I64" s="53"/>
      <c r="J64" s="53"/>
      <c r="K64" s="14"/>
    </row>
    <row r="65" spans="1:11" ht="24" customHeight="1">
      <c r="A65" s="2" t="s">
        <v>8</v>
      </c>
      <c r="B65" s="42"/>
      <c r="C65" s="42"/>
      <c r="D65" s="37"/>
      <c r="E65" s="42"/>
      <c r="F65" s="42"/>
      <c r="G65" s="42"/>
      <c r="H65" s="53"/>
      <c r="I65" s="53"/>
      <c r="J65" s="53"/>
      <c r="K65" s="14"/>
    </row>
    <row r="66" spans="1:11" ht="24" customHeight="1">
      <c r="A66" s="2" t="s">
        <v>192</v>
      </c>
      <c r="B66" s="42"/>
      <c r="C66" s="42"/>
      <c r="D66" s="39"/>
      <c r="E66" s="42"/>
      <c r="F66" s="42"/>
      <c r="G66" s="42"/>
      <c r="H66" s="53"/>
      <c r="I66" s="53"/>
      <c r="J66" s="53"/>
      <c r="K66" s="38"/>
    </row>
    <row r="67" spans="1:11" ht="24" customHeight="1">
      <c r="A67" s="107" t="s">
        <v>79</v>
      </c>
      <c r="B67" s="107"/>
      <c r="C67" s="107"/>
      <c r="D67" s="107"/>
      <c r="E67" s="107"/>
      <c r="F67" s="107"/>
      <c r="G67" s="107"/>
      <c r="H67" s="107"/>
      <c r="I67" s="107"/>
      <c r="J67" s="107"/>
      <c r="K67" s="50"/>
    </row>
    <row r="68" spans="1:11" ht="24" customHeight="1">
      <c r="A68" s="50"/>
      <c r="B68" s="42"/>
      <c r="C68" s="50"/>
      <c r="D68" s="108" t="s">
        <v>14</v>
      </c>
      <c r="E68" s="108"/>
      <c r="F68" s="108"/>
      <c r="G68" s="50"/>
      <c r="H68" s="108" t="s">
        <v>10</v>
      </c>
      <c r="I68" s="108"/>
      <c r="J68" s="108"/>
      <c r="K68" s="41"/>
    </row>
    <row r="69" spans="1:11" ht="24" customHeight="1">
      <c r="B69" s="42"/>
      <c r="C69" s="40"/>
      <c r="D69" s="54">
        <v>2567</v>
      </c>
      <c r="E69" s="41"/>
      <c r="F69" s="54">
        <v>2566</v>
      </c>
      <c r="G69" s="41"/>
      <c r="H69" s="54">
        <v>2567</v>
      </c>
      <c r="I69" s="41"/>
      <c r="J69" s="54">
        <v>2566</v>
      </c>
      <c r="K69" s="41"/>
    </row>
    <row r="70" spans="1:11" ht="24" customHeight="1">
      <c r="A70" s="56" t="s">
        <v>5</v>
      </c>
      <c r="B70" s="42"/>
      <c r="G70" s="41"/>
      <c r="H70" s="61"/>
      <c r="I70" s="41"/>
      <c r="J70" s="61"/>
      <c r="K70" s="14"/>
    </row>
    <row r="71" spans="1:11" ht="24" customHeight="1">
      <c r="A71" s="52" t="s">
        <v>184</v>
      </c>
      <c r="B71" s="42"/>
      <c r="G71" s="41"/>
      <c r="H71" s="61"/>
      <c r="I71" s="41"/>
      <c r="J71" s="61"/>
      <c r="K71" s="14"/>
    </row>
    <row r="72" spans="1:11" ht="24" customHeight="1">
      <c r="A72" s="52" t="s">
        <v>123</v>
      </c>
      <c r="B72" s="42"/>
      <c r="D72" s="57">
        <v>1393682146</v>
      </c>
      <c r="F72" s="57">
        <v>777341996</v>
      </c>
      <c r="G72" s="3"/>
      <c r="H72" s="3">
        <v>1252538103</v>
      </c>
      <c r="I72" s="3"/>
      <c r="J72" s="3">
        <v>777341996</v>
      </c>
      <c r="K72" s="14"/>
    </row>
    <row r="73" spans="1:11" ht="24" customHeight="1">
      <c r="A73" s="52" t="s">
        <v>122</v>
      </c>
      <c r="B73" s="42"/>
      <c r="D73" s="57"/>
      <c r="F73" s="57"/>
      <c r="G73" s="3"/>
      <c r="H73" s="3"/>
      <c r="I73" s="3"/>
      <c r="J73" s="3"/>
      <c r="K73" s="14"/>
    </row>
    <row r="74" spans="1:11" ht="24" customHeight="1">
      <c r="A74" s="52" t="s">
        <v>123</v>
      </c>
      <c r="B74" s="42"/>
      <c r="D74" s="3">
        <v>-1313078456</v>
      </c>
      <c r="F74" s="3">
        <v>-330723387</v>
      </c>
      <c r="G74" s="3"/>
      <c r="H74" s="3">
        <v>-1146091099</v>
      </c>
      <c r="I74" s="3"/>
      <c r="J74" s="3">
        <v>-330723387</v>
      </c>
      <c r="K74" s="14"/>
    </row>
    <row r="75" spans="1:11" ht="24" customHeight="1">
      <c r="A75" s="52" t="s">
        <v>236</v>
      </c>
      <c r="B75" s="42"/>
      <c r="D75" s="3">
        <v>-9901149</v>
      </c>
      <c r="F75" s="3">
        <v>0</v>
      </c>
      <c r="G75" s="3"/>
      <c r="H75" s="3">
        <v>-9901149</v>
      </c>
      <c r="I75" s="3"/>
      <c r="J75" s="3">
        <v>0</v>
      </c>
      <c r="K75" s="14"/>
    </row>
    <row r="76" spans="1:11" ht="24" customHeight="1">
      <c r="A76" s="52" t="s">
        <v>124</v>
      </c>
      <c r="B76" s="62"/>
      <c r="D76" s="3">
        <v>-7331762</v>
      </c>
      <c r="E76" s="3"/>
      <c r="F76" s="3">
        <v>-4154269</v>
      </c>
      <c r="G76" s="3"/>
      <c r="H76" s="3">
        <v>-7331762</v>
      </c>
      <c r="I76" s="3"/>
      <c r="J76" s="3">
        <v>-4154269</v>
      </c>
      <c r="K76" s="14"/>
    </row>
    <row r="77" spans="1:11" ht="24" customHeight="1">
      <c r="A77" s="52" t="s">
        <v>147</v>
      </c>
      <c r="B77" s="62"/>
      <c r="D77" s="3">
        <v>0</v>
      </c>
      <c r="E77" s="3"/>
      <c r="F77" s="3">
        <v>0</v>
      </c>
      <c r="G77" s="3"/>
      <c r="H77" s="3">
        <v>0</v>
      </c>
      <c r="I77" s="3"/>
      <c r="J77" s="3">
        <v>-100000000</v>
      </c>
      <c r="K77" s="14"/>
    </row>
    <row r="78" spans="1:11" ht="24" customHeight="1">
      <c r="A78" s="52" t="s">
        <v>125</v>
      </c>
      <c r="B78" s="42"/>
      <c r="D78" s="3">
        <v>0</v>
      </c>
      <c r="E78" s="3"/>
      <c r="F78" s="3">
        <v>0</v>
      </c>
      <c r="G78" s="3"/>
      <c r="H78" s="3">
        <v>1040980</v>
      </c>
      <c r="I78" s="3"/>
      <c r="J78" s="3">
        <v>7597154</v>
      </c>
      <c r="K78" s="14"/>
    </row>
    <row r="79" spans="1:11" ht="24" customHeight="1">
      <c r="A79" s="52" t="s">
        <v>126</v>
      </c>
      <c r="B79" s="42"/>
      <c r="D79" s="3">
        <v>-4025512</v>
      </c>
      <c r="E79" s="3"/>
      <c r="F79" s="3">
        <v>-1267580</v>
      </c>
      <c r="G79" s="3"/>
      <c r="H79" s="3">
        <v>-2492611</v>
      </c>
      <c r="I79" s="3"/>
      <c r="J79" s="3">
        <v>-374572</v>
      </c>
      <c r="K79" s="14"/>
    </row>
    <row r="80" spans="1:11" ht="24" customHeight="1">
      <c r="A80" s="52" t="s">
        <v>127</v>
      </c>
      <c r="B80" s="62"/>
      <c r="D80" s="3">
        <v>-7080065</v>
      </c>
      <c r="E80" s="3"/>
      <c r="F80" s="3">
        <v>-57892584</v>
      </c>
      <c r="G80" s="3"/>
      <c r="H80" s="3">
        <v>-2074064</v>
      </c>
      <c r="I80" s="3"/>
      <c r="J80" s="3">
        <v>-9042885</v>
      </c>
      <c r="K80" s="14"/>
    </row>
    <row r="81" spans="1:11" ht="24" customHeight="1">
      <c r="A81" s="52" t="s">
        <v>131</v>
      </c>
      <c r="B81" s="62"/>
      <c r="E81" s="3"/>
      <c r="G81" s="3"/>
      <c r="H81" s="3"/>
      <c r="I81" s="3"/>
      <c r="J81" s="3"/>
      <c r="K81" s="14"/>
    </row>
    <row r="82" spans="1:11" ht="24" customHeight="1">
      <c r="A82" s="52" t="s">
        <v>132</v>
      </c>
      <c r="B82" s="62"/>
      <c r="D82" s="3">
        <v>131806804</v>
      </c>
      <c r="E82" s="3"/>
      <c r="F82" s="3">
        <v>116409416</v>
      </c>
      <c r="G82" s="3"/>
      <c r="H82" s="3">
        <v>131341410</v>
      </c>
      <c r="I82" s="3"/>
      <c r="J82" s="3">
        <v>105157576</v>
      </c>
      <c r="K82" s="14"/>
    </row>
    <row r="83" spans="1:11" ht="24" customHeight="1">
      <c r="A83" s="52" t="s">
        <v>185</v>
      </c>
      <c r="B83" s="62"/>
      <c r="D83" s="45">
        <v>45080560</v>
      </c>
      <c r="E83" s="3"/>
      <c r="F83" s="45">
        <v>0</v>
      </c>
      <c r="G83" s="3"/>
      <c r="H83" s="45">
        <v>45080560</v>
      </c>
      <c r="I83" s="3"/>
      <c r="J83" s="45">
        <v>0</v>
      </c>
      <c r="K83" s="14"/>
    </row>
    <row r="84" spans="1:11" ht="24" customHeight="1">
      <c r="A84" s="56" t="s">
        <v>232</v>
      </c>
      <c r="B84" s="62"/>
      <c r="D84" s="45">
        <f>SUM(D72:D83)</f>
        <v>229152566</v>
      </c>
      <c r="E84" s="3"/>
      <c r="F84" s="45">
        <f>SUM(F72:F83)</f>
        <v>499713592</v>
      </c>
      <c r="G84" s="3"/>
      <c r="H84" s="45">
        <f>SUM(H72:H83)</f>
        <v>262110368</v>
      </c>
      <c r="I84" s="3"/>
      <c r="J84" s="45">
        <f>SUM(J72:J83)</f>
        <v>445801613</v>
      </c>
      <c r="K84" s="14"/>
    </row>
    <row r="85" spans="1:11" ht="24" customHeight="1">
      <c r="A85" s="56" t="s">
        <v>6</v>
      </c>
      <c r="B85" s="42"/>
      <c r="D85" s="3"/>
      <c r="E85" s="3"/>
      <c r="F85" s="3"/>
      <c r="G85" s="3"/>
      <c r="H85" s="3"/>
      <c r="I85" s="3"/>
      <c r="J85" s="3"/>
      <c r="K85" s="14"/>
    </row>
    <row r="86" spans="1:11" ht="24" customHeight="1">
      <c r="A86" s="52" t="s">
        <v>128</v>
      </c>
      <c r="B86" s="42"/>
      <c r="D86" s="3">
        <v>965039679</v>
      </c>
      <c r="E86" s="3"/>
      <c r="F86" s="3">
        <v>13208672</v>
      </c>
      <c r="G86" s="3"/>
      <c r="H86" s="3">
        <v>965039679</v>
      </c>
      <c r="I86" s="3"/>
      <c r="J86" s="3">
        <v>13208672</v>
      </c>
      <c r="K86" s="14"/>
    </row>
    <row r="87" spans="1:11" ht="24" customHeight="1">
      <c r="A87" s="52" t="s">
        <v>204</v>
      </c>
      <c r="B87" s="42"/>
      <c r="D87" s="3">
        <v>-6188</v>
      </c>
      <c r="E87" s="3"/>
      <c r="F87" s="3">
        <v>0</v>
      </c>
      <c r="G87" s="3"/>
      <c r="H87" s="3">
        <v>-6188</v>
      </c>
      <c r="I87" s="3"/>
      <c r="J87" s="3">
        <v>0</v>
      </c>
      <c r="K87" s="14"/>
    </row>
    <row r="88" spans="1:11" ht="24" customHeight="1">
      <c r="A88" s="52" t="s">
        <v>186</v>
      </c>
      <c r="B88" s="42"/>
      <c r="D88" s="45">
        <v>-8474748</v>
      </c>
      <c r="E88" s="3"/>
      <c r="F88" s="45">
        <v>-8025348</v>
      </c>
      <c r="G88" s="3"/>
      <c r="H88" s="45">
        <v>-8309880</v>
      </c>
      <c r="I88" s="3"/>
      <c r="J88" s="45">
        <v>-7860480</v>
      </c>
      <c r="K88" s="14"/>
    </row>
    <row r="89" spans="1:11" ht="24" customHeight="1">
      <c r="A89" s="56" t="s">
        <v>187</v>
      </c>
      <c r="B89" s="42"/>
      <c r="D89" s="45">
        <f>SUM(D86:D88)</f>
        <v>956558743</v>
      </c>
      <c r="E89" s="3"/>
      <c r="F89" s="45">
        <f>SUM(F86:F88)</f>
        <v>5183324</v>
      </c>
      <c r="G89" s="3"/>
      <c r="H89" s="45">
        <f>SUM(H86:H88)</f>
        <v>956723611</v>
      </c>
      <c r="I89" s="3"/>
      <c r="J89" s="45">
        <f>SUM(J86:J88)</f>
        <v>5348192</v>
      </c>
      <c r="K89" s="14"/>
    </row>
    <row r="90" spans="1:11" ht="24" customHeight="1">
      <c r="A90" s="55" t="s">
        <v>233</v>
      </c>
      <c r="B90" s="42"/>
      <c r="D90" s="3">
        <f>SUM(D60+D84+D89)</f>
        <v>-64440782</v>
      </c>
      <c r="E90" s="3"/>
      <c r="F90" s="3">
        <f>SUM(F60+F84+F89)</f>
        <v>-113284926</v>
      </c>
      <c r="G90" s="3"/>
      <c r="H90" s="3">
        <f>SUM(H60+H84+H89)</f>
        <v>-93790128</v>
      </c>
      <c r="I90" s="3"/>
      <c r="J90" s="3">
        <f>SUM(J60+J84+J89)</f>
        <v>-93625560</v>
      </c>
      <c r="K90" s="14"/>
    </row>
    <row r="91" spans="1:11" ht="24" customHeight="1">
      <c r="A91" s="55" t="s">
        <v>121</v>
      </c>
      <c r="B91" s="42"/>
      <c r="D91" s="45">
        <v>437515609</v>
      </c>
      <c r="E91" s="3"/>
      <c r="F91" s="45">
        <v>763159080</v>
      </c>
      <c r="G91" s="3"/>
      <c r="H91" s="45">
        <f>BS!K11</f>
        <v>192322712</v>
      </c>
      <c r="I91" s="3"/>
      <c r="J91" s="45">
        <v>436053472</v>
      </c>
      <c r="K91" s="14"/>
    </row>
    <row r="92" spans="1:11" ht="24" customHeight="1" thickBot="1">
      <c r="A92" s="56" t="s">
        <v>188</v>
      </c>
      <c r="B92" s="43"/>
      <c r="D92" s="46">
        <f>SUM(D90:D91)</f>
        <v>373074827</v>
      </c>
      <c r="E92" s="3"/>
      <c r="F92" s="46">
        <f>SUM(F90:F91)</f>
        <v>649874154</v>
      </c>
      <c r="G92" s="3"/>
      <c r="H92" s="46">
        <f>SUM(H90:H91)</f>
        <v>98532584</v>
      </c>
      <c r="I92" s="3"/>
      <c r="J92" s="46">
        <f>SUM(J90:J91)</f>
        <v>342427912</v>
      </c>
      <c r="K92" s="14"/>
    </row>
    <row r="93" spans="1:11" ht="24" customHeight="1" thickTop="1">
      <c r="A93" s="63"/>
      <c r="B93" s="42"/>
      <c r="D93" s="3">
        <f>SUM(D92-BS!E11)</f>
        <v>0</v>
      </c>
      <c r="E93" s="3"/>
      <c r="F93" s="3">
        <v>0</v>
      </c>
      <c r="G93" s="3"/>
      <c r="H93" s="3">
        <f>SUM(H92-BS!I11)</f>
        <v>0</v>
      </c>
      <c r="I93" s="3"/>
      <c r="J93" s="3">
        <v>0</v>
      </c>
      <c r="K93" s="14"/>
    </row>
    <row r="94" spans="1:11" ht="24" customHeight="1">
      <c r="A94" s="64" t="s">
        <v>98</v>
      </c>
      <c r="B94" s="42"/>
      <c r="D94" s="3"/>
      <c r="E94" s="3"/>
      <c r="F94" s="3"/>
      <c r="G94" s="3"/>
      <c r="H94" s="3"/>
      <c r="I94" s="3"/>
      <c r="J94" s="3"/>
      <c r="K94" s="14"/>
    </row>
    <row r="95" spans="1:11" ht="24" customHeight="1">
      <c r="A95" s="56" t="s">
        <v>53</v>
      </c>
      <c r="B95" s="42"/>
    </row>
    <row r="96" spans="1:11" ht="24" customHeight="1">
      <c r="A96" s="52" t="s">
        <v>129</v>
      </c>
      <c r="D96" s="3">
        <v>159000</v>
      </c>
      <c r="F96" s="3">
        <v>0</v>
      </c>
      <c r="H96" s="3">
        <v>0</v>
      </c>
      <c r="I96" s="3"/>
      <c r="J96" s="3">
        <v>0</v>
      </c>
    </row>
    <row r="97" spans="1:10" ht="24" customHeight="1">
      <c r="A97" s="52" t="s">
        <v>130</v>
      </c>
      <c r="D97" s="3">
        <v>0</v>
      </c>
      <c r="F97" s="3">
        <v>14540008</v>
      </c>
      <c r="H97" s="3">
        <v>0</v>
      </c>
      <c r="I97" s="3"/>
      <c r="J97" s="3">
        <v>14540008</v>
      </c>
    </row>
    <row r="98" spans="1:10" ht="24" customHeight="1">
      <c r="A98" s="52" t="s">
        <v>189</v>
      </c>
      <c r="D98" s="3">
        <v>0</v>
      </c>
      <c r="F98" s="3">
        <v>-61881966</v>
      </c>
      <c r="H98" s="3">
        <v>0</v>
      </c>
      <c r="I98" s="3"/>
      <c r="J98" s="3">
        <v>-61881966</v>
      </c>
    </row>
    <row r="99" spans="1:10" ht="24" customHeight="1">
      <c r="A99" s="52" t="s">
        <v>190</v>
      </c>
      <c r="D99" s="3">
        <v>0</v>
      </c>
      <c r="F99" s="3">
        <v>594691195</v>
      </c>
      <c r="H99" s="3">
        <v>0</v>
      </c>
      <c r="I99" s="3"/>
      <c r="J99" s="3">
        <v>0</v>
      </c>
    </row>
    <row r="100" spans="1:10" ht="24" customHeight="1">
      <c r="A100" s="52" t="s">
        <v>234</v>
      </c>
      <c r="D100" s="3">
        <v>1419000</v>
      </c>
      <c r="F100" s="3">
        <v>0</v>
      </c>
      <c r="H100" s="3">
        <v>0</v>
      </c>
      <c r="I100" s="3"/>
      <c r="J100" s="3">
        <v>0</v>
      </c>
    </row>
    <row r="101" spans="1:10" ht="24" customHeight="1">
      <c r="A101" s="52" t="s">
        <v>235</v>
      </c>
      <c r="D101" s="3">
        <v>5720000</v>
      </c>
      <c r="F101" s="3">
        <v>0</v>
      </c>
      <c r="H101" s="3">
        <v>0</v>
      </c>
      <c r="I101" s="3"/>
      <c r="J101" s="3">
        <v>0</v>
      </c>
    </row>
    <row r="102" spans="1:10" ht="24" customHeight="1">
      <c r="A102" s="52"/>
      <c r="D102" s="3"/>
      <c r="F102" s="3"/>
      <c r="H102" s="3"/>
      <c r="I102" s="3"/>
      <c r="J102" s="3"/>
    </row>
    <row r="103" spans="1:10" ht="24" customHeight="1">
      <c r="A103" s="38" t="s">
        <v>2</v>
      </c>
      <c r="D103" s="3"/>
      <c r="E103" s="3"/>
      <c r="F103" s="3"/>
      <c r="G103" s="3"/>
      <c r="H103" s="3"/>
      <c r="I103" s="3"/>
      <c r="J103" s="3"/>
    </row>
    <row r="104" spans="1:10" ht="24" customHeight="1">
      <c r="D104" s="3"/>
      <c r="E104" s="3"/>
      <c r="F104" s="3"/>
      <c r="G104" s="3"/>
    </row>
  </sheetData>
  <mergeCells count="9">
    <mergeCell ref="A67:J67"/>
    <mergeCell ref="D68:F68"/>
    <mergeCell ref="H68:J68"/>
    <mergeCell ref="A5:J5"/>
    <mergeCell ref="D6:F6"/>
    <mergeCell ref="H6:J6"/>
    <mergeCell ref="A37:J37"/>
    <mergeCell ref="D38:F38"/>
    <mergeCell ref="H38:J38"/>
  </mergeCells>
  <printOptions gridLinesSet="0"/>
  <pageMargins left="0.86614173228346458" right="0.47244094488188981" top="0.9055118110236221" bottom="0" header="0.19685039370078741" footer="0.19685039370078741"/>
  <pageSetup paperSize="9" scale="69" orientation="portrait" r:id="rId1"/>
  <headerFooter alignWithMargins="0"/>
  <rowBreaks count="4" manualBreakCount="4">
    <brk id="32" max="16383" man="1"/>
    <brk id="62" max="16383" man="1"/>
    <brk id="114" max="16383" man="1"/>
    <brk id="1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9c00722db70e5b53e6ee4b5db6a60d12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84d52d20d9d0903b924a96c02b2c637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0C0F1C-15B5-4DEE-BF56-614C36182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9C9EF7-A294-48C4-861C-990997B82452}">
  <ds:schemaRefs>
    <ds:schemaRef ds:uri="http://purl.org/dc/dcmitype/"/>
    <ds:schemaRef ds:uri="787381c6-a71a-47e1-995e-85b855b62e99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4b69b72-6ab1-414f-9bf9-b857d97eb7b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CDD01DA-BD15-464B-8506-51DBFB24DF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CF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Thanyaporn Ploothaisong</cp:lastModifiedBy>
  <cp:lastPrinted>2024-08-13T07:45:03Z</cp:lastPrinted>
  <dcterms:created xsi:type="dcterms:W3CDTF">1999-07-15T07:59:22Z</dcterms:created>
  <dcterms:modified xsi:type="dcterms:W3CDTF">2024-08-13T08:12:00Z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