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https://sites.ey.com/sites/MBK281/Shared Documents/General/2024/2024_FS Lan + Scan/MBK/Q2-2024/Convert/"/>
    </mc:Choice>
  </mc:AlternateContent>
  <xr:revisionPtr revIDLastSave="27" documentId="13_ncr:1_{979BD2DC-8015-42D3-B96B-BFAD33EB3EC9}" xr6:coauthVersionLast="47" xr6:coauthVersionMax="47" xr10:uidLastSave="{B8D8FED7-B6A4-4118-896E-EB80E45CF5B8}"/>
  <bookViews>
    <workbookView xWindow="28692" yWindow="-108" windowWidth="29016" windowHeight="15816" xr2:uid="{00000000-000D-0000-FFFF-FFFF00000000}"/>
  </bookViews>
  <sheets>
    <sheet name="BS" sheetId="23" r:id="rId1"/>
    <sheet name="PL" sheetId="19" r:id="rId2"/>
    <sheet name="conso" sheetId="15" r:id="rId3"/>
    <sheet name="company" sheetId="16" r:id="rId4"/>
    <sheet name="Cashflow" sheetId="24" r:id="rId5"/>
    <sheet name="000" sheetId="2" state="veryHidden" r:id="rId6"/>
  </sheets>
  <definedNames>
    <definedName name="_xlnm._FilterDatabase" localSheetId="0" hidden="1">BS!$A$1:$N$128</definedName>
    <definedName name="_xlnm._FilterDatabase" localSheetId="4" hidden="1">Cashflow!$A$1:$N$124</definedName>
    <definedName name="_xlnm._FilterDatabase" localSheetId="1" hidden="1">PL!$A$1:$M$159</definedName>
    <definedName name="_xlnm.Print_Area" localSheetId="0">BS!$A$1:$N$128</definedName>
    <definedName name="_xlnm.Print_Area" localSheetId="4">Cashflow!$A$1:$N$124</definedName>
    <definedName name="_xlnm.Print_Area" localSheetId="3">company!$A$1:$U$32</definedName>
    <definedName name="_xlnm.Print_Area" localSheetId="2">conso!$A$1:$AE$42</definedName>
    <definedName name="_xlnm.Print_Area" localSheetId="1">PL!$A$1:$M$159</definedName>
    <definedName name="Print_Area_MI" localSheetId="0">#REF!</definedName>
    <definedName name="Print_Area_MI" localSheetId="4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Z_3A783E63_92B3_42A3_A0F6_A15A8D1F4338_.wvu.PrintArea" localSheetId="4" hidden="1">Cashflow!$A$1:$N$124</definedName>
    <definedName name="Z_3A783E63_92B3_42A3_A0F6_A15A8D1F4338_.wvu.PrintArea" localSheetId="1" hidden="1">PL!$A$1:$M$159</definedName>
    <definedName name="Z_E39E4B6A_E92C_4F26_8534_7966CB73BEB6_.wvu.PrintArea" localSheetId="4" hidden="1">Cashflow!$A$1:$N$124</definedName>
    <definedName name="Z_E39E4B6A_E92C_4F26_8534_7966CB73BEB6_.wvu.PrintArea" localSheetId="1" hidden="1">PL!$A$1:$M$159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0" i="24" l="1"/>
  <c r="H70" i="24"/>
  <c r="N103" i="24"/>
  <c r="J103" i="24"/>
  <c r="L103" i="24"/>
  <c r="H103" i="24"/>
  <c r="N70" i="24"/>
  <c r="J70" i="24"/>
  <c r="AA39" i="15"/>
  <c r="AE39" i="15" s="1"/>
  <c r="AA37" i="15"/>
  <c r="AE37" i="15" s="1"/>
  <c r="AA35" i="15"/>
  <c r="AE35" i="15" s="1"/>
  <c r="AA34" i="15"/>
  <c r="AE34" i="15" s="1"/>
  <c r="AA32" i="15"/>
  <c r="AE32" i="15" s="1"/>
  <c r="AA30" i="15"/>
  <c r="AE30" i="15" s="1"/>
  <c r="AA29" i="15"/>
  <c r="R29" i="16"/>
  <c r="T29" i="16" s="1"/>
  <c r="R27" i="16"/>
  <c r="R24" i="16"/>
  <c r="T24" i="16"/>
  <c r="M131" i="19"/>
  <c r="K131" i="19"/>
  <c r="I131" i="19"/>
  <c r="G131" i="19"/>
  <c r="M52" i="19"/>
  <c r="K52" i="19"/>
  <c r="I52" i="19"/>
  <c r="G52" i="19"/>
  <c r="W39" i="15"/>
  <c r="W37" i="15"/>
  <c r="W35" i="15"/>
  <c r="W34" i="15"/>
  <c r="W32" i="15"/>
  <c r="W30" i="15"/>
  <c r="W29" i="15"/>
  <c r="W28" i="15"/>
  <c r="W25" i="15"/>
  <c r="W24" i="15"/>
  <c r="W22" i="15"/>
  <c r="W21" i="15"/>
  <c r="W19" i="15"/>
  <c r="W17" i="15"/>
  <c r="W16" i="15"/>
  <c r="W15" i="15"/>
  <c r="U31" i="15"/>
  <c r="U40" i="15" s="1"/>
  <c r="U18" i="15"/>
  <c r="U26" i="15" s="1"/>
  <c r="T27" i="16"/>
  <c r="AE29" i="15" l="1"/>
  <c r="AE31" i="15" s="1"/>
  <c r="R20" i="16"/>
  <c r="T20" i="16" s="1"/>
  <c r="R19" i="16"/>
  <c r="T19" i="16" s="1"/>
  <c r="R17" i="16"/>
  <c r="T17" i="16" s="1"/>
  <c r="AA24" i="15"/>
  <c r="AA25" i="15"/>
  <c r="AA22" i="15"/>
  <c r="AA21" i="15"/>
  <c r="AA19" i="15"/>
  <c r="AE22" i="15" l="1"/>
  <c r="AE24" i="15"/>
  <c r="R13" i="16" l="1"/>
  <c r="T13" i="16" s="1"/>
  <c r="M138" i="19"/>
  <c r="I150" i="19"/>
  <c r="I145" i="19"/>
  <c r="I138" i="19"/>
  <c r="M105" i="19"/>
  <c r="M97" i="19"/>
  <c r="I105" i="19"/>
  <c r="I97" i="19"/>
  <c r="M59" i="19"/>
  <c r="I70" i="19"/>
  <c r="I66" i="19"/>
  <c r="I59" i="19"/>
  <c r="M25" i="19"/>
  <c r="M17" i="19"/>
  <c r="I25" i="19"/>
  <c r="I17" i="19"/>
  <c r="N111" i="23"/>
  <c r="L111" i="23"/>
  <c r="L113" i="23" s="1"/>
  <c r="L115" i="23" s="1"/>
  <c r="J111" i="23"/>
  <c r="H111" i="23"/>
  <c r="H113" i="23" s="1"/>
  <c r="H115" i="23" s="1"/>
  <c r="N79" i="23"/>
  <c r="L79" i="23"/>
  <c r="J79" i="23"/>
  <c r="H79" i="23"/>
  <c r="N65" i="23"/>
  <c r="L65" i="23"/>
  <c r="J65" i="23"/>
  <c r="H65" i="23"/>
  <c r="N36" i="23"/>
  <c r="L36" i="23"/>
  <c r="J36" i="23"/>
  <c r="H36" i="23"/>
  <c r="N19" i="23"/>
  <c r="L19" i="23"/>
  <c r="J19" i="23"/>
  <c r="H19" i="23"/>
  <c r="G59" i="19"/>
  <c r="H37" i="23" l="1"/>
  <c r="L37" i="23"/>
  <c r="AA15" i="15"/>
  <c r="AE15" i="15" s="1"/>
  <c r="I60" i="19"/>
  <c r="M106" i="19"/>
  <c r="M60" i="19"/>
  <c r="M139" i="19"/>
  <c r="I26" i="19"/>
  <c r="G60" i="19"/>
  <c r="I106" i="19"/>
  <c r="M26" i="19"/>
  <c r="I139" i="19"/>
  <c r="L80" i="23"/>
  <c r="L116" i="23" s="1"/>
  <c r="N37" i="23"/>
  <c r="J37" i="23"/>
  <c r="J80" i="23"/>
  <c r="N80" i="23"/>
  <c r="N113" i="23"/>
  <c r="J113" i="23"/>
  <c r="H80" i="23"/>
  <c r="H116" i="23" s="1"/>
  <c r="L26" i="16"/>
  <c r="I30" i="19" l="1"/>
  <c r="M110" i="19"/>
  <c r="N29" i="24" s="1"/>
  <c r="N31" i="24" s="1"/>
  <c r="N35" i="24" s="1"/>
  <c r="N104" i="24" s="1"/>
  <c r="N106" i="24" s="1"/>
  <c r="M30" i="19"/>
  <c r="I110" i="19"/>
  <c r="J29" i="24" s="1"/>
  <c r="J31" i="24" s="1"/>
  <c r="J35" i="24" s="1"/>
  <c r="J104" i="24" s="1"/>
  <c r="J106" i="24" s="1"/>
  <c r="N115" i="23"/>
  <c r="J115" i="23"/>
  <c r="W31" i="15"/>
  <c r="M112" i="19" l="1"/>
  <c r="M32" i="19"/>
  <c r="I112" i="19"/>
  <c r="I32" i="19"/>
  <c r="J116" i="23"/>
  <c r="N116" i="23"/>
  <c r="P16" i="16"/>
  <c r="P21" i="16" s="1"/>
  <c r="J16" i="16"/>
  <c r="J21" i="16" s="1"/>
  <c r="H16" i="16"/>
  <c r="H21" i="16" s="1"/>
  <c r="F16" i="16"/>
  <c r="F21" i="16" s="1"/>
  <c r="N16" i="16"/>
  <c r="N21" i="16" s="1"/>
  <c r="R14" i="16"/>
  <c r="I61" i="19" l="1"/>
  <c r="M61" i="19"/>
  <c r="I140" i="19"/>
  <c r="M140" i="19"/>
  <c r="R15" i="16"/>
  <c r="T15" i="16" s="1"/>
  <c r="AE21" i="15"/>
  <c r="AE19" i="15"/>
  <c r="Y18" i="15"/>
  <c r="S18" i="15"/>
  <c r="S26" i="15" s="1"/>
  <c r="Q18" i="15"/>
  <c r="Q26" i="15" s="1"/>
  <c r="O18" i="15"/>
  <c r="O26" i="15" s="1"/>
  <c r="K18" i="15"/>
  <c r="K26" i="15" s="1"/>
  <c r="I18" i="15"/>
  <c r="I26" i="15" s="1"/>
  <c r="G18" i="15"/>
  <c r="G26" i="15" s="1"/>
  <c r="E18" i="15"/>
  <c r="C18" i="15"/>
  <c r="C26" i="15" s="1"/>
  <c r="AA17" i="15"/>
  <c r="AE17" i="15" s="1"/>
  <c r="AC18" i="15"/>
  <c r="AC26" i="15" s="1"/>
  <c r="M18" i="15"/>
  <c r="M26" i="15" s="1"/>
  <c r="AE25" i="15" l="1"/>
  <c r="R16" i="16"/>
  <c r="R21" i="16" s="1"/>
  <c r="E26" i="15"/>
  <c r="AA16" i="15"/>
  <c r="AA18" i="15" s="1"/>
  <c r="Y26" i="15"/>
  <c r="W18" i="15"/>
  <c r="W26" i="15" s="1"/>
  <c r="AA26" i="15" l="1"/>
  <c r="AE16" i="15"/>
  <c r="AE18" i="15" s="1"/>
  <c r="AE26" i="15" s="1"/>
  <c r="K59" i="19" l="1"/>
  <c r="K25" i="19" l="1"/>
  <c r="K17" i="19"/>
  <c r="K60" i="19" l="1"/>
  <c r="K26" i="19"/>
  <c r="K30" i="19" l="1"/>
  <c r="R23" i="16"/>
  <c r="T23" i="16" s="1"/>
  <c r="F26" i="16"/>
  <c r="F30" i="16" s="1"/>
  <c r="H26" i="16"/>
  <c r="H30" i="16" s="1"/>
  <c r="J26" i="16"/>
  <c r="J30" i="16" s="1"/>
  <c r="P26" i="16"/>
  <c r="P30" i="16" s="1"/>
  <c r="W40" i="15"/>
  <c r="C31" i="15"/>
  <c r="E31" i="15"/>
  <c r="G31" i="15"/>
  <c r="I31" i="15"/>
  <c r="K31" i="15"/>
  <c r="Y31" i="15"/>
  <c r="Y40" i="15" s="1"/>
  <c r="K97" i="19"/>
  <c r="K105" i="19"/>
  <c r="K138" i="19"/>
  <c r="R25" i="16" s="1"/>
  <c r="T25" i="16" s="1"/>
  <c r="T26" i="16" s="1"/>
  <c r="E40" i="15" l="1"/>
  <c r="K40" i="15"/>
  <c r="I40" i="15"/>
  <c r="G40" i="15"/>
  <c r="C40" i="15"/>
  <c r="L16" i="16"/>
  <c r="L21" i="16" s="1"/>
  <c r="T14" i="16"/>
  <c r="T16" i="16" s="1"/>
  <c r="T21" i="16" s="1"/>
  <c r="AA28" i="15"/>
  <c r="AE28" i="15" s="1"/>
  <c r="K32" i="19"/>
  <c r="K139" i="19"/>
  <c r="K106" i="19"/>
  <c r="R26" i="16" l="1"/>
  <c r="N26" i="16"/>
  <c r="N30" i="16" s="1"/>
  <c r="K110" i="19"/>
  <c r="L29" i="24" s="1"/>
  <c r="L31" i="24" s="1"/>
  <c r="L35" i="24" s="1"/>
  <c r="L104" i="24" s="1"/>
  <c r="L106" i="24" s="1"/>
  <c r="K61" i="19"/>
  <c r="AC31" i="15"/>
  <c r="G105" i="19"/>
  <c r="AC40" i="15" l="1"/>
  <c r="R30" i="16"/>
  <c r="K112" i="19"/>
  <c r="G25" i="19"/>
  <c r="G97" i="19"/>
  <c r="K140" i="19" l="1"/>
  <c r="G17" i="19"/>
  <c r="G106" i="19"/>
  <c r="G26" i="19" l="1"/>
  <c r="G110" i="19"/>
  <c r="H29" i="24" s="1"/>
  <c r="H31" i="24" s="1"/>
  <c r="H35" i="24" s="1"/>
  <c r="H104" i="24" s="1"/>
  <c r="H106" i="24" s="1"/>
  <c r="L30" i="16"/>
  <c r="T30" i="16"/>
  <c r="G30" i="19" l="1"/>
  <c r="G112" i="19"/>
  <c r="G32" i="19" l="1"/>
  <c r="G145" i="19" l="1"/>
  <c r="M31" i="15" l="1"/>
  <c r="M40" i="15" s="1"/>
  <c r="G66" i="19"/>
  <c r="S31" i="15"/>
  <c r="S40" i="15" s="1"/>
  <c r="Q31" i="15" l="1"/>
  <c r="Q40" i="15" s="1"/>
  <c r="O31" i="15" l="1"/>
  <c r="O40" i="15" s="1"/>
  <c r="G138" i="19" l="1"/>
  <c r="AA31" i="15"/>
  <c r="AA40" i="15" l="1"/>
  <c r="G139" i="19"/>
  <c r="AE40" i="15" l="1"/>
  <c r="G140" i="19"/>
  <c r="G61" i="19" l="1"/>
  <c r="G150" i="19" l="1"/>
  <c r="G70" i="19" l="1"/>
</calcChain>
</file>

<file path=xl/sharedStrings.xml><?xml version="1.0" encoding="utf-8"?>
<sst xmlns="http://schemas.openxmlformats.org/spreadsheetml/2006/main" count="548" uniqueCount="309">
  <si>
    <t>บริษัท เอ็ม บี เค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</si>
  <si>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</si>
  <si>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</si>
  <si>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</si>
  <si>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</si>
  <si>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</si>
  <si>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</si>
  <si>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</si>
  <si>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</si>
  <si>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</si>
  <si>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</si>
  <si>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</si>
  <si>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ลูกหนี้การค้าและลูกหนี้อื่น</t>
  </si>
  <si>
    <t>เงินให้กู้ยืมระยะสั้น - บริษัทที่เกี่ยวข้องกัน</t>
  </si>
  <si>
    <t>เงินให้สินเชื่อแก่ลูกหนี้</t>
  </si>
  <si>
    <t xml:space="preserve">   ส่วนที่ถึงกำหนดชำระภายในหนึ่งปี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</si>
  <si>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</si>
  <si>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</si>
  <si>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</si>
  <si>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</si>
  <si>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เงินฝากประจำที่มีภาระค้ำประกัน</t>
  </si>
  <si>
    <t xml:space="preserve">เงินลงทุนในบริษัทร่วม </t>
  </si>
  <si>
    <t>เงินลงทุนในการร่วมค้า</t>
  </si>
  <si>
    <t>เงินลงทุนในบริษัทย่อย</t>
  </si>
  <si>
    <t>สินทรัพย์ทางการเงินไม่หมุนเวียนอื่น</t>
  </si>
  <si>
    <t>เงินให้สินเชื่อแก่ลูกหนี้ - สุทธิ</t>
  </si>
  <si>
    <t xml:space="preserve">   จากส่วนที่ถึงกำหนดชำระภายในหนึ่งปี</t>
  </si>
  <si>
    <t>อสังหาริมทรัพย์เพื่อการลงทุน</t>
  </si>
  <si>
    <t>ที่ดินรอการพัฒนา</t>
  </si>
  <si>
    <t xml:space="preserve">ที่ดิน อาคารและอุปกรณ์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</si>
  <si>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</si>
  <si>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</si>
  <si>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</si>
  <si>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ทรัพย์สินรอการขาย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</si>
  <si>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</si>
  <si>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</si>
  <si>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</si>
  <si>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</si>
  <si>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</si>
  <si>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</si>
  <si>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</si>
  <si>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หนี้สินทางการเงินหมุนเวียนอื่น</t>
  </si>
  <si>
    <t>เจ้าหนี้การค้าและเจ้าหนี้อื่น</t>
  </si>
  <si>
    <t>เงินกู้ยืมระยะสั้น - บริษัทที่เกี่ยวข้องกัน</t>
  </si>
  <si>
    <t xml:space="preserve">   ภายในหนึ่งปี</t>
  </si>
  <si>
    <t xml:space="preserve">หุ้นกู้ระยะยาวส่วนที่ถึงกำหนดชำระภายในหนึ่งปี </t>
  </si>
  <si>
    <t>ค่าเช่าและค่าบริการรับล่วงหน้าส่วนที่ถึงกำหนดภายในหนึ่งปี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</si>
  <si>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</si>
  <si>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</si>
  <si>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</si>
  <si>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</si>
  <si>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</si>
  <si>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</si>
  <si>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หนี้สินภาษีเงินได้รอการตัดบัญชี</t>
  </si>
  <si>
    <t>เงินมัดจำรับ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</si>
  <si>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</si>
  <si>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</si>
  <si>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</si>
  <si>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</si>
  <si>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</si>
  <si>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</si>
  <si>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</si>
  <si>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</si>
  <si>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ส่วนต่างระหว่างต้นทุนการซื้อกิจการที่ต่ำกว่ามูลค่ายุติธรรม</t>
  </si>
  <si>
    <t>ส่วนเกินทุนจากการเปลี่ยนแปลงสัดส่วนการถือหุ้นในบริษัทย่อย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</si>
  <si>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</si>
  <si>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</si>
  <si>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</si>
  <si>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รวมส่วนของผู้ถือหุ้นของบริษัทฯก่อนหักหุ้นทุนซื้อคืน</t>
  </si>
  <si>
    <t xml:space="preserve">   และส่วนของผู้มีส่วนได้เสียที่ไม่มีอำนาจควบคุมของบริษัทย่อย</t>
  </si>
  <si>
    <t>หัก: หุ้นทุนซื้อคืน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</si>
  <si>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</si>
  <si>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</si>
  <si>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</si>
  <si>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</si>
  <si>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</si>
  <si>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</si>
  <si>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</si>
  <si>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</si>
  <si>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</si>
  <si>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รายได้ค่าเช่า</t>
  </si>
  <si>
    <t>รายได้ค่าบริการ</t>
  </si>
  <si>
    <t>รายได้จากกิจการโรงแรม</t>
  </si>
  <si>
    <t>รายได้ดอกเบี้ยจากธุรกิจการเงิน</t>
  </si>
  <si>
    <t xml:space="preserve">   เงินปันผลรับ</t>
  </si>
  <si>
    <t>รวมรายได้</t>
  </si>
  <si>
    <t>ค่าใช้จ่าย</t>
  </si>
  <si>
    <t>ต้นทุนขาย</t>
  </si>
  <si>
    <t>ต้นทุนในการให้เช่า</t>
  </si>
  <si>
    <t>ต้นทุนในการให้บริการ</t>
  </si>
  <si>
    <t>ค่าใช้จ่ายในการบริหารโรงแรม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</si>
  <si>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</si>
  <si>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</si>
  <si>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</si>
  <si>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</si>
  <si>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</si>
  <si>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รายได้ (ค่าใช้จ่าย) ภาษีเงินได้</t>
  </si>
  <si>
    <t>งบกำไรขาดทุนเบ็ดเสร็จ (ต่อ)</t>
  </si>
  <si>
    <t>กำไรขาดทุนเบ็ดเสร็จอื่น: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</si>
  <si>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</si>
  <si>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</si>
  <si>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</si>
  <si>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ที่เป็นเงินตราต่างประเทศของบริษัทร่วม</t>
  </si>
  <si>
    <t>รวมรายการที่จะไม่ถูกบันทึกในส่วนของกำไรหรือขาดทุนในภายหลัง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</si>
  <si>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</si>
  <si>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</si>
  <si>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</si>
  <si>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</si>
  <si>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</si>
  <si>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</si>
  <si>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>กำไรต่อหุ้นปรับลด</t>
  </si>
  <si>
    <t>กำไรขาดทุนเบ็ดเสร็จอื่น</t>
  </si>
  <si>
    <t>ส่วนเกิน</t>
  </si>
  <si>
    <t>ผลต่างจาก</t>
  </si>
  <si>
    <t>ส่วนของผู้มี</t>
  </si>
  <si>
    <t>ส่วนต่างระหว่าง</t>
  </si>
  <si>
    <t>การแปลงค่า</t>
  </si>
  <si>
    <t>รวม</t>
  </si>
  <si>
    <t>ส่วนได้เสียที่</t>
  </si>
  <si>
    <t>ต้นทุนการซื้อกิจการ</t>
  </si>
  <si>
    <t>จัดสรรแล้ว</t>
  </si>
  <si>
    <t>ไม่เกิดขึ้นจริง</t>
  </si>
  <si>
    <t>สำรองสำหรับ</t>
  </si>
  <si>
    <t>งบการเงินที่เป็น</t>
  </si>
  <si>
    <t>องค์ประกอบ</t>
  </si>
  <si>
    <t>ไม่มีอำนาจ</t>
  </si>
  <si>
    <t>ทุนเรือนหุ้นที่ออก</t>
  </si>
  <si>
    <t>ที่ต่ำกว่ามูลค่า</t>
  </si>
  <si>
    <t>การถือหุ้น</t>
  </si>
  <si>
    <t>สำรอง</t>
  </si>
  <si>
    <t>จากเงินลงทุนใน</t>
  </si>
  <si>
    <t>มูลค่ายุติธรรม</t>
  </si>
  <si>
    <t>เงินตราต่างประเทศ</t>
  </si>
  <si>
    <t>อื่นของส่วน</t>
  </si>
  <si>
    <t>ควบคุมของ</t>
  </si>
  <si>
    <t>และชำระแล้ว</t>
  </si>
  <si>
    <t>มูลค่าหุ้นสามัญ</t>
  </si>
  <si>
    <t>ยุติธรรม</t>
  </si>
  <si>
    <t>ในบริษัทย่อย</t>
  </si>
  <si>
    <t>ตามกฎหมาย</t>
  </si>
  <si>
    <t>ยังไม่ได้จัดสรร</t>
  </si>
  <si>
    <t>ลูกหนี้เงินให้กู้</t>
  </si>
  <si>
    <t>ของบริษัทร่วม</t>
  </si>
  <si>
    <t>ของผู้ถือหุ้น</t>
  </si>
  <si>
    <t>หุ้นทุนซื้อคืน</t>
  </si>
  <si>
    <t>ของบริษัทฯ</t>
  </si>
  <si>
    <t>บริษัทย่อย</t>
  </si>
  <si>
    <t>เงินปันผลจ่าย</t>
  </si>
  <si>
    <t xml:space="preserve">ใบสำคัญแสดงสิทธิใช้สิทธิซื้อหุ้นสามัญ </t>
  </si>
  <si>
    <t>กำไรสำหรับงวด</t>
  </si>
  <si>
    <t>ส่วนเกินจากการเปลี่ยนแปลง</t>
  </si>
  <si>
    <t xml:space="preserve">   สัดส่วนเงินลงทุนในบริษัทย่อยลดลง</t>
  </si>
  <si>
    <t>ที่ยังไม่เกิดขึ้นจริง</t>
  </si>
  <si>
    <t>รวมองค์ประกอบ</t>
  </si>
  <si>
    <t>อื่นของส่วนของ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</si>
  <si>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</si>
  <si>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</si>
  <si>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</si>
  <si>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 จากกิจกรรมดำเนินงาน: </t>
  </si>
  <si>
    <t xml:space="preserve">   ค่าเสื่อมราคาและค่าตัดจำหน่าย</t>
  </si>
  <si>
    <t xml:space="preserve">   (กำไร) ขาดทุนจากการจำหน่าย/ตัดจำหน่ายอสังหาริมทรัพย์</t>
  </si>
  <si>
    <t xml:space="preserve">      เพื่อการลงทุน อุปกรณ์ และสินทรัพย์ไม่มีตัวตน</t>
  </si>
  <si>
    <t xml:space="preserve">   ขาดทุนจากการด้อยค่าของสินทรัพย์ที่ไม่ใช่สินทรัพย์ทางการเงิน (โอนกลับ)</t>
  </si>
  <si>
    <t xml:space="preserve">   รายได้ทางการเงิน</t>
  </si>
  <si>
    <t xml:space="preserve">   ต้นทุนทางการเงิน</t>
  </si>
  <si>
    <t>จ่ายผลประโยชน์พนักงานหลังเกษียณ</t>
  </si>
  <si>
    <t>จ่ายภาษีเงินได้</t>
  </si>
  <si>
    <t xml:space="preserve"> 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</si>
  <si>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</si>
  <si>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</si>
  <si>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</si>
  <si>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เงินสดรับจากเงินลงทุนในลูกหนี้เงินให้กู้</t>
  </si>
  <si>
    <t>เงินสดรับสุทธิจากการขายเงินลงทุนบริษัทย่อย</t>
  </si>
  <si>
    <t>เงินสดจ่ายเพื่อเพิ่มทุนในบริษัทย่อย</t>
  </si>
  <si>
    <t>เงินปันผลรับจากเงินลงทุน</t>
  </si>
  <si>
    <t xml:space="preserve">เงินสดรับจากการจำหน่ายที่ดิน อาคารและอุปกรณ์ </t>
  </si>
  <si>
    <t xml:space="preserve">   อสังหาริมทรัพย์เพื่อการลงทุน และสินทรัพย์ไม่มีตัวตน</t>
  </si>
  <si>
    <t>เงินสดจ่ายซื้อที่ดิน อาคารและอุปกรณ์ และอสังหาริมทรัพย์เพื่อการลงทุน</t>
  </si>
  <si>
    <t>เงินสดจ่ายซื้อสินทรัพย์ไม่มีตัวตน</t>
  </si>
  <si>
    <t>เงินสดรับจากการจำหน่ายที่ดินรอการพัฒนา</t>
  </si>
  <si>
    <t>เงินสดรับจากการจำหน่ายทรัพย์สินรอการขาย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</si>
  <si>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</si>
  <si>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</si>
  <si>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จ่ายชำระคืนเงินกู้ยืมระยะยาวจากสถาบันการเงิน</t>
  </si>
  <si>
    <t>จ่ายดอกเบี้ย</t>
  </si>
  <si>
    <t>จ่ายเงินปันผล</t>
  </si>
  <si>
    <t>จ่ายเงินปันผลแก่ผู้ถือหุ้นส่วนน้อย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</si>
  <si>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</si>
  <si>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</si>
  <si>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</si>
  <si>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เงินสดรับจากดอกเบี้ยจากกิจกรรมดำเนินงาน</t>
  </si>
  <si>
    <t>รายการที่มิใช่เงินสด</t>
  </si>
  <si>
    <t>โอนจากสินค้าคงเหลือไปเป็นที่ดิน อาคารและอุปกรณ์</t>
  </si>
  <si>
    <t>การเพิ่มขึ้นของรายการสินทรัพย์สิทธิการใช้</t>
  </si>
  <si>
    <t>รับโอนทรัพย์สินรอการขายจากลูกหนี้เงินให้สินเชื่อ</t>
  </si>
  <si>
    <t>หนี้สินตามสัญญาเช่า - สุทธิจากส่วนที่ถึงกำหนด</t>
  </si>
  <si>
    <t xml:space="preserve">   ให้วัดมูลค่าด้วยมูลค่ายุติธรรมผ่านกำไรขาดทุนเบ็ดเสร็จอื่น</t>
  </si>
  <si>
    <t xml:space="preserve">   ขาดทุนจากการปรับมูลค่ายุติธรรมของเครื่องมือทางการเงิน</t>
  </si>
  <si>
    <t>2, 3</t>
  </si>
  <si>
    <t>2, 4</t>
  </si>
  <si>
    <t>2, 10</t>
  </si>
  <si>
    <t>2566</t>
  </si>
  <si>
    <t>ยอดคงเหลือ ณ วันที่ 30 มิถุนายน 2566</t>
  </si>
  <si>
    <t>7, 8</t>
  </si>
  <si>
    <t>จากการเปลี่ยนสัดส่วน</t>
  </si>
  <si>
    <t>หุ้นทุนซื้อคืนโดยบริษัทย่อย</t>
  </si>
  <si>
    <t>ใบสำคัญแสดงสิทธิใช้สิทธิซื้อหุ้นสามัญ</t>
  </si>
  <si>
    <t xml:space="preserve">   กำไรจากการจำหน่ายเงินลงทุนในบริษัทย่อย</t>
  </si>
  <si>
    <t xml:space="preserve">   และหนี้สินดำเนินงาน</t>
  </si>
  <si>
    <t>การเปลี่ยนแปลงในสินทรัพย์และหนี้สินดำเนินงานสุทธิ (หมายเหตุ 21)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</si>
  <si>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</si>
  <si>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</si>
  <si>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เงินให้กู้ยืมระยะสั้นแก่บริษัทที่เกี่ยวข้องกัน</t>
  </si>
  <si>
    <t>รับชำระเงินให้กู้ยืมระยะสั้นแก่บริษัทที่เกี่ยวข้องกัน</t>
  </si>
  <si>
    <t>เงินสดจ่ายซื้อที่ดินรอการพัฒนา</t>
  </si>
  <si>
    <t>เงินสดจ่ายเพื่อซื้อสินทรัพย์ทางการเงินไม่หมุนเวียนอื่น</t>
  </si>
  <si>
    <t>เงินสดลดลงจากการโอนส่วนงานให้บริษัทย่อย</t>
  </si>
  <si>
    <t>เงินสดรับจากเงินกู้ยืมระยะสั้นจากบริษัทที่เกี่ยวข้องกัน</t>
  </si>
  <si>
    <t>จ่ายชำระคืนเงินกู้ยืมระยะสั้นจากบริษัทที่เกี่ยวข้องกัน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</si>
  <si>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</si>
  <si>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</si>
  <si>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จ่ายชำระคืนหุ้นกู้ระยะยาว</t>
  </si>
  <si>
    <t>เงินเพิ่มทุนและส่วนเกินมูลค่าหุ้นจากการใช้สิทธิของใบสำคัญแสดงสิทธิซื้อหุ้นสามัญ</t>
  </si>
  <si>
    <t xml:space="preserve">   จากส่วนได้เสียที่ไม่มีอำนาจควบคุม</t>
  </si>
  <si>
    <t>เงินสดสุทธิได้มาจาก (ใช้ไปใน) กิจกรรมจัดหาเงิน</t>
  </si>
  <si>
    <t>โอนค่าเช่าและค่าบริการรับล่วงหน้าเป็นส่วนหนึ่งของเงินลงทุนในลูกหนี้เงินให้กู้</t>
  </si>
  <si>
    <t>ลูกหนี้จากการโอนส่วนงานโดยยังไม่ได้รับชำระเงิน</t>
  </si>
  <si>
    <t xml:space="preserve">   ค่าเผื่อผลขาดทุนด้านเครดิตที่คาดว่าจะเกิดขึ้น (โอนกลับ)</t>
  </si>
  <si>
    <t>เงินปันผลจ่าย (หมายเหตุ 23)</t>
  </si>
  <si>
    <t>กำไรจากกิจกรรมดำเนินงาน</t>
  </si>
  <si>
    <t>กำไรสุทธิสำหรับงวด</t>
  </si>
  <si>
    <t xml:space="preserve">การแบ่งปันกำไร </t>
  </si>
  <si>
    <t>กำไรต่อหุ้น</t>
  </si>
  <si>
    <t>กำไรต่อหุ้นขั้นพื้นฐาน</t>
  </si>
  <si>
    <t>กำไรสุทธิส่วนที่เป็นของผู้ถือหุ้นของบริษัทฯ</t>
  </si>
  <si>
    <t>ส่วนแบ่งกำไรจากเงินลงทุนในบริษัทร่วมและการร่วมค้า</t>
  </si>
  <si>
    <t>โอนสำรองสำหรับมูลค่ายุติธรรม</t>
  </si>
  <si>
    <t>เงินสดรับจากการจำหน่ายกิจการร่วมค้า</t>
  </si>
  <si>
    <t>กำไรก่อนภาษี</t>
  </si>
  <si>
    <t xml:space="preserve">   ส่วนแบ่งกำไรจากเงินลงทุนในบริษัทร่วมและการร่วมค้า</t>
  </si>
  <si>
    <t>เงินสดได้มาจากกิจกรรมดำเนินงาน</t>
  </si>
  <si>
    <t>เงินสดสุทธิได้มาจากกิจกรรมดำเนินงาน</t>
  </si>
  <si>
    <t>รายการปรับกระทบกำไรก่อนภาษีเป็นเงินสดรับ (จ่าย)</t>
  </si>
  <si>
    <t>กำไรจากการดำเนินงานก่อนการเปลี่ยนแปลงในสินทรัพย์</t>
  </si>
  <si>
    <t>โอนจากที่ดินรอพัฒนาไปเป็นสินค้าคงเหลือ</t>
  </si>
  <si>
    <t>งบฐานะการเงิน</t>
  </si>
  <si>
    <t>ณ วันที่ 30 มิถุนายน 2567</t>
  </si>
  <si>
    <t>30 มิถุนายน 2567</t>
  </si>
  <si>
    <t>31 ธันวาคม 2566</t>
  </si>
  <si>
    <t>งบฐานะการเงิน (ต่อ)</t>
  </si>
  <si>
    <t xml:space="preserve">      (2566: หุ้นสามัญ 2,489,292,432 หุ้น มูลค่าหุ้นละ 1 บาท</t>
  </si>
  <si>
    <t xml:space="preserve">      (2566: หุ้นสามัญ 1,964,875,134 หุ้น มูลค่าหุ้นละ 1 บาท</t>
  </si>
  <si>
    <t xml:space="preserve">   จัดสรรแล้ว - สำรองตามกฎหมาย</t>
  </si>
  <si>
    <t>สำหรับงวดสามเดือนสิ้นสุดวันที่ 30 มิถุนายน 2567</t>
  </si>
  <si>
    <t>2567</t>
  </si>
  <si>
    <t>สำหรับงวดหกเดือนสิ้นสุดวันที่ 30 มิถุนายน 2567</t>
  </si>
  <si>
    <t xml:space="preserve"> สำหรับงวดหกเดือนสิ้นสุดวันที่ 30 มิถุนายน 2567</t>
  </si>
  <si>
    <t xml:space="preserve">ยอคงเหลือ ณ วันที่ 1 มกราคม 2567 </t>
  </si>
  <si>
    <t>ยอดคงเหลือ ณ วันที่ 30 มิถุนายน 2567</t>
  </si>
  <si>
    <t>ยอคงเหลือ ณ วันที่ 1 มกราคม 2566</t>
  </si>
  <si>
    <t>เงินปันผลรับ</t>
  </si>
  <si>
    <t>รายได้อื่น ๆ</t>
  </si>
  <si>
    <t>รายการที่จะไม่ถูกบันทึกในส่วนของกำไรหรือขาดทุนในภายหลัง</t>
  </si>
  <si>
    <t>รวมรายการที่จะถูกบันทึกในส่วนของกำไรหรือขาดทุนในภายหลัง</t>
  </si>
  <si>
    <t xml:space="preserve">งบการเปลี่ยนแปลงส่วนของผู้ถือหุ้น </t>
  </si>
  <si>
    <t>ใบสำคัญแสดงสิทธิของบริษัทย่อย</t>
  </si>
  <si>
    <t xml:space="preserve">   ใช้สิทธิซื้อหุ้นสามัญ</t>
  </si>
  <si>
    <t>ส่วนเกินทุน</t>
  </si>
  <si>
    <t>กำไรที่ยัง</t>
  </si>
  <si>
    <t xml:space="preserve">   ไปกำไรสะสม</t>
  </si>
  <si>
    <t xml:space="preserve">กำไร </t>
  </si>
  <si>
    <t xml:space="preserve">   ค่าเผื่อการปรับมูลค่าสินค้าคงเหลือ</t>
  </si>
  <si>
    <t xml:space="preserve">   สำรองผลประโยชน์ระยะยาวของพนักงาน</t>
  </si>
  <si>
    <t>เงินสดรับจากการรับคืนภาษี</t>
  </si>
  <si>
    <t>เงินสดจ่ายเพื่อซื้อเงินลงทุนในบริษัทร่วม</t>
  </si>
  <si>
    <t>เงินสดรับจากการออกหุ้นกู้ระยะยาว</t>
  </si>
  <si>
    <t>จ่ายชำระหนี้สินตามสัญญาเช่า</t>
  </si>
  <si>
    <t>เงินเพิ่มทุนจากการใช้สิทธิของใบสำคัญแสดงสิทธิซื้อหุ้นสามัญของบริษัทฯและบริษัทย่อย</t>
  </si>
  <si>
    <t>เงินสดและรายการเทียบเท่าเงินสดเพิ่มขึ้น (ลดลง) สุทธิ</t>
  </si>
  <si>
    <t xml:space="preserve">การเพิ่มขึ้น (ลดลง) ของรายการซื้อที่ดิน อาคารและอุปกรณ์ </t>
  </si>
  <si>
    <t xml:space="preserve">   และอสังหาริมทรัพย์เพื่อการลงทุนโดยยังไม่ได้ชำระเงิน</t>
  </si>
  <si>
    <t xml:space="preserve">   (กำไร) ขาดทุนจากการจำหน่ายสินทรัพย์ทางการเงิน</t>
  </si>
  <si>
    <t>ผลกำไร (ขาดทุน) จากการวัดมูลค่าเงินลงทุนในตราสารทุนที่กำหนด</t>
  </si>
  <si>
    <t xml:space="preserve">   ดอกเบี้ยรับจากการลงทุนในลูกหนี้เงินให้กู้</t>
  </si>
  <si>
    <t xml:space="preserve">   (หมายเหตุ 18.2)</t>
  </si>
  <si>
    <t xml:space="preserve">      หุ้นสามัญ 2,488,643,965 หุ้น มูลค่าหุ้นละ 1 บาท</t>
  </si>
  <si>
    <t xml:space="preserve">      หุ้นสามัญ 1,971,436,285 หุ้น มูลค่าหุ้นละ 1 บาท</t>
  </si>
  <si>
    <t>ส่วนได้เสียที่ไม่มีอำนาจควบคุมเพิ่มทุนในบริษัทย่อย</t>
  </si>
  <si>
    <t>ผลขาดทุนจากการวัดมูลค่าเงินลงทุนในตราสารทุนที่กำหนด</t>
  </si>
  <si>
    <t>ส่วนแบ่งกำไรขาดทุนเบ็ดเสร็จอื่นจากเงินลงทุนในบริษัทร่วม</t>
  </si>
  <si>
    <t>ส่วนแบ่งกำไรขาดทุน</t>
  </si>
  <si>
    <t>เบ็ดเสร็จอื่นจาก</t>
  </si>
  <si>
    <t>บริษัทร่วม</t>
  </si>
  <si>
    <t>กำไรก่อนรายได้ภาษีเงินได้</t>
  </si>
  <si>
    <t>โอนสินทรัพย์สิทธิการใช้ให้บริษัทย่อย</t>
  </si>
  <si>
    <t>โอนหนี้สินตามสัญญาเช่าให้บริษัทย่อย</t>
  </si>
  <si>
    <t>เงินกู้ยืมระยะยาวจากสถาบันการเงินส่วนที่ถึงกำหนด</t>
  </si>
  <si>
    <t xml:space="preserve">   ชำระภายในหนึ่งปี</t>
  </si>
  <si>
    <t>เงินกู้ยืมระยะยาวจากสถาบันการเงิน  - สุทธิจาก</t>
  </si>
  <si>
    <t xml:space="preserve">   ส่วนที่ถึงกำหนดชำระภายในหนึ่งปี </t>
  </si>
  <si>
    <t>หุ้นกู้ระยะยาว - สุทธิจากส่วนที่ถึงกำหนดชำระ</t>
  </si>
  <si>
    <t xml:space="preserve">   ภายในหนึ่งปี </t>
  </si>
  <si>
    <t>ค่าเช่าและค่าบริการรับล่วงหน้า - สุทธิจาก</t>
  </si>
  <si>
    <t xml:space="preserve">   ส่วนที่ถึงกำหนดภายในหนึ่งปี</t>
  </si>
  <si>
    <t xml:space="preserve">   สัดส่วนเงินลงทุนในบริษัทย่อยเพิ่มขึ้น</t>
  </si>
  <si>
    <t xml:space="preserve">   กำไรจากการจำหน่ายทรัพย์สินรอการขาย</t>
  </si>
  <si>
    <t>เงินรับจากการเพิ่มทุนของบริษัทย่อยจากส่วนได้เสียที่ไม่มีอำนาจควบคุม</t>
  </si>
  <si>
    <t>โอนจากอสังหาริมทรัพย์เพื่อการลงทุนไปเป็นต้นทุนโครงการ</t>
  </si>
  <si>
    <t xml:space="preserve">   อสังหาริมทรัพย์เพื่อขาย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</si>
</sst>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0.0%"/>
    <numFmt numFmtId="166" formatCode="_(* #,##0.00_);_(* \(#,##0.00\);_(* &quot;-&quot;_);_(@_)"/>
    <numFmt numFmtId="167" formatCode="_(* #,##0_);_(* \(#,##0\);_(* &quot;-&quot;??_);_(@_)"/>
  </numFmts>
  <fonts count="28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1"/>
      <color theme="1"/>
      <name val="Calibri"/>
      <family val="2"/>
      <scheme val="minor"/>
    </font>
    <font>
      <b/>
      <sz val="18"/>
      <name val="Angsana New"/>
      <family val="1"/>
    </font>
    <font>
      <sz val="18"/>
      <name val="Calibri"/>
      <family val="2"/>
    </font>
    <font>
      <sz val="18"/>
      <name val="Angsana New"/>
      <family val="1"/>
    </font>
    <font>
      <i/>
      <sz val="18"/>
      <name val="Angsana New"/>
      <family val="1"/>
    </font>
    <font>
      <b/>
      <sz val="18"/>
      <color theme="7"/>
      <name val="Angsana New"/>
      <family val="1"/>
    </font>
    <font>
      <b/>
      <i/>
      <sz val="18"/>
      <name val="Angsana New"/>
      <family val="1"/>
    </font>
    <font>
      <u/>
      <sz val="18"/>
      <name val="Angsana New"/>
      <family val="1"/>
    </font>
    <font>
      <b/>
      <sz val="17"/>
      <name val="Angsana New"/>
      <family val="1"/>
    </font>
    <font>
      <b/>
      <i/>
      <sz val="17"/>
      <name val="Angsana New"/>
      <family val="1"/>
    </font>
    <font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4">
    <xf numFmtId="0" fontId="0" fillId="0" borderId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0" fontId="10" fillId="0" borderId="0"/>
    <xf numFmtId="0" fontId="15" fillId="0" borderId="0"/>
    <xf numFmtId="0" fontId="5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34">
    <xf numFmtId="0" fontId="0" fillId="0" borderId="0" xfId="0"/>
    <xf numFmtId="41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38" fontId="13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vertical="center"/>
    </xf>
    <xf numFmtId="41" fontId="12" fillId="0" borderId="6" xfId="0" applyNumberFormat="1" applyFont="1" applyBorder="1" applyAlignment="1">
      <alignment vertical="center"/>
    </xf>
    <xf numFmtId="41" fontId="12" fillId="0" borderId="4" xfId="0" applyNumberFormat="1" applyFont="1" applyBorder="1" applyAlignment="1">
      <alignment horizontal="centerContinuous" vertical="center"/>
    </xf>
    <xf numFmtId="41" fontId="12" fillId="0" borderId="0" xfId="0" applyNumberFormat="1" applyFont="1" applyAlignment="1">
      <alignment horizontal="centerContinuous" vertical="center"/>
    </xf>
    <xf numFmtId="41" fontId="12" fillId="0" borderId="5" xfId="0" applyNumberFormat="1" applyFont="1" applyBorder="1" applyAlignment="1">
      <alignment horizontal="centerContinuous" vertical="center"/>
    </xf>
    <xf numFmtId="41" fontId="12" fillId="0" borderId="8" xfId="0" applyNumberFormat="1" applyFont="1" applyBorder="1" applyAlignment="1">
      <alignment horizontal="centerContinuous" vertical="center"/>
    </xf>
    <xf numFmtId="41" fontId="12" fillId="0" borderId="8" xfId="0" applyNumberFormat="1" applyFont="1" applyBorder="1" applyAlignment="1">
      <alignment vertical="center"/>
    </xf>
    <xf numFmtId="41" fontId="12" fillId="0" borderId="0" xfId="0" applyNumberFormat="1" applyFont="1" applyAlignment="1">
      <alignment horizontal="distributed" vertical="center"/>
    </xf>
    <xf numFmtId="41" fontId="14" fillId="0" borderId="0" xfId="0" applyNumberFormat="1" applyFont="1" applyAlignment="1">
      <alignment horizontal="distributed" vertical="center"/>
    </xf>
    <xf numFmtId="41" fontId="12" fillId="0" borderId="7" xfId="0" applyNumberFormat="1" applyFont="1" applyBorder="1" applyAlignment="1">
      <alignment vertical="center"/>
    </xf>
    <xf numFmtId="41" fontId="12" fillId="0" borderId="7" xfId="0" applyNumberFormat="1" applyFont="1" applyBorder="1" applyAlignment="1">
      <alignment horizontal="center" vertical="center"/>
    </xf>
    <xf numFmtId="41" fontId="12" fillId="0" borderId="9" xfId="0" applyNumberFormat="1" applyFont="1" applyBorder="1" applyAlignment="1">
      <alignment vertical="center"/>
    </xf>
    <xf numFmtId="41" fontId="12" fillId="0" borderId="9" xfId="0" applyNumberFormat="1" applyFont="1" applyBorder="1" applyAlignment="1">
      <alignment horizontal="center" vertical="center"/>
    </xf>
    <xf numFmtId="41" fontId="12" fillId="0" borderId="4" xfId="0" applyNumberFormat="1" applyFont="1" applyBorder="1" applyAlignment="1">
      <alignment horizontal="center" vertical="center"/>
    </xf>
    <xf numFmtId="41" fontId="12" fillId="0" borderId="5" xfId="0" applyNumberFormat="1" applyFont="1" applyBorder="1" applyAlignment="1">
      <alignment horizontal="center" vertical="center"/>
    </xf>
    <xf numFmtId="167" fontId="18" fillId="0" borderId="0" xfId="1" applyNumberFormat="1" applyFont="1" applyFill="1" applyAlignment="1">
      <alignment vertical="center"/>
    </xf>
    <xf numFmtId="167" fontId="18" fillId="0" borderId="8" xfId="1" quotePrefix="1" applyNumberFormat="1" applyFont="1" applyFill="1" applyBorder="1" applyAlignment="1">
      <alignment horizontal="center" vertical="center"/>
    </xf>
    <xf numFmtId="167" fontId="18" fillId="0" borderId="0" xfId="1" applyNumberFormat="1" applyFont="1" applyFill="1" applyBorder="1" applyAlignment="1">
      <alignment horizontal="center" vertical="center"/>
    </xf>
    <xf numFmtId="167" fontId="18" fillId="0" borderId="0" xfId="1" applyNumberFormat="1" applyFont="1" applyFill="1" applyBorder="1" applyAlignment="1">
      <alignment vertical="center"/>
    </xf>
    <xf numFmtId="41" fontId="12" fillId="0" borderId="5" xfId="0" applyNumberFormat="1" applyFont="1" applyBorder="1" applyAlignment="1">
      <alignment horizontal="center"/>
    </xf>
    <xf numFmtId="41" fontId="12" fillId="0" borderId="7" xfId="0" applyNumberFormat="1" applyFont="1" applyBorder="1" applyAlignment="1">
      <alignment horizontal="right" vertical="center"/>
    </xf>
    <xf numFmtId="41" fontId="12" fillId="0" borderId="9" xfId="0" applyNumberFormat="1" applyFont="1" applyBorder="1" applyAlignment="1">
      <alignment horizontal="right" vertical="center"/>
    </xf>
    <xf numFmtId="37" fontId="18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horizontal="right" vertical="center"/>
    </xf>
    <xf numFmtId="41" fontId="18" fillId="0" borderId="0" xfId="0" applyNumberFormat="1" applyFont="1" applyAlignment="1">
      <alignment vertical="center"/>
    </xf>
    <xf numFmtId="38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37" fontId="16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right" vertical="center"/>
    </xf>
    <xf numFmtId="38" fontId="18" fillId="0" borderId="0" xfId="0" applyNumberFormat="1" applyFont="1" applyAlignment="1">
      <alignment vertical="center"/>
    </xf>
    <xf numFmtId="38" fontId="21" fillId="0" borderId="0" xfId="0" applyNumberFormat="1" applyFont="1" applyAlignment="1">
      <alignment vertical="center"/>
    </xf>
    <xf numFmtId="38" fontId="16" fillId="0" borderId="0" xfId="0" quotePrefix="1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38" fontId="18" fillId="0" borderId="0" xfId="0" applyNumberFormat="1" applyFont="1" applyAlignment="1">
      <alignment horizontal="right" vertical="center"/>
    </xf>
    <xf numFmtId="37" fontId="18" fillId="0" borderId="4" xfId="0" applyNumberFormat="1" applyFont="1" applyBorder="1" applyAlignment="1">
      <alignment horizontal="center" vertical="center"/>
    </xf>
    <xf numFmtId="38" fontId="18" fillId="0" borderId="4" xfId="0" applyNumberFormat="1" applyFont="1" applyBorder="1" applyAlignment="1">
      <alignment horizontal="center" vertical="center"/>
    </xf>
    <xf numFmtId="37" fontId="18" fillId="0" borderId="4" xfId="0" applyNumberFormat="1" applyFont="1" applyBorder="1" applyAlignment="1">
      <alignment horizontal="right" vertical="center"/>
    </xf>
    <xf numFmtId="49" fontId="18" fillId="0" borderId="4" xfId="0" quotePrefix="1" applyNumberFormat="1" applyFont="1" applyBorder="1" applyAlignment="1">
      <alignment horizontal="center" vertical="center"/>
    </xf>
    <xf numFmtId="38" fontId="22" fillId="0" borderId="0" xfId="0" applyNumberFormat="1" applyFont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38" fontId="19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41" fontId="18" fillId="0" borderId="4" xfId="0" applyNumberFormat="1" applyFont="1" applyBorder="1" applyAlignment="1">
      <alignment horizontal="center" vertical="center"/>
    </xf>
    <xf numFmtId="41" fontId="18" fillId="0" borderId="4" xfId="0" applyNumberFormat="1" applyFont="1" applyBorder="1" applyAlignment="1">
      <alignment horizontal="right" vertical="center"/>
    </xf>
    <xf numFmtId="41" fontId="18" fillId="0" borderId="4" xfId="0" applyNumberFormat="1" applyFont="1" applyBorder="1" applyAlignment="1">
      <alignment vertical="center"/>
    </xf>
    <xf numFmtId="41" fontId="18" fillId="0" borderId="5" xfId="0" applyNumberFormat="1" applyFont="1" applyBorder="1" applyAlignment="1">
      <alignment vertical="center"/>
    </xf>
    <xf numFmtId="37" fontId="18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49" fontId="22" fillId="0" borderId="0" xfId="0" quotePrefix="1" applyNumberFormat="1" applyFont="1" applyAlignment="1">
      <alignment horizontal="center" vertical="center"/>
    </xf>
    <xf numFmtId="49" fontId="19" fillId="0" borderId="0" xfId="0" applyNumberFormat="1" applyFont="1" applyAlignment="1">
      <alignment vertical="top"/>
    </xf>
    <xf numFmtId="38" fontId="18" fillId="0" borderId="0" xfId="0" applyNumberFormat="1" applyFont="1" applyAlignment="1">
      <alignment horizontal="left" vertical="center"/>
    </xf>
    <xf numFmtId="167" fontId="18" fillId="0" borderId="0" xfId="0" applyNumberFormat="1" applyFont="1" applyAlignment="1">
      <alignment horizontal="center" vertical="center"/>
    </xf>
    <xf numFmtId="167" fontId="18" fillId="0" borderId="0" xfId="0" applyNumberFormat="1" applyFont="1" applyAlignment="1">
      <alignment vertical="center"/>
    </xf>
    <xf numFmtId="167" fontId="22" fillId="0" borderId="0" xfId="0" quotePrefix="1" applyNumberFormat="1" applyFont="1" applyAlignment="1">
      <alignment horizontal="center" vertical="center"/>
    </xf>
    <xf numFmtId="167" fontId="22" fillId="0" borderId="0" xfId="0" applyNumberFormat="1" applyFont="1" applyAlignment="1">
      <alignment horizontal="center" vertical="center"/>
    </xf>
    <xf numFmtId="167" fontId="18" fillId="0" borderId="0" xfId="0" quotePrefix="1" applyNumberFormat="1" applyFont="1" applyAlignment="1">
      <alignment horizontal="center" vertical="center"/>
    </xf>
    <xf numFmtId="41" fontId="18" fillId="0" borderId="0" xfId="0" quotePrefix="1" applyNumberFormat="1" applyFont="1" applyAlignment="1">
      <alignment horizontal="center" vertical="center"/>
    </xf>
    <xf numFmtId="167" fontId="18" fillId="0" borderId="4" xfId="0" quotePrefix="1" applyNumberFormat="1" applyFont="1" applyBorder="1" applyAlignment="1">
      <alignment horizontal="center" vertical="center"/>
    </xf>
    <xf numFmtId="167" fontId="18" fillId="0" borderId="5" xfId="0" applyNumberFormat="1" applyFont="1" applyBorder="1" applyAlignment="1">
      <alignment horizontal="right" vertical="center"/>
    </xf>
    <xf numFmtId="167" fontId="18" fillId="0" borderId="0" xfId="0" applyNumberFormat="1" applyFont="1" applyAlignment="1">
      <alignment horizontal="right" vertical="center"/>
    </xf>
    <xf numFmtId="167" fontId="22" fillId="0" borderId="0" xfId="0" applyNumberFormat="1" applyFont="1" applyAlignment="1">
      <alignment horizontal="right" vertical="center"/>
    </xf>
    <xf numFmtId="167" fontId="18" fillId="0" borderId="3" xfId="0" applyNumberFormat="1" applyFont="1" applyBorder="1" applyAlignment="1">
      <alignment horizontal="center" vertical="center"/>
    </xf>
    <xf numFmtId="41" fontId="22" fillId="0" borderId="0" xfId="0" quotePrefix="1" applyNumberFormat="1" applyFont="1" applyAlignment="1">
      <alignment horizontal="center" vertical="center"/>
    </xf>
    <xf numFmtId="41" fontId="22" fillId="0" borderId="0" xfId="0" applyNumberFormat="1" applyFont="1" applyAlignment="1">
      <alignment horizontal="center" vertical="center"/>
    </xf>
    <xf numFmtId="41" fontId="18" fillId="0" borderId="3" xfId="0" applyNumberFormat="1" applyFont="1" applyBorder="1" applyAlignment="1">
      <alignment vertical="center"/>
    </xf>
    <xf numFmtId="41" fontId="18" fillId="0" borderId="0" xfId="11" applyNumberFormat="1" applyFont="1" applyAlignment="1">
      <alignment vertical="center"/>
    </xf>
    <xf numFmtId="41" fontId="18" fillId="0" borderId="6" xfId="0" applyNumberFormat="1" applyFont="1" applyBorder="1" applyAlignment="1">
      <alignment vertical="center"/>
    </xf>
    <xf numFmtId="166" fontId="18" fillId="0" borderId="3" xfId="0" applyNumberFormat="1" applyFont="1" applyBorder="1" applyAlignment="1">
      <alignment vertical="center"/>
    </xf>
    <xf numFmtId="166" fontId="18" fillId="0" borderId="0" xfId="0" applyNumberFormat="1" applyFont="1" applyAlignment="1">
      <alignment vertical="center"/>
    </xf>
    <xf numFmtId="39" fontId="18" fillId="0" borderId="0" xfId="0" applyNumberFormat="1" applyFont="1" applyAlignment="1">
      <alignment vertical="center"/>
    </xf>
    <xf numFmtId="38" fontId="18" fillId="0" borderId="0" xfId="0" applyNumberFormat="1" applyFont="1" applyAlignment="1">
      <alignment horizontal="center" vertical="center"/>
    </xf>
    <xf numFmtId="41" fontId="18" fillId="0" borderId="8" xfId="0" quotePrefix="1" applyNumberFormat="1" applyFont="1" applyBorder="1" applyAlignment="1">
      <alignment horizontal="center" vertical="center"/>
    </xf>
    <xf numFmtId="41" fontId="18" fillId="0" borderId="3" xfId="0" applyNumberFormat="1" applyFont="1" applyBorder="1" applyAlignment="1">
      <alignment horizontal="center" vertical="center"/>
    </xf>
    <xf numFmtId="37" fontId="22" fillId="0" borderId="0" xfId="0" applyNumberFormat="1" applyFont="1" applyAlignment="1">
      <alignment vertical="center"/>
    </xf>
    <xf numFmtId="38" fontId="19" fillId="0" borderId="0" xfId="0" applyNumberFormat="1" applyFont="1" applyAlignment="1">
      <alignment vertical="center"/>
    </xf>
    <xf numFmtId="38" fontId="17" fillId="0" borderId="0" xfId="0" applyNumberFormat="1" applyFont="1" applyAlignment="1">
      <alignment vertical="center"/>
    </xf>
    <xf numFmtId="37" fontId="20" fillId="0" borderId="0" xfId="0" applyNumberFormat="1" applyFont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166" fontId="18" fillId="0" borderId="0" xfId="0" applyNumberFormat="1" applyFont="1" applyAlignment="1">
      <alignment horizontal="center" vertical="center"/>
    </xf>
    <xf numFmtId="38" fontId="18" fillId="0" borderId="0" xfId="0" quotePrefix="1" applyNumberFormat="1" applyFont="1" applyAlignment="1">
      <alignment horizontal="left" vertical="center"/>
    </xf>
    <xf numFmtId="41" fontId="18" fillId="0" borderId="5" xfId="0" applyNumberFormat="1" applyFont="1" applyBorder="1" applyAlignment="1">
      <alignment horizontal="right" vertical="center"/>
    </xf>
    <xf numFmtId="41" fontId="16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left" vertical="center"/>
    </xf>
    <xf numFmtId="40" fontId="18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41" fontId="18" fillId="0" borderId="4" xfId="0" quotePrefix="1" applyNumberFormat="1" applyFont="1" applyBorder="1" applyAlignment="1">
      <alignment horizontal="center" vertical="center"/>
    </xf>
    <xf numFmtId="38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38" fontId="24" fillId="0" borderId="0" xfId="0" applyNumberFormat="1" applyFont="1" applyAlignment="1">
      <alignment vertical="center"/>
    </xf>
    <xf numFmtId="37" fontId="23" fillId="0" borderId="0" xfId="0" applyNumberFormat="1" applyFont="1" applyAlignment="1">
      <alignment vertical="center"/>
    </xf>
    <xf numFmtId="37" fontId="25" fillId="0" borderId="0" xfId="0" applyNumberFormat="1" applyFont="1" applyAlignment="1">
      <alignment horizontal="right" vertical="center"/>
    </xf>
    <xf numFmtId="38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37" fontId="25" fillId="0" borderId="0" xfId="0" applyNumberFormat="1" applyFont="1" applyAlignment="1">
      <alignment horizontal="center" vertical="center"/>
    </xf>
    <xf numFmtId="38" fontId="25" fillId="0" borderId="0" xfId="0" applyNumberFormat="1" applyFont="1" applyAlignment="1">
      <alignment horizontal="right" vertical="center"/>
    </xf>
    <xf numFmtId="37" fontId="25" fillId="0" borderId="4" xfId="0" applyNumberFormat="1" applyFont="1" applyBorder="1" applyAlignment="1">
      <alignment horizontal="center" vertical="center"/>
    </xf>
    <xf numFmtId="38" fontId="25" fillId="0" borderId="4" xfId="0" applyNumberFormat="1" applyFont="1" applyBorder="1" applyAlignment="1">
      <alignment horizontal="center" vertical="center"/>
    </xf>
    <xf numFmtId="37" fontId="25" fillId="0" borderId="4" xfId="0" applyNumberFormat="1" applyFont="1" applyBorder="1" applyAlignment="1">
      <alignment horizontal="right" vertical="center"/>
    </xf>
    <xf numFmtId="49" fontId="25" fillId="0" borderId="4" xfId="0" quotePrefix="1" applyNumberFormat="1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38" fontId="25" fillId="0" borderId="0" xfId="0" applyNumberFormat="1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37" fontId="25" fillId="0" borderId="0" xfId="0" applyNumberFormat="1" applyFont="1" applyAlignment="1">
      <alignment vertical="center"/>
    </xf>
    <xf numFmtId="38" fontId="25" fillId="0" borderId="0" xfId="0" applyNumberFormat="1" applyFont="1" applyAlignment="1">
      <alignment horizontal="left" vertical="center"/>
    </xf>
    <xf numFmtId="41" fontId="25" fillId="0" borderId="0" xfId="0" applyNumberFormat="1" applyFont="1" applyAlignment="1">
      <alignment vertical="center"/>
    </xf>
    <xf numFmtId="41" fontId="25" fillId="0" borderId="0" xfId="0" applyNumberFormat="1" applyFont="1" applyAlignment="1">
      <alignment horizontal="right" vertical="center"/>
    </xf>
    <xf numFmtId="41" fontId="25" fillId="0" borderId="0" xfId="0" applyNumberFormat="1" applyFont="1" applyAlignment="1">
      <alignment horizontal="center" vertical="center"/>
    </xf>
    <xf numFmtId="41" fontId="25" fillId="0" borderId="4" xfId="0" applyNumberFormat="1" applyFont="1" applyBorder="1" applyAlignment="1">
      <alignment vertical="center"/>
    </xf>
    <xf numFmtId="38" fontId="23" fillId="0" borderId="0" xfId="0" applyNumberFormat="1" applyFont="1" applyAlignment="1">
      <alignment horizontal="left" vertical="center"/>
    </xf>
    <xf numFmtId="41" fontId="25" fillId="0" borderId="4" xfId="1" applyNumberFormat="1" applyFont="1" applyFill="1" applyBorder="1" applyAlignment="1">
      <alignment vertical="center"/>
    </xf>
    <xf numFmtId="41" fontId="25" fillId="0" borderId="5" xfId="0" applyNumberFormat="1" applyFont="1" applyBorder="1" applyAlignment="1">
      <alignment vertical="center"/>
    </xf>
    <xf numFmtId="38" fontId="25" fillId="0" borderId="0" xfId="0" quotePrefix="1" applyNumberFormat="1" applyFont="1" applyAlignment="1">
      <alignment horizontal="left" vertical="center"/>
    </xf>
    <xf numFmtId="38" fontId="26" fillId="0" borderId="0" xfId="0" applyNumberFormat="1" applyFont="1" applyAlignment="1">
      <alignment horizontal="center" vertical="center"/>
    </xf>
    <xf numFmtId="167" fontId="25" fillId="0" borderId="0" xfId="0" applyNumberFormat="1" applyFont="1" applyAlignment="1">
      <alignment vertical="center"/>
    </xf>
    <xf numFmtId="41" fontId="25" fillId="0" borderId="0" xfId="1" applyNumberFormat="1" applyFont="1" applyFill="1" applyAlignment="1">
      <alignment vertical="center"/>
    </xf>
    <xf numFmtId="38" fontId="23" fillId="0" borderId="0" xfId="0" quotePrefix="1" applyNumberFormat="1" applyFont="1" applyAlignment="1">
      <alignment horizontal="left" vertical="center"/>
    </xf>
    <xf numFmtId="37" fontId="25" fillId="0" borderId="4" xfId="0" applyNumberFormat="1" applyFont="1" applyBorder="1" applyAlignment="1">
      <alignment vertical="center"/>
    </xf>
    <xf numFmtId="41" fontId="25" fillId="0" borderId="4" xfId="0" applyNumberFormat="1" applyFont="1" applyBorder="1" applyAlignment="1">
      <alignment horizontal="center" vertical="center"/>
    </xf>
    <xf numFmtId="41" fontId="25" fillId="0" borderId="3" xfId="0" applyNumberFormat="1" applyFont="1" applyBorder="1" applyAlignment="1">
      <alignment vertical="center"/>
    </xf>
    <xf numFmtId="41" fontId="25" fillId="0" borderId="0" xfId="11" applyNumberFormat="1" applyFont="1" applyAlignment="1">
      <alignment vertical="center"/>
    </xf>
    <xf numFmtId="38" fontId="27" fillId="0" borderId="0" xfId="0" applyNumberFormat="1" applyFont="1" applyAlignment="1">
      <alignment vertical="center"/>
    </xf>
    <xf numFmtId="41" fontId="12" fillId="0" borderId="4" xfId="0" applyNumberFormat="1" applyFont="1" applyBorder="1" applyAlignment="1">
      <alignment horizontal="center" vertical="center"/>
    </xf>
    <xf numFmtId="41" fontId="12" fillId="0" borderId="5" xfId="0" applyNumberFormat="1" applyFont="1" applyBorder="1" applyAlignment="1">
      <alignment horizontal="center" vertical="center"/>
    </xf>
    <xf numFmtId="41" fontId="13" fillId="0" borderId="0" xfId="0" applyNumberFormat="1" applyFont="1" applyAlignment="1">
      <alignment vertical="center"/>
    </xf>
  </cellXfs>
  <cellStyles count="24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 2 2" xfId="11" xr:uid="{00000000-0005-0000-0000-00000B000000}"/>
    <cellStyle name="Normal 2 3" xfId="16" xr:uid="{88EEB185-2A12-4857-8543-96F4771C9AB3}"/>
    <cellStyle name="Normal 2 3 2" xfId="19" xr:uid="{81A2EB6E-770E-4609-A42C-E44C0814FEFC}"/>
    <cellStyle name="Normal 2 3 3" xfId="22" xr:uid="{5216155B-7B03-48D4-9622-2ADC8B17987D}"/>
    <cellStyle name="Normal 2 4" xfId="17" xr:uid="{4767B847-2F22-41F0-B13E-19A6C181EF66}"/>
    <cellStyle name="Normal 2 4 2" xfId="20" xr:uid="{72CDB953-301D-47CA-B1B5-88BDF66DEADB}"/>
    <cellStyle name="Normal 2 4 3" xfId="23" xr:uid="{B39D4941-60B2-4726-92D0-A277C00EF704}"/>
    <cellStyle name="Normal 2 5" xfId="18" xr:uid="{EB5A17B6-742C-4083-A7F9-107D62164C62}"/>
    <cellStyle name="Normal 2 6" xfId="21" xr:uid="{21F0855A-C0BE-42D2-A0A4-18DD667ED39E}"/>
    <cellStyle name="Percent [2]" xfId="12" xr:uid="{00000000-0005-0000-0000-00000C000000}"/>
    <cellStyle name="Quantity" xfId="13" xr:uid="{00000000-0005-0000-0000-00000D000000}"/>
    <cellStyle name="เครื่องหมายจุลภาค_กรุ๊ปงบรวม0605(adj.3)" xfId="14" xr:uid="{00000000-0005-0000-0000-00000E000000}"/>
    <cellStyle name="ปกติ_BS&amp;PL T" xfId="15" xr:uid="{00000000-0005-0000-0000-00000F000000}"/>
  </cellStyles>
  <dxfs count="2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1" defaultTableStyle="TableStyleMedium9" defaultPivotStyle="PivotStyleLight16">
    <tableStyle name="Invisible" pivot="0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342900</xdr:rowOff>
    </xdr:from>
    <xdr:to>
      <xdr:col>15</xdr:col>
      <xdr:colOff>114300</xdr:colOff>
      <xdr:row>3</xdr:row>
      <xdr:rowOff>220980</xdr:rowOff>
    </xdr:to>
    <xdr:pic>
      <xdr:nvPicPr>
        <xdr:cNvPr id="20586" name="Picture 1" hidden="1">
          <a:extLst>
            <a:ext uri="{FF2B5EF4-FFF2-40B4-BE49-F238E27FC236}">
              <a16:creationId xmlns:a16="http://schemas.microsoft.com/office/drawing/2014/main" id="{CAA757C1-0CC9-19CD-009C-2ECC964F3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274320"/>
          <a:ext cx="2354580" cy="769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1028700</xdr:colOff>
      <xdr:row>0</xdr:row>
      <xdr:rowOff>502920</xdr:rowOff>
    </xdr:from>
    <xdr:to>
      <xdr:col>18</xdr:col>
      <xdr:colOff>0</xdr:colOff>
      <xdr:row>4</xdr:row>
      <xdr:rowOff>137160</xdr:rowOff>
    </xdr:to>
    <xdr:pic>
      <xdr:nvPicPr>
        <xdr:cNvPr id="20588" name="Picture 3" hidden="1">
          <a:extLst>
            <a:ext uri="{FF2B5EF4-FFF2-40B4-BE49-F238E27FC236}">
              <a16:creationId xmlns:a16="http://schemas.microsoft.com/office/drawing/2014/main" id="{F8DA818C-AA7F-2952-ABE6-11459A4E7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0" y="274320"/>
          <a:ext cx="2628900" cy="960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304800</xdr:rowOff>
    </xdr:from>
    <xdr:to>
      <xdr:col>13</xdr:col>
      <xdr:colOff>22860</xdr:colOff>
      <xdr:row>3</xdr:row>
      <xdr:rowOff>198120</xdr:rowOff>
    </xdr:to>
    <xdr:pic>
      <xdr:nvPicPr>
        <xdr:cNvPr id="21585" name="Picture 1" hidden="1">
          <a:extLst>
            <a:ext uri="{FF2B5EF4-FFF2-40B4-BE49-F238E27FC236}">
              <a16:creationId xmlns:a16="http://schemas.microsoft.com/office/drawing/2014/main" id="{199BE25E-C312-8CC0-6284-8B941087C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74320"/>
          <a:ext cx="1173480" cy="746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1</xdr:row>
      <xdr:rowOff>22860</xdr:rowOff>
    </xdr:from>
    <xdr:to>
      <xdr:col>13</xdr:col>
      <xdr:colOff>906780</xdr:colOff>
      <xdr:row>4</xdr:row>
      <xdr:rowOff>137160</xdr:rowOff>
    </xdr:to>
    <xdr:pic>
      <xdr:nvPicPr>
        <xdr:cNvPr id="21586" name="Picture 3" hidden="1">
          <a:extLst>
            <a:ext uri="{FF2B5EF4-FFF2-40B4-BE49-F238E27FC236}">
              <a16:creationId xmlns:a16="http://schemas.microsoft.com/office/drawing/2014/main" id="{B9C37F6F-2285-4558-CF7C-3E8456783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97180"/>
          <a:ext cx="2057400" cy="937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22640-E145-4E12-861B-1C70F3B627B8}">
  <dimension ref="A1:N128"/>
  <sheetViews>
    <sheetView showGridLines="0" tabSelected="1" view="pageBreakPreview" zoomScale="80" zoomScaleNormal="70" zoomScaleSheetLayoutView="80" workbookViewId="0">
      <selection activeCell="T6" sqref="T6"/>
    </sheetView>
  </sheetViews>
  <sheetFormatPr defaultColWidth="10.88671875" defaultRowHeight="24" customHeight="1"/>
  <cols>
    <col min="1" max="1" width="20.109375" style="35" customWidth="1"/>
    <col min="2" max="2" width="7.109375" style="35" customWidth="1"/>
    <col min="3" max="3" width="15.5546875" style="35" customWidth="1"/>
    <col min="4" max="4" width="6.44140625" style="35" customWidth="1"/>
    <col min="5" max="5" width="1.44140625" style="35" customWidth="1"/>
    <col min="6" max="6" width="9.109375" style="35" bestFit="1" customWidth="1"/>
    <col min="7" max="7" width="1" style="83" customWidth="1"/>
    <col min="8" max="8" width="17.44140625" style="54" customWidth="1"/>
    <col min="9" max="9" width="0.88671875" style="54" customWidth="1"/>
    <col min="10" max="10" width="17.44140625" style="54" customWidth="1"/>
    <col min="11" max="11" width="0.88671875" style="54" customWidth="1"/>
    <col min="12" max="12" width="17.44140625" style="54" customWidth="1"/>
    <col min="13" max="13" width="0.88671875" style="35" customWidth="1"/>
    <col min="14" max="14" width="17.44140625" style="54" customWidth="1"/>
    <col min="15" max="16384" width="10.88671875" style="35"/>
  </cols>
  <sheetData>
    <row r="1" spans="1:14" s="31" customFormat="1" ht="24" customHeight="1">
      <c r="A1" s="31" t="s">
        <v>0</v>
      </c>
      <c r="F1" s="32"/>
      <c r="G1" s="83"/>
      <c r="H1" s="33"/>
      <c r="I1" s="33"/>
      <c r="J1" s="33"/>
      <c r="K1" s="33"/>
      <c r="L1" s="33"/>
      <c r="N1" s="33"/>
    </row>
    <row r="2" spans="1:14" s="31" customFormat="1" ht="24" customHeight="1">
      <c r="A2" s="31" t="s">
        <v>245</v>
      </c>
      <c r="F2" s="32"/>
      <c r="G2" s="83"/>
      <c r="H2" s="33"/>
      <c r="I2" s="33"/>
      <c r="J2" s="84"/>
      <c r="K2" s="33"/>
      <c r="L2" s="33"/>
      <c r="N2" s="33"/>
    </row>
    <row r="3" spans="1:14" s="31" customFormat="1" ht="24" customHeight="1">
      <c r="A3" s="31" t="s">
        <v>246</v>
      </c>
      <c r="F3" s="32"/>
      <c r="G3" s="83"/>
      <c r="H3" s="33"/>
      <c r="I3" s="33"/>
      <c r="J3" s="33"/>
      <c r="K3" s="33"/>
      <c r="L3" s="33"/>
      <c r="N3" s="33"/>
    </row>
    <row r="4" spans="1:14" s="38" customFormat="1" ht="24" customHeight="1">
      <c r="G4" s="39"/>
      <c r="H4" s="28"/>
      <c r="I4" s="28"/>
      <c r="J4" s="28"/>
      <c r="K4" s="28"/>
      <c r="L4" s="28"/>
      <c r="M4" s="40"/>
      <c r="N4" s="34" t="s">
        <v>1</v>
      </c>
    </row>
    <row r="5" spans="1:14" s="38" customFormat="1" ht="24" customHeight="1">
      <c r="G5" s="39"/>
      <c r="H5" s="41"/>
      <c r="I5" s="41" t="s">
        <v>2</v>
      </c>
      <c r="J5" s="41"/>
      <c r="K5" s="28"/>
      <c r="L5" s="41"/>
      <c r="M5" s="42" t="s">
        <v>3</v>
      </c>
      <c r="N5" s="43"/>
    </row>
    <row r="6" spans="1:14" ht="24" customHeight="1">
      <c r="A6" s="31"/>
      <c r="B6" s="38"/>
      <c r="C6" s="38"/>
      <c r="D6" s="38"/>
      <c r="E6" s="38"/>
      <c r="F6" s="42" t="s">
        <v>4</v>
      </c>
      <c r="G6" s="38"/>
      <c r="H6" s="44" t="s">
        <v>247</v>
      </c>
      <c r="I6" s="28"/>
      <c r="J6" s="44" t="s">
        <v>248</v>
      </c>
      <c r="K6" s="85"/>
      <c r="L6" s="44" t="s">
        <v>247</v>
      </c>
      <c r="M6" s="28"/>
      <c r="N6" s="44" t="s">
        <v>248</v>
      </c>
    </row>
    <row r="7" spans="1:14" ht="24" customHeight="1">
      <c r="A7" s="31"/>
      <c r="B7" s="38"/>
      <c r="C7" s="38"/>
      <c r="D7" s="38"/>
      <c r="E7" s="38"/>
      <c r="F7" s="78"/>
      <c r="G7" s="38"/>
      <c r="H7" s="28" t="s">
        <v>5</v>
      </c>
      <c r="I7" s="28"/>
      <c r="J7" s="28" t="s">
        <v>6</v>
      </c>
      <c r="K7" s="85"/>
      <c r="L7" s="28" t="s">
        <v>5</v>
      </c>
      <c r="M7" s="28"/>
      <c r="N7" s="28" t="s">
        <v>6</v>
      </c>
    </row>
    <row r="8" spans="1:14" ht="24" customHeight="1">
      <c r="A8" s="31"/>
      <c r="B8" s="38"/>
      <c r="C8" s="38"/>
      <c r="D8" s="38"/>
      <c r="E8" s="38"/>
      <c r="F8" s="78"/>
      <c r="G8" s="38"/>
      <c r="H8" s="28" t="s">
        <v>7</v>
      </c>
      <c r="I8" s="28"/>
      <c r="J8" s="28"/>
      <c r="K8" s="85"/>
      <c r="L8" s="28" t="s">
        <v>7</v>
      </c>
      <c r="M8" s="28"/>
      <c r="N8" s="28"/>
    </row>
    <row r="9" spans="1:14" ht="24" customHeight="1">
      <c r="A9" s="31" t="s">
        <v>8</v>
      </c>
      <c r="B9" s="31"/>
      <c r="D9" s="78"/>
      <c r="E9" s="86"/>
      <c r="F9" s="78"/>
      <c r="G9" s="54"/>
      <c r="H9" s="28"/>
      <c r="L9" s="35"/>
      <c r="M9" s="54"/>
      <c r="N9" s="35"/>
    </row>
    <row r="10" spans="1:14" ht="24" customHeight="1">
      <c r="A10" s="31" t="s">
        <v>9</v>
      </c>
      <c r="B10" s="31"/>
      <c r="D10" s="78"/>
      <c r="E10" s="86"/>
      <c r="F10" s="78"/>
      <c r="G10" s="87"/>
      <c r="H10" s="28"/>
      <c r="I10" s="87"/>
      <c r="J10" s="87"/>
      <c r="L10" s="35"/>
      <c r="M10" s="87"/>
      <c r="N10" s="35"/>
    </row>
    <row r="11" spans="1:14" ht="24" customHeight="1">
      <c r="A11" s="58" t="s">
        <v>10</v>
      </c>
      <c r="D11" s="78"/>
      <c r="E11" s="86"/>
      <c r="F11" s="78"/>
      <c r="G11" s="29"/>
      <c r="H11" s="29">
        <v>655039</v>
      </c>
      <c r="I11" s="29"/>
      <c r="J11" s="29">
        <v>926006</v>
      </c>
      <c r="K11" s="29"/>
      <c r="L11" s="29">
        <v>169839</v>
      </c>
      <c r="M11" s="29"/>
      <c r="N11" s="29">
        <v>287449</v>
      </c>
    </row>
    <row r="12" spans="1:14" ht="24" customHeight="1">
      <c r="A12" s="58" t="s">
        <v>11</v>
      </c>
      <c r="D12" s="78"/>
      <c r="F12" s="47" t="s">
        <v>198</v>
      </c>
      <c r="G12" s="86"/>
      <c r="H12" s="29">
        <v>540234</v>
      </c>
      <c r="I12" s="29"/>
      <c r="J12" s="29">
        <v>1415614</v>
      </c>
      <c r="K12" s="29"/>
      <c r="L12" s="29">
        <v>539898</v>
      </c>
      <c r="M12" s="29"/>
      <c r="N12" s="29">
        <v>1415277</v>
      </c>
    </row>
    <row r="13" spans="1:14" ht="24" customHeight="1">
      <c r="A13" s="58" t="s">
        <v>12</v>
      </c>
      <c r="D13" s="78"/>
      <c r="F13" s="47" t="s">
        <v>199</v>
      </c>
      <c r="G13" s="86"/>
      <c r="H13" s="29">
        <v>709925</v>
      </c>
      <c r="I13" s="29"/>
      <c r="J13" s="29">
        <v>655262</v>
      </c>
      <c r="K13" s="29"/>
      <c r="L13" s="29">
        <v>288718</v>
      </c>
      <c r="M13" s="29"/>
      <c r="N13" s="29">
        <v>244817</v>
      </c>
    </row>
    <row r="14" spans="1:14" ht="24" customHeight="1">
      <c r="A14" s="88" t="s">
        <v>13</v>
      </c>
      <c r="D14" s="78"/>
      <c r="F14" s="47">
        <v>2</v>
      </c>
      <c r="G14" s="86"/>
      <c r="H14" s="29">
        <v>79829</v>
      </c>
      <c r="I14" s="29"/>
      <c r="J14" s="29">
        <v>84830</v>
      </c>
      <c r="K14" s="29"/>
      <c r="L14" s="29">
        <v>16317675</v>
      </c>
      <c r="M14" s="29"/>
      <c r="N14" s="29">
        <v>15370775</v>
      </c>
    </row>
    <row r="15" spans="1:14" ht="24" customHeight="1">
      <c r="A15" s="58" t="s">
        <v>14</v>
      </c>
      <c r="D15" s="78"/>
      <c r="F15" s="47"/>
      <c r="G15" s="86"/>
      <c r="H15" s="29"/>
      <c r="I15" s="29"/>
      <c r="J15" s="29"/>
      <c r="K15" s="29"/>
      <c r="L15" s="29"/>
      <c r="M15" s="29"/>
      <c r="N15" s="29"/>
    </row>
    <row r="16" spans="1:14" ht="24" customHeight="1">
      <c r="A16" s="58" t="s">
        <v>15</v>
      </c>
      <c r="D16" s="78"/>
      <c r="F16" s="47">
        <v>5</v>
      </c>
      <c r="G16" s="86"/>
      <c r="H16" s="29">
        <v>4762675</v>
      </c>
      <c r="I16" s="29"/>
      <c r="J16" s="29">
        <v>4881922</v>
      </c>
      <c r="K16" s="29"/>
      <c r="L16" s="29">
        <v>0</v>
      </c>
      <c r="M16" s="29"/>
      <c r="N16" s="29">
        <v>0</v>
      </c>
    </row>
    <row r="17" spans="1:14" ht="24" customHeight="1">
      <c r="A17" s="58" t="s">
        <v>16</v>
      </c>
      <c r="D17" s="78"/>
      <c r="F17" s="47">
        <v>6</v>
      </c>
      <c r="G17" s="86"/>
      <c r="H17" s="29">
        <v>1717457</v>
      </c>
      <c r="I17" s="29"/>
      <c r="J17" s="29">
        <v>1839642</v>
      </c>
      <c r="K17" s="29"/>
      <c r="L17" s="29">
        <v>9594</v>
      </c>
      <c r="M17" s="29"/>
      <c r="N17" s="29">
        <v>9881</v>
      </c>
    </row>
    <row r="18" spans="1:14" ht="24" customHeight="1">
      <c r="A18" s="35" t="s">
        <v>17</v>
      </c>
      <c r="D18" s="78"/>
      <c r="F18" s="47"/>
      <c r="G18" s="86"/>
      <c r="H18" s="29">
        <v>232285</v>
      </c>
      <c r="I18" s="29"/>
      <c r="J18" s="29">
        <v>218220</v>
      </c>
      <c r="K18" s="29"/>
      <c r="L18" s="29">
        <v>7081</v>
      </c>
      <c r="M18" s="29"/>
      <c r="N18" s="29">
        <v>14193</v>
      </c>
    </row>
    <row r="19" spans="1:14" ht="24" customHeight="1">
      <c r="A19" s="31" t="s">
        <v>18</v>
      </c>
      <c r="D19" s="78"/>
      <c r="F19" s="47"/>
      <c r="G19" s="86"/>
      <c r="H19" s="89">
        <f>SUM(H11:H18)</f>
        <v>8697444</v>
      </c>
      <c r="I19" s="29"/>
      <c r="J19" s="89">
        <f>SUM(J11:J18)</f>
        <v>10021496</v>
      </c>
      <c r="K19" s="29"/>
      <c r="L19" s="89">
        <f>SUM(L11:L18)</f>
        <v>17332805</v>
      </c>
      <c r="M19" s="29"/>
      <c r="N19" s="89">
        <f>SUM(N11:N18)</f>
        <v>17342392</v>
      </c>
    </row>
    <row r="20" spans="1:14" ht="24" customHeight="1">
      <c r="A20" s="31" t="s">
        <v>19</v>
      </c>
      <c r="D20" s="78"/>
      <c r="F20" s="47"/>
      <c r="G20" s="86"/>
      <c r="H20" s="29"/>
      <c r="I20" s="29"/>
      <c r="J20" s="29"/>
      <c r="K20" s="29"/>
      <c r="L20" s="48"/>
      <c r="M20" s="29"/>
      <c r="N20" s="48"/>
    </row>
    <row r="21" spans="1:14" ht="24" customHeight="1">
      <c r="A21" s="35" t="s">
        <v>20</v>
      </c>
      <c r="D21" s="78"/>
      <c r="F21" s="47"/>
      <c r="G21" s="86"/>
      <c r="H21" s="29">
        <v>738</v>
      </c>
      <c r="I21" s="29"/>
      <c r="J21" s="29">
        <v>738</v>
      </c>
      <c r="K21" s="29"/>
      <c r="L21" s="29">
        <v>0</v>
      </c>
      <c r="M21" s="29"/>
      <c r="N21" s="29">
        <v>0</v>
      </c>
    </row>
    <row r="22" spans="1:14" ht="24" customHeight="1">
      <c r="A22" s="35" t="s">
        <v>21</v>
      </c>
      <c r="D22" s="78"/>
      <c r="F22" s="47">
        <v>7</v>
      </c>
      <c r="G22" s="86"/>
      <c r="H22" s="29">
        <v>18613077</v>
      </c>
      <c r="I22" s="29"/>
      <c r="J22" s="29">
        <v>15928335</v>
      </c>
      <c r="K22" s="29"/>
      <c r="L22" s="29">
        <v>15653738</v>
      </c>
      <c r="M22" s="29"/>
      <c r="N22" s="29">
        <v>13429032</v>
      </c>
    </row>
    <row r="23" spans="1:14" ht="24" customHeight="1">
      <c r="A23" s="35" t="s">
        <v>22</v>
      </c>
      <c r="D23" s="78"/>
      <c r="F23" s="47">
        <v>8</v>
      </c>
      <c r="G23" s="86"/>
      <c r="H23" s="29">
        <v>2485</v>
      </c>
      <c r="I23" s="29"/>
      <c r="J23" s="29">
        <v>2128</v>
      </c>
      <c r="K23" s="29"/>
      <c r="L23" s="29">
        <v>0</v>
      </c>
      <c r="M23" s="29"/>
      <c r="N23" s="29">
        <v>0</v>
      </c>
    </row>
    <row r="24" spans="1:14" ht="24" customHeight="1">
      <c r="A24" s="35" t="s">
        <v>23</v>
      </c>
      <c r="D24" s="78"/>
      <c r="F24" s="47">
        <v>9</v>
      </c>
      <c r="G24" s="86"/>
      <c r="H24" s="29">
        <v>0</v>
      </c>
      <c r="I24" s="29"/>
      <c r="J24" s="29">
        <v>0</v>
      </c>
      <c r="K24" s="48"/>
      <c r="L24" s="29">
        <v>11075303</v>
      </c>
      <c r="M24" s="29"/>
      <c r="N24" s="29">
        <v>11075297</v>
      </c>
    </row>
    <row r="25" spans="1:14" ht="24" customHeight="1">
      <c r="A25" s="35" t="s">
        <v>24</v>
      </c>
      <c r="D25" s="78"/>
      <c r="F25" s="47" t="s">
        <v>200</v>
      </c>
      <c r="G25" s="86"/>
      <c r="H25" s="29">
        <v>330405</v>
      </c>
      <c r="I25" s="29"/>
      <c r="J25" s="29">
        <v>330852</v>
      </c>
      <c r="K25" s="29"/>
      <c r="L25" s="29">
        <v>317442</v>
      </c>
      <c r="M25" s="29"/>
      <c r="N25" s="29">
        <v>317889</v>
      </c>
    </row>
    <row r="26" spans="1:14" ht="24" customHeight="1">
      <c r="A26" s="58" t="s">
        <v>25</v>
      </c>
      <c r="D26" s="78"/>
      <c r="F26" s="82"/>
      <c r="G26" s="35"/>
      <c r="H26" s="30"/>
      <c r="I26" s="30"/>
      <c r="J26" s="30"/>
      <c r="K26" s="30"/>
      <c r="L26" s="29"/>
      <c r="M26" s="30"/>
      <c r="N26" s="29"/>
    </row>
    <row r="27" spans="1:14" ht="24" customHeight="1">
      <c r="A27" s="58" t="s">
        <v>26</v>
      </c>
      <c r="D27" s="78"/>
      <c r="F27" s="47">
        <v>5</v>
      </c>
      <c r="G27" s="86"/>
      <c r="H27" s="29">
        <v>10340625</v>
      </c>
      <c r="I27" s="29"/>
      <c r="J27" s="29">
        <v>10545130</v>
      </c>
      <c r="K27" s="29"/>
      <c r="L27" s="29">
        <v>0</v>
      </c>
      <c r="M27" s="29"/>
      <c r="N27" s="29">
        <v>0</v>
      </c>
    </row>
    <row r="28" spans="1:14" ht="24" customHeight="1">
      <c r="A28" s="58" t="s">
        <v>27</v>
      </c>
      <c r="D28" s="78"/>
      <c r="F28" s="47">
        <v>11</v>
      </c>
      <c r="G28" s="86"/>
      <c r="H28" s="29">
        <v>12401671</v>
      </c>
      <c r="I28" s="29"/>
      <c r="J28" s="29">
        <v>13422523</v>
      </c>
      <c r="K28" s="29"/>
      <c r="L28" s="29">
        <v>6769804</v>
      </c>
      <c r="M28" s="29"/>
      <c r="N28" s="29">
        <v>7879883</v>
      </c>
    </row>
    <row r="29" spans="1:14" ht="24" customHeight="1">
      <c r="A29" s="35" t="s">
        <v>28</v>
      </c>
      <c r="D29" s="78"/>
      <c r="F29" s="47"/>
      <c r="G29" s="86"/>
      <c r="H29" s="29">
        <v>2183704</v>
      </c>
      <c r="I29" s="29"/>
      <c r="J29" s="29">
        <v>1798379</v>
      </c>
      <c r="K29" s="29"/>
      <c r="L29" s="29">
        <v>0</v>
      </c>
      <c r="M29" s="29"/>
      <c r="N29" s="29">
        <v>0</v>
      </c>
    </row>
    <row r="30" spans="1:14" ht="24" customHeight="1">
      <c r="A30" s="35" t="s">
        <v>29</v>
      </c>
      <c r="D30" s="78"/>
      <c r="F30" s="47">
        <v>12</v>
      </c>
      <c r="G30" s="47"/>
      <c r="H30" s="29">
        <v>7321744</v>
      </c>
      <c r="I30" s="29"/>
      <c r="J30" s="29">
        <v>6619363</v>
      </c>
      <c r="K30" s="29"/>
      <c r="L30" s="29">
        <v>160081</v>
      </c>
      <c r="M30" s="29"/>
      <c r="N30" s="29">
        <v>151456</v>
      </c>
    </row>
    <row r="31" spans="1:14" ht="24" customHeight="1">
      <c r="A31" s="35" t="s">
        <v>30</v>
      </c>
      <c r="D31" s="78"/>
      <c r="F31" s="47"/>
      <c r="G31" s="86"/>
      <c r="H31" s="29">
        <v>7214</v>
      </c>
      <c r="I31" s="29"/>
      <c r="J31" s="29">
        <v>7214</v>
      </c>
      <c r="K31" s="29"/>
      <c r="L31" s="29">
        <v>0</v>
      </c>
      <c r="M31" s="29"/>
      <c r="N31" s="29">
        <v>0</v>
      </c>
    </row>
    <row r="32" spans="1:14" ht="24" customHeight="1">
      <c r="A32" s="35" t="s">
        <v>31</v>
      </c>
      <c r="D32" s="78"/>
      <c r="F32" s="78"/>
      <c r="G32" s="86"/>
      <c r="H32" s="29">
        <v>107250</v>
      </c>
      <c r="I32" s="29"/>
      <c r="J32" s="29">
        <v>110001</v>
      </c>
      <c r="K32" s="29"/>
      <c r="L32" s="29">
        <v>44912</v>
      </c>
      <c r="M32" s="29"/>
      <c r="N32" s="29">
        <v>50983</v>
      </c>
    </row>
    <row r="33" spans="1:14" ht="24" customHeight="1">
      <c r="A33" s="35" t="s">
        <v>32</v>
      </c>
      <c r="D33" s="78"/>
      <c r="F33" s="78"/>
      <c r="G33" s="86"/>
      <c r="H33" s="29">
        <v>828181</v>
      </c>
      <c r="I33" s="29"/>
      <c r="J33" s="29">
        <v>834797</v>
      </c>
      <c r="K33" s="29"/>
      <c r="L33" s="29">
        <v>487281</v>
      </c>
      <c r="M33" s="29"/>
      <c r="N33" s="29">
        <v>492167</v>
      </c>
    </row>
    <row r="34" spans="1:14" ht="24" customHeight="1">
      <c r="A34" s="35" t="s">
        <v>33</v>
      </c>
      <c r="D34" s="78"/>
      <c r="F34" s="78"/>
      <c r="G34" s="86"/>
      <c r="H34" s="29">
        <v>378150</v>
      </c>
      <c r="I34" s="29"/>
      <c r="J34" s="29">
        <v>391979</v>
      </c>
      <c r="K34" s="29"/>
      <c r="L34" s="29">
        <v>0</v>
      </c>
      <c r="M34" s="29"/>
      <c r="N34" s="29">
        <v>0</v>
      </c>
    </row>
    <row r="35" spans="1:14" ht="24" customHeight="1">
      <c r="A35" s="35" t="s">
        <v>34</v>
      </c>
      <c r="D35" s="78"/>
      <c r="F35" s="78"/>
      <c r="G35" s="86"/>
      <c r="H35" s="29">
        <v>440338</v>
      </c>
      <c r="I35" s="29"/>
      <c r="J35" s="29">
        <v>458421</v>
      </c>
      <c r="K35" s="29"/>
      <c r="L35" s="29">
        <v>84863</v>
      </c>
      <c r="M35" s="29"/>
      <c r="N35" s="29">
        <v>88590</v>
      </c>
    </row>
    <row r="36" spans="1:14" ht="24" customHeight="1">
      <c r="A36" s="31" t="s">
        <v>35</v>
      </c>
      <c r="D36" s="78"/>
      <c r="F36" s="78"/>
      <c r="G36" s="86"/>
      <c r="H36" s="89">
        <f>SUM(H21:H35)</f>
        <v>52955582</v>
      </c>
      <c r="I36" s="29"/>
      <c r="J36" s="89">
        <f>SUM(J21:J35)</f>
        <v>50449860</v>
      </c>
      <c r="K36" s="29"/>
      <c r="L36" s="89">
        <f>SUM(L21:L35)</f>
        <v>34593424</v>
      </c>
      <c r="M36" s="29"/>
      <c r="N36" s="89">
        <f>SUM(N21:N35)</f>
        <v>33485297</v>
      </c>
    </row>
    <row r="37" spans="1:14" ht="24" customHeight="1" thickBot="1">
      <c r="A37" s="31" t="s">
        <v>36</v>
      </c>
      <c r="D37" s="78"/>
      <c r="F37" s="78"/>
      <c r="G37" s="86"/>
      <c r="H37" s="72">
        <f>SUM(H19,H36)</f>
        <v>61653026</v>
      </c>
      <c r="I37" s="30"/>
      <c r="J37" s="72">
        <f>SUM(J19,J36)</f>
        <v>60471356</v>
      </c>
      <c r="K37" s="30"/>
      <c r="L37" s="72">
        <f>SUM(L19,L36)</f>
        <v>51926229</v>
      </c>
      <c r="M37" s="30"/>
      <c r="N37" s="72">
        <f>SUM(N19,N36)</f>
        <v>50827689</v>
      </c>
    </row>
    <row r="38" spans="1:14" ht="24" customHeight="1" thickTop="1">
      <c r="A38" s="31"/>
      <c r="D38" s="39"/>
      <c r="F38" s="39"/>
      <c r="G38" s="39"/>
      <c r="H38" s="35"/>
      <c r="I38" s="35"/>
      <c r="J38" s="35"/>
      <c r="K38" s="35"/>
      <c r="L38" s="35"/>
      <c r="N38" s="35"/>
    </row>
    <row r="39" spans="1:14" ht="24" customHeight="1">
      <c r="A39" s="35" t="s">
        <v>37</v>
      </c>
      <c r="D39" s="39"/>
      <c r="F39" s="39"/>
      <c r="G39" s="39"/>
      <c r="H39" s="35"/>
      <c r="I39" s="35"/>
      <c r="J39" s="35"/>
      <c r="K39" s="35"/>
      <c r="L39" s="35"/>
      <c r="N39" s="35"/>
    </row>
    <row r="40" spans="1:14" ht="24" customHeight="1">
      <c r="A40" s="31"/>
      <c r="D40" s="39"/>
      <c r="F40" s="39"/>
      <c r="G40" s="39"/>
      <c r="H40" s="35"/>
      <c r="I40" s="35"/>
      <c r="J40" s="35"/>
      <c r="K40" s="35"/>
      <c r="L40" s="35"/>
      <c r="N40" s="35"/>
    </row>
    <row r="41" spans="1:14" ht="24" customHeight="1">
      <c r="A41" s="31"/>
      <c r="D41" s="39"/>
      <c r="F41" s="39"/>
      <c r="G41" s="39"/>
      <c r="H41" s="35"/>
      <c r="I41" s="35"/>
      <c r="J41" s="35"/>
      <c r="K41" s="35"/>
      <c r="L41" s="35"/>
      <c r="N41" s="35"/>
    </row>
    <row r="42" spans="1:14" ht="24" customHeight="1">
      <c r="A42" s="31"/>
      <c r="D42" s="39"/>
      <c r="F42" s="39"/>
      <c r="G42" s="39"/>
      <c r="H42" s="35"/>
      <c r="I42" s="35"/>
      <c r="J42" s="35"/>
      <c r="K42" s="35"/>
      <c r="L42" s="35"/>
      <c r="N42" s="35"/>
    </row>
    <row r="43" spans="1:14" ht="24" customHeight="1">
      <c r="A43" s="31"/>
      <c r="D43" s="39"/>
      <c r="F43" s="39"/>
      <c r="G43" s="39"/>
      <c r="H43" s="35"/>
      <c r="I43" s="35"/>
      <c r="J43" s="35"/>
      <c r="K43" s="35"/>
      <c r="L43" s="35"/>
      <c r="N43" s="35"/>
    </row>
    <row r="44" spans="1:14" s="31" customFormat="1" ht="24" customHeight="1">
      <c r="A44" s="31" t="s">
        <v>0</v>
      </c>
      <c r="F44" s="32"/>
      <c r="G44" s="83"/>
      <c r="H44" s="90"/>
      <c r="I44" s="33"/>
      <c r="J44" s="90"/>
      <c r="K44" s="33"/>
      <c r="L44" s="33"/>
      <c r="M44" s="33"/>
      <c r="N44" s="33"/>
    </row>
    <row r="45" spans="1:14" s="31" customFormat="1" ht="24" customHeight="1">
      <c r="A45" s="31" t="s">
        <v>249</v>
      </c>
      <c r="E45" s="37"/>
      <c r="F45" s="32"/>
      <c r="G45" s="83"/>
      <c r="H45" s="90"/>
      <c r="I45" s="33"/>
      <c r="J45" s="90"/>
      <c r="K45" s="33"/>
      <c r="L45" s="33"/>
      <c r="M45" s="33"/>
      <c r="N45" s="33"/>
    </row>
    <row r="46" spans="1:14" s="31" customFormat="1" ht="24" customHeight="1">
      <c r="A46" s="31" t="s">
        <v>246</v>
      </c>
      <c r="F46" s="32"/>
      <c r="G46" s="83"/>
      <c r="H46" s="33"/>
      <c r="I46" s="33"/>
      <c r="J46" s="33"/>
      <c r="K46" s="33"/>
      <c r="L46" s="33"/>
      <c r="M46" s="33"/>
      <c r="N46" s="33"/>
    </row>
    <row r="47" spans="1:14" s="38" customFormat="1" ht="24" customHeight="1">
      <c r="G47" s="39"/>
      <c r="H47" s="28"/>
      <c r="I47" s="28"/>
      <c r="J47" s="28"/>
      <c r="K47" s="28"/>
      <c r="L47" s="28"/>
      <c r="M47" s="28"/>
      <c r="N47" s="34" t="s">
        <v>1</v>
      </c>
    </row>
    <row r="48" spans="1:14" s="38" customFormat="1" ht="24" customHeight="1">
      <c r="G48" s="39"/>
      <c r="H48" s="41"/>
      <c r="I48" s="41" t="s">
        <v>2</v>
      </c>
      <c r="J48" s="41"/>
      <c r="K48" s="28"/>
      <c r="L48" s="41"/>
      <c r="M48" s="42" t="s">
        <v>3</v>
      </c>
      <c r="N48" s="43"/>
    </row>
    <row r="49" spans="1:14" ht="24" customHeight="1">
      <c r="A49" s="31"/>
      <c r="B49" s="38"/>
      <c r="C49" s="38"/>
      <c r="D49" s="38"/>
      <c r="E49" s="38"/>
      <c r="F49" s="42" t="s">
        <v>4</v>
      </c>
      <c r="G49" s="38"/>
      <c r="H49" s="44" t="s">
        <v>247</v>
      </c>
      <c r="I49" s="28"/>
      <c r="J49" s="44" t="s">
        <v>248</v>
      </c>
      <c r="K49" s="85"/>
      <c r="L49" s="44" t="s">
        <v>247</v>
      </c>
      <c r="M49" s="28"/>
      <c r="N49" s="44" t="s">
        <v>248</v>
      </c>
    </row>
    <row r="50" spans="1:14" ht="24" customHeight="1">
      <c r="A50" s="31"/>
      <c r="B50" s="38"/>
      <c r="C50" s="38"/>
      <c r="D50" s="38"/>
      <c r="E50" s="38"/>
      <c r="F50" s="78"/>
      <c r="G50" s="38"/>
      <c r="H50" s="28" t="s">
        <v>5</v>
      </c>
      <c r="I50" s="28"/>
      <c r="J50" s="28" t="s">
        <v>6</v>
      </c>
      <c r="K50" s="85"/>
      <c r="L50" s="28" t="s">
        <v>5</v>
      </c>
      <c r="M50" s="28"/>
      <c r="N50" s="28" t="s">
        <v>6</v>
      </c>
    </row>
    <row r="51" spans="1:14" ht="24" customHeight="1">
      <c r="A51" s="31"/>
      <c r="B51" s="38"/>
      <c r="C51" s="38"/>
      <c r="D51" s="38"/>
      <c r="E51" s="38"/>
      <c r="F51" s="78"/>
      <c r="G51" s="38"/>
      <c r="H51" s="28" t="s">
        <v>7</v>
      </c>
      <c r="I51" s="28"/>
      <c r="J51" s="28"/>
      <c r="K51" s="85"/>
      <c r="L51" s="28" t="s">
        <v>7</v>
      </c>
      <c r="M51" s="28"/>
      <c r="N51" s="28"/>
    </row>
    <row r="52" spans="1:14" ht="24" customHeight="1">
      <c r="A52" s="91" t="s">
        <v>38</v>
      </c>
      <c r="E52" s="83"/>
      <c r="G52" s="48"/>
      <c r="H52" s="28"/>
      <c r="I52" s="48"/>
      <c r="J52" s="48"/>
      <c r="K52" s="28"/>
      <c r="L52" s="78"/>
      <c r="M52" s="48"/>
      <c r="N52" s="35"/>
    </row>
    <row r="53" spans="1:14" ht="24" customHeight="1">
      <c r="A53" s="31" t="s">
        <v>39</v>
      </c>
      <c r="D53" s="78"/>
      <c r="E53" s="86"/>
      <c r="F53" s="78"/>
      <c r="G53" s="30"/>
      <c r="I53" s="30"/>
      <c r="J53" s="30"/>
      <c r="L53" s="35"/>
      <c r="M53" s="30"/>
      <c r="N53" s="35"/>
    </row>
    <row r="54" spans="1:14" ht="24" customHeight="1">
      <c r="A54" s="88" t="s">
        <v>40</v>
      </c>
      <c r="D54" s="78"/>
      <c r="F54" s="47">
        <v>13</v>
      </c>
      <c r="G54" s="86"/>
      <c r="H54" s="29">
        <v>3170000</v>
      </c>
      <c r="I54" s="30"/>
      <c r="J54" s="29">
        <v>2845000</v>
      </c>
      <c r="K54" s="30"/>
      <c r="L54" s="29">
        <v>2570000</v>
      </c>
      <c r="M54" s="30"/>
      <c r="N54" s="29">
        <v>1820000</v>
      </c>
    </row>
    <row r="55" spans="1:14" ht="24" customHeight="1">
      <c r="A55" s="58" t="s">
        <v>41</v>
      </c>
      <c r="D55" s="78"/>
      <c r="F55" s="47"/>
      <c r="G55" s="86"/>
      <c r="H55" s="29">
        <v>1758</v>
      </c>
      <c r="I55" s="30"/>
      <c r="J55" s="29">
        <v>206</v>
      </c>
      <c r="K55" s="30"/>
      <c r="L55" s="29">
        <v>0</v>
      </c>
      <c r="M55" s="30"/>
      <c r="N55" s="29">
        <v>0</v>
      </c>
    </row>
    <row r="56" spans="1:14" ht="24" customHeight="1">
      <c r="A56" s="88" t="s">
        <v>42</v>
      </c>
      <c r="D56" s="78"/>
      <c r="F56" s="47"/>
      <c r="G56" s="86"/>
      <c r="H56" s="29">
        <v>1074336</v>
      </c>
      <c r="I56" s="30"/>
      <c r="J56" s="29">
        <v>1108866</v>
      </c>
      <c r="K56" s="30"/>
      <c r="L56" s="29">
        <v>576683</v>
      </c>
      <c r="M56" s="30"/>
      <c r="N56" s="29">
        <v>440020</v>
      </c>
    </row>
    <row r="57" spans="1:14" ht="24" customHeight="1">
      <c r="A57" s="58" t="s">
        <v>43</v>
      </c>
      <c r="D57" s="78"/>
      <c r="F57" s="47">
        <v>2</v>
      </c>
      <c r="G57" s="86"/>
      <c r="H57" s="29">
        <v>0</v>
      </c>
      <c r="I57" s="30"/>
      <c r="J57" s="29">
        <v>0</v>
      </c>
      <c r="K57" s="30"/>
      <c r="L57" s="29">
        <v>1727091</v>
      </c>
      <c r="M57" s="30"/>
      <c r="N57" s="29">
        <v>1821358</v>
      </c>
    </row>
    <row r="58" spans="1:14" ht="24" customHeight="1">
      <c r="A58" s="35" t="s">
        <v>296</v>
      </c>
      <c r="D58" s="78"/>
      <c r="F58" s="47"/>
      <c r="G58" s="86"/>
      <c r="H58" s="30"/>
      <c r="I58" s="30"/>
      <c r="J58" s="30"/>
      <c r="K58" s="30"/>
      <c r="L58" s="30"/>
      <c r="M58" s="30"/>
      <c r="N58" s="30"/>
    </row>
    <row r="59" spans="1:14" ht="24" customHeight="1">
      <c r="A59" s="58" t="s">
        <v>297</v>
      </c>
      <c r="D59" s="78"/>
      <c r="F59" s="47">
        <v>14</v>
      </c>
      <c r="G59" s="86"/>
      <c r="H59" s="29">
        <v>90275</v>
      </c>
      <c r="I59" s="30"/>
      <c r="J59" s="29">
        <v>261112</v>
      </c>
      <c r="K59" s="30"/>
      <c r="L59" s="29">
        <v>0</v>
      </c>
      <c r="M59" s="30"/>
      <c r="N59" s="29">
        <v>0</v>
      </c>
    </row>
    <row r="60" spans="1:14" ht="24" customHeight="1">
      <c r="A60" s="58" t="s">
        <v>45</v>
      </c>
      <c r="D60" s="78"/>
      <c r="F60" s="47">
        <v>15</v>
      </c>
      <c r="G60" s="86"/>
      <c r="H60" s="29">
        <v>1000000</v>
      </c>
      <c r="I60" s="30"/>
      <c r="J60" s="29">
        <v>1199939</v>
      </c>
      <c r="K60" s="30"/>
      <c r="L60" s="29">
        <v>1000000</v>
      </c>
      <c r="M60" s="30"/>
      <c r="N60" s="29">
        <v>1000000</v>
      </c>
    </row>
    <row r="61" spans="1:14" ht="24" customHeight="1">
      <c r="A61" s="58" t="s">
        <v>46</v>
      </c>
      <c r="D61" s="78"/>
      <c r="F61" s="47"/>
      <c r="G61" s="86"/>
      <c r="H61" s="29">
        <v>215380</v>
      </c>
      <c r="I61" s="30"/>
      <c r="J61" s="29">
        <v>131923</v>
      </c>
      <c r="K61" s="30"/>
      <c r="L61" s="29">
        <v>171914</v>
      </c>
      <c r="M61" s="30"/>
      <c r="N61" s="29">
        <v>104395</v>
      </c>
    </row>
    <row r="62" spans="1:14" ht="24" customHeight="1">
      <c r="A62" s="58" t="s">
        <v>47</v>
      </c>
      <c r="D62" s="78"/>
      <c r="F62" s="47">
        <v>16</v>
      </c>
      <c r="G62" s="86"/>
      <c r="H62" s="29">
        <v>854443</v>
      </c>
      <c r="I62" s="30"/>
      <c r="J62" s="29">
        <v>1027099</v>
      </c>
      <c r="K62" s="30"/>
      <c r="L62" s="29">
        <v>676886</v>
      </c>
      <c r="M62" s="30"/>
      <c r="N62" s="29">
        <v>890975</v>
      </c>
    </row>
    <row r="63" spans="1:14" ht="24" customHeight="1">
      <c r="A63" s="58" t="s">
        <v>48</v>
      </c>
      <c r="D63" s="78"/>
      <c r="G63" s="86"/>
      <c r="H63" s="29">
        <v>73425</v>
      </c>
      <c r="I63" s="30"/>
      <c r="J63" s="29">
        <v>106663</v>
      </c>
      <c r="K63" s="30"/>
      <c r="L63" s="29">
        <v>0</v>
      </c>
      <c r="M63" s="30"/>
      <c r="N63" s="29">
        <v>0</v>
      </c>
    </row>
    <row r="64" spans="1:14" ht="24" customHeight="1">
      <c r="A64" s="58" t="s">
        <v>49</v>
      </c>
      <c r="D64" s="78"/>
      <c r="F64" s="78"/>
      <c r="G64" s="86"/>
      <c r="H64" s="29">
        <v>875945</v>
      </c>
      <c r="I64" s="30"/>
      <c r="J64" s="29">
        <v>871385</v>
      </c>
      <c r="K64" s="30"/>
      <c r="L64" s="29">
        <v>223296</v>
      </c>
      <c r="M64" s="30"/>
      <c r="N64" s="29">
        <v>193115</v>
      </c>
    </row>
    <row r="65" spans="1:14" ht="24" customHeight="1">
      <c r="A65" s="31" t="s">
        <v>50</v>
      </c>
      <c r="D65" s="78"/>
      <c r="F65" s="92"/>
      <c r="G65" s="86"/>
      <c r="H65" s="53">
        <f>SUM(H54:H64)</f>
        <v>7355562</v>
      </c>
      <c r="I65" s="30"/>
      <c r="J65" s="53">
        <f>SUM(J54:J64)</f>
        <v>7552193</v>
      </c>
      <c r="K65" s="30"/>
      <c r="L65" s="53">
        <f>SUM(L54:L64)</f>
        <v>6945870</v>
      </c>
      <c r="M65" s="30"/>
      <c r="N65" s="53">
        <f>SUM(N54:N64)</f>
        <v>6269863</v>
      </c>
    </row>
    <row r="66" spans="1:14" ht="24" customHeight="1">
      <c r="A66" s="31" t="s">
        <v>51</v>
      </c>
      <c r="D66" s="78"/>
      <c r="F66" s="93"/>
      <c r="G66" s="86"/>
      <c r="H66" s="30"/>
      <c r="I66" s="30"/>
      <c r="J66" s="30"/>
      <c r="K66" s="30"/>
      <c r="L66" s="48"/>
      <c r="M66" s="30"/>
      <c r="N66" s="48"/>
    </row>
    <row r="67" spans="1:14" ht="24" customHeight="1">
      <c r="A67" s="58" t="s">
        <v>298</v>
      </c>
      <c r="D67" s="78"/>
      <c r="F67" s="93"/>
      <c r="G67" s="86"/>
      <c r="H67" s="30"/>
      <c r="I67" s="30"/>
      <c r="J67" s="30"/>
      <c r="K67" s="30"/>
      <c r="L67" s="48"/>
      <c r="M67" s="30"/>
      <c r="N67" s="48"/>
    </row>
    <row r="68" spans="1:14" ht="24" customHeight="1">
      <c r="A68" s="58" t="s">
        <v>299</v>
      </c>
      <c r="D68" s="78"/>
      <c r="F68" s="47">
        <v>14</v>
      </c>
      <c r="G68" s="86"/>
      <c r="H68" s="29">
        <v>0</v>
      </c>
      <c r="I68" s="30"/>
      <c r="J68" s="29">
        <v>59941</v>
      </c>
      <c r="K68" s="30"/>
      <c r="L68" s="29">
        <v>0</v>
      </c>
      <c r="M68" s="30"/>
      <c r="N68" s="29">
        <v>0</v>
      </c>
    </row>
    <row r="69" spans="1:14" ht="24" customHeight="1">
      <c r="A69" s="35" t="s">
        <v>300</v>
      </c>
      <c r="D69" s="78"/>
      <c r="F69" s="47"/>
      <c r="G69" s="86"/>
      <c r="H69" s="29"/>
      <c r="I69" s="30"/>
      <c r="J69" s="29"/>
      <c r="K69" s="30"/>
      <c r="L69" s="29"/>
      <c r="M69" s="30"/>
      <c r="N69" s="29"/>
    </row>
    <row r="70" spans="1:14" ht="24" customHeight="1">
      <c r="A70" s="35" t="s">
        <v>301</v>
      </c>
      <c r="D70" s="78"/>
      <c r="F70" s="47">
        <v>15</v>
      </c>
      <c r="G70" s="86"/>
      <c r="H70" s="29">
        <v>17438004</v>
      </c>
      <c r="I70" s="30"/>
      <c r="J70" s="29">
        <v>16371169</v>
      </c>
      <c r="K70" s="30"/>
      <c r="L70" s="29">
        <v>17438004</v>
      </c>
      <c r="M70" s="30"/>
      <c r="N70" s="29">
        <v>16371169</v>
      </c>
    </row>
    <row r="71" spans="1:14" ht="24" customHeight="1">
      <c r="A71" s="35" t="s">
        <v>302</v>
      </c>
      <c r="D71" s="78"/>
      <c r="F71" s="47"/>
      <c r="G71" s="86"/>
      <c r="H71" s="30"/>
      <c r="I71" s="30"/>
      <c r="J71" s="30"/>
      <c r="K71" s="30"/>
      <c r="L71" s="29"/>
      <c r="M71" s="30"/>
      <c r="N71" s="29"/>
    </row>
    <row r="72" spans="1:14" ht="24" customHeight="1">
      <c r="A72" s="35" t="s">
        <v>303</v>
      </c>
      <c r="D72" s="78"/>
      <c r="F72" s="82"/>
      <c r="G72" s="86"/>
      <c r="H72" s="29">
        <v>174849</v>
      </c>
      <c r="I72" s="30"/>
      <c r="J72" s="29">
        <v>140377</v>
      </c>
      <c r="K72" s="30"/>
      <c r="L72" s="29">
        <v>350324</v>
      </c>
      <c r="M72" s="30"/>
      <c r="N72" s="29">
        <v>321527</v>
      </c>
    </row>
    <row r="73" spans="1:14" ht="24" customHeight="1">
      <c r="A73" s="35" t="s">
        <v>195</v>
      </c>
      <c r="D73" s="78"/>
      <c r="F73" s="82"/>
      <c r="G73" s="86"/>
      <c r="H73" s="30"/>
      <c r="I73" s="30"/>
      <c r="J73" s="30"/>
      <c r="K73" s="30"/>
      <c r="L73" s="29"/>
      <c r="M73" s="30"/>
      <c r="N73" s="29"/>
    </row>
    <row r="74" spans="1:14" ht="24" customHeight="1">
      <c r="A74" s="35" t="s">
        <v>44</v>
      </c>
      <c r="D74" s="78"/>
      <c r="F74" s="47">
        <v>16</v>
      </c>
      <c r="G74" s="86"/>
      <c r="H74" s="29">
        <v>10680878</v>
      </c>
      <c r="I74" s="30"/>
      <c r="J74" s="29">
        <v>11350826</v>
      </c>
      <c r="K74" s="30"/>
      <c r="L74" s="29">
        <v>7394946</v>
      </c>
      <c r="M74" s="30"/>
      <c r="N74" s="29">
        <v>8613712</v>
      </c>
    </row>
    <row r="75" spans="1:14" ht="24" customHeight="1">
      <c r="A75" s="35" t="s">
        <v>52</v>
      </c>
      <c r="D75" s="78"/>
      <c r="F75" s="47"/>
      <c r="G75" s="86"/>
      <c r="H75" s="29">
        <v>327934</v>
      </c>
      <c r="I75" s="30"/>
      <c r="J75" s="29">
        <v>309657</v>
      </c>
      <c r="K75" s="30"/>
      <c r="L75" s="29">
        <v>22354</v>
      </c>
      <c r="M75" s="30"/>
      <c r="N75" s="29">
        <v>22322</v>
      </c>
    </row>
    <row r="76" spans="1:14" ht="24" customHeight="1">
      <c r="A76" s="35" t="s">
        <v>53</v>
      </c>
      <c r="D76" s="78"/>
      <c r="F76" s="47"/>
      <c r="G76" s="86"/>
      <c r="H76" s="29">
        <v>1462984</v>
      </c>
      <c r="I76" s="30"/>
      <c r="J76" s="29">
        <v>1377833</v>
      </c>
      <c r="K76" s="30"/>
      <c r="L76" s="29">
        <v>766761</v>
      </c>
      <c r="M76" s="30"/>
      <c r="N76" s="29">
        <v>776137</v>
      </c>
    </row>
    <row r="77" spans="1:14" ht="24" customHeight="1">
      <c r="A77" s="35" t="s">
        <v>54</v>
      </c>
      <c r="D77" s="78"/>
      <c r="F77" s="78"/>
      <c r="G77" s="86"/>
      <c r="H77" s="29">
        <v>938405</v>
      </c>
      <c r="I77" s="30"/>
      <c r="J77" s="29">
        <v>897176</v>
      </c>
      <c r="K77" s="30"/>
      <c r="L77" s="29">
        <v>548389</v>
      </c>
      <c r="M77" s="30"/>
      <c r="N77" s="29">
        <v>538963</v>
      </c>
    </row>
    <row r="78" spans="1:14" ht="24" customHeight="1">
      <c r="A78" s="35" t="s">
        <v>55</v>
      </c>
      <c r="D78" s="78"/>
      <c r="F78" s="78"/>
      <c r="G78" s="86"/>
      <c r="H78" s="29">
        <v>23672</v>
      </c>
      <c r="I78" s="30"/>
      <c r="J78" s="29">
        <v>27618</v>
      </c>
      <c r="K78" s="30"/>
      <c r="L78" s="29">
        <v>0</v>
      </c>
      <c r="M78" s="30"/>
      <c r="N78" s="29">
        <v>0</v>
      </c>
    </row>
    <row r="79" spans="1:14" ht="24" customHeight="1">
      <c r="A79" s="31" t="s">
        <v>56</v>
      </c>
      <c r="D79" s="78"/>
      <c r="F79" s="78"/>
      <c r="G79" s="86"/>
      <c r="H79" s="53">
        <f>SUM(H68:H78)</f>
        <v>31046726</v>
      </c>
      <c r="I79" s="30"/>
      <c r="J79" s="53">
        <f>SUM(J68:J78)</f>
        <v>30534597</v>
      </c>
      <c r="K79" s="30"/>
      <c r="L79" s="53">
        <f>SUM(L68:L78)</f>
        <v>26520778</v>
      </c>
      <c r="M79" s="30"/>
      <c r="N79" s="53">
        <f>SUM(N68:N78)</f>
        <v>26643830</v>
      </c>
    </row>
    <row r="80" spans="1:14" ht="24" customHeight="1">
      <c r="A80" s="31" t="s">
        <v>57</v>
      </c>
      <c r="D80" s="78"/>
      <c r="F80" s="78"/>
      <c r="G80" s="86"/>
      <c r="H80" s="53">
        <f>SUM(H65,H79)</f>
        <v>38402288</v>
      </c>
      <c r="I80" s="30"/>
      <c r="J80" s="53">
        <f>SUM(J65,J79)</f>
        <v>38086790</v>
      </c>
      <c r="K80" s="30"/>
      <c r="L80" s="53">
        <f>SUM(L65,L79)</f>
        <v>33466648</v>
      </c>
      <c r="M80" s="30"/>
      <c r="N80" s="53">
        <f>SUM(N65,N79)</f>
        <v>32913693</v>
      </c>
    </row>
    <row r="81" spans="1:14" ht="24" customHeight="1">
      <c r="A81" s="31"/>
      <c r="D81" s="78"/>
      <c r="F81" s="78"/>
      <c r="G81" s="86"/>
      <c r="H81" s="30"/>
      <c r="I81" s="30"/>
      <c r="J81" s="30"/>
      <c r="K81" s="30"/>
      <c r="L81" s="30"/>
      <c r="M81" s="30"/>
      <c r="N81" s="30"/>
    </row>
    <row r="82" spans="1:14" ht="24" customHeight="1">
      <c r="A82" s="35" t="s">
        <v>37</v>
      </c>
      <c r="D82" s="78"/>
      <c r="E82" s="86"/>
      <c r="F82" s="78"/>
      <c r="G82" s="30"/>
      <c r="H82" s="30"/>
      <c r="I82" s="30"/>
      <c r="J82" s="30"/>
      <c r="K82" s="30"/>
      <c r="L82" s="30"/>
      <c r="M82" s="30"/>
    </row>
    <row r="83" spans="1:14" ht="24" customHeight="1">
      <c r="D83" s="78"/>
      <c r="E83" s="86"/>
      <c r="F83" s="78"/>
      <c r="G83" s="30"/>
      <c r="H83" s="30"/>
      <c r="I83" s="30"/>
      <c r="J83" s="30"/>
      <c r="K83" s="30"/>
      <c r="L83" s="30"/>
      <c r="M83" s="30"/>
    </row>
    <row r="84" spans="1:14" ht="24" customHeight="1">
      <c r="D84" s="78"/>
      <c r="E84" s="86"/>
      <c r="F84" s="78"/>
      <c r="G84" s="30"/>
      <c r="H84" s="30"/>
      <c r="I84" s="30"/>
      <c r="J84" s="30"/>
      <c r="K84" s="30"/>
      <c r="L84" s="30"/>
      <c r="M84" s="30"/>
    </row>
    <row r="85" spans="1:14" ht="24" customHeight="1">
      <c r="A85" s="31"/>
      <c r="D85" s="78"/>
      <c r="E85" s="86"/>
      <c r="F85" s="78"/>
      <c r="G85" s="30"/>
      <c r="H85" s="30"/>
      <c r="I85" s="30"/>
      <c r="J85" s="30"/>
      <c r="K85" s="30"/>
      <c r="L85" s="30"/>
      <c r="M85" s="30"/>
    </row>
    <row r="86" spans="1:14" ht="24" customHeight="1">
      <c r="D86" s="38"/>
      <c r="E86" s="38"/>
      <c r="F86" s="38"/>
      <c r="G86" s="38"/>
      <c r="H86" s="38"/>
      <c r="I86" s="38"/>
      <c r="J86" s="30"/>
      <c r="M86" s="38"/>
    </row>
    <row r="87" spans="1:14" s="31" customFormat="1" ht="24" customHeight="1">
      <c r="A87" s="31" t="s">
        <v>0</v>
      </c>
      <c r="F87" s="32"/>
      <c r="G87" s="83"/>
      <c r="H87" s="90"/>
      <c r="I87" s="33"/>
      <c r="J87" s="90"/>
      <c r="K87" s="33"/>
      <c r="L87" s="33"/>
      <c r="M87" s="33"/>
      <c r="N87" s="33"/>
    </row>
    <row r="88" spans="1:14" s="31" customFormat="1" ht="24" customHeight="1">
      <c r="A88" s="31" t="s">
        <v>249</v>
      </c>
      <c r="E88" s="37"/>
      <c r="F88" s="32"/>
      <c r="G88" s="83"/>
      <c r="H88" s="90"/>
      <c r="I88" s="33"/>
      <c r="J88" s="90"/>
      <c r="K88" s="33"/>
      <c r="L88" s="33"/>
      <c r="M88" s="33"/>
      <c r="N88" s="33"/>
    </row>
    <row r="89" spans="1:14" s="31" customFormat="1" ht="24" customHeight="1">
      <c r="A89" s="31" t="s">
        <v>246</v>
      </c>
      <c r="F89" s="32"/>
      <c r="G89" s="83"/>
      <c r="H89" s="33"/>
      <c r="I89" s="33"/>
      <c r="J89" s="33"/>
      <c r="K89" s="33"/>
      <c r="L89" s="33"/>
      <c r="M89" s="33"/>
      <c r="N89" s="33"/>
    </row>
    <row r="90" spans="1:14" s="38" customFormat="1" ht="24" customHeight="1">
      <c r="G90" s="39"/>
      <c r="H90" s="28"/>
      <c r="I90" s="28"/>
      <c r="J90" s="28"/>
      <c r="K90" s="28"/>
      <c r="L90" s="28"/>
      <c r="M90" s="28"/>
      <c r="N90" s="34" t="s">
        <v>1</v>
      </c>
    </row>
    <row r="91" spans="1:14" s="38" customFormat="1" ht="24" customHeight="1">
      <c r="G91" s="39"/>
      <c r="H91" s="41"/>
      <c r="I91" s="41" t="s">
        <v>2</v>
      </c>
      <c r="J91" s="41"/>
      <c r="K91" s="28"/>
      <c r="L91" s="41"/>
      <c r="M91" s="42" t="s">
        <v>3</v>
      </c>
      <c r="N91" s="43"/>
    </row>
    <row r="92" spans="1:14" ht="24" customHeight="1">
      <c r="A92" s="31"/>
      <c r="B92" s="38"/>
      <c r="C92" s="38"/>
      <c r="D92" s="38"/>
      <c r="E92" s="38"/>
      <c r="F92" s="42" t="s">
        <v>4</v>
      </c>
      <c r="G92" s="38"/>
      <c r="H92" s="44" t="s">
        <v>247</v>
      </c>
      <c r="I92" s="28"/>
      <c r="J92" s="44" t="s">
        <v>248</v>
      </c>
      <c r="K92" s="85"/>
      <c r="L92" s="44" t="s">
        <v>247</v>
      </c>
      <c r="M92" s="28"/>
      <c r="N92" s="44" t="s">
        <v>248</v>
      </c>
    </row>
    <row r="93" spans="1:14" ht="24" customHeight="1">
      <c r="A93" s="31"/>
      <c r="B93" s="38"/>
      <c r="C93" s="38"/>
      <c r="D93" s="38"/>
      <c r="E93" s="38"/>
      <c r="F93" s="78"/>
      <c r="G93" s="38"/>
      <c r="H93" s="28" t="s">
        <v>5</v>
      </c>
      <c r="I93" s="28"/>
      <c r="J93" s="28" t="s">
        <v>6</v>
      </c>
      <c r="K93" s="85"/>
      <c r="L93" s="28" t="s">
        <v>5</v>
      </c>
      <c r="M93" s="28"/>
      <c r="N93" s="28" t="s">
        <v>6</v>
      </c>
    </row>
    <row r="94" spans="1:14" ht="24" customHeight="1">
      <c r="A94" s="31"/>
      <c r="B94" s="38"/>
      <c r="C94" s="38"/>
      <c r="D94" s="38"/>
      <c r="E94" s="38"/>
      <c r="F94" s="78"/>
      <c r="G94" s="38"/>
      <c r="H94" s="28" t="s">
        <v>7</v>
      </c>
      <c r="I94" s="28"/>
      <c r="J94" s="28"/>
      <c r="K94" s="85"/>
      <c r="L94" s="28" t="s">
        <v>7</v>
      </c>
      <c r="M94" s="28"/>
      <c r="N94" s="28"/>
    </row>
    <row r="95" spans="1:14" ht="24" customHeight="1">
      <c r="A95" s="31" t="s">
        <v>58</v>
      </c>
      <c r="D95" s="78"/>
      <c r="E95" s="86"/>
      <c r="G95" s="86"/>
      <c r="H95" s="30"/>
      <c r="I95" s="35"/>
      <c r="J95" s="30"/>
      <c r="K95" s="30"/>
    </row>
    <row r="96" spans="1:14" ht="24" customHeight="1">
      <c r="A96" s="35" t="s">
        <v>59</v>
      </c>
      <c r="D96" s="78"/>
      <c r="E96" s="86"/>
      <c r="F96" s="47">
        <v>18</v>
      </c>
      <c r="G96" s="86"/>
      <c r="H96" s="30"/>
      <c r="I96" s="35"/>
      <c r="J96" s="30"/>
      <c r="K96" s="30"/>
    </row>
    <row r="97" spans="1:14" ht="24" customHeight="1">
      <c r="A97" s="58" t="s">
        <v>60</v>
      </c>
      <c r="D97" s="78"/>
      <c r="E97" s="86"/>
      <c r="G97" s="86"/>
      <c r="H97" s="30"/>
      <c r="I97" s="35"/>
      <c r="J97" s="30"/>
      <c r="K97" s="30"/>
    </row>
    <row r="98" spans="1:14" ht="24" customHeight="1">
      <c r="A98" s="58" t="s">
        <v>285</v>
      </c>
      <c r="D98" s="78"/>
      <c r="E98" s="86"/>
      <c r="F98" s="82"/>
      <c r="G98" s="86"/>
      <c r="I98" s="35"/>
    </row>
    <row r="99" spans="1:14" ht="24" customHeight="1" thickBot="1">
      <c r="A99" s="35" t="s">
        <v>250</v>
      </c>
      <c r="E99" s="83"/>
      <c r="H99" s="72">
        <v>2488644</v>
      </c>
      <c r="I99" s="30"/>
      <c r="J99" s="72">
        <v>2489292</v>
      </c>
      <c r="K99" s="30"/>
      <c r="L99" s="72">
        <v>2488644</v>
      </c>
      <c r="M99" s="30"/>
      <c r="N99" s="72">
        <v>2489292</v>
      </c>
    </row>
    <row r="100" spans="1:14" ht="24" customHeight="1" thickTop="1">
      <c r="A100" s="58" t="s">
        <v>61</v>
      </c>
      <c r="D100" s="78"/>
      <c r="E100" s="86"/>
      <c r="F100" s="47"/>
      <c r="G100" s="86"/>
      <c r="H100" s="30"/>
      <c r="I100" s="30"/>
      <c r="J100" s="30"/>
      <c r="K100" s="30"/>
      <c r="L100" s="30"/>
      <c r="M100" s="30"/>
      <c r="N100" s="30"/>
    </row>
    <row r="101" spans="1:14" ht="24" customHeight="1">
      <c r="A101" s="58" t="s">
        <v>286</v>
      </c>
      <c r="D101" s="78"/>
      <c r="E101" s="86"/>
      <c r="F101" s="47"/>
      <c r="G101" s="86"/>
      <c r="H101" s="30"/>
      <c r="I101" s="30"/>
      <c r="J101" s="30"/>
      <c r="K101" s="30"/>
      <c r="L101" s="30"/>
      <c r="M101" s="30"/>
      <c r="N101" s="30"/>
    </row>
    <row r="102" spans="1:14" ht="24.6" customHeight="1">
      <c r="A102" s="58" t="s">
        <v>251</v>
      </c>
      <c r="D102" s="78"/>
      <c r="E102" s="86"/>
      <c r="F102" s="47"/>
      <c r="G102" s="86"/>
      <c r="H102" s="30">
        <v>1971436</v>
      </c>
      <c r="I102" s="30"/>
      <c r="J102" s="30">
        <v>1964875</v>
      </c>
      <c r="K102" s="30"/>
      <c r="L102" s="29">
        <v>1971436</v>
      </c>
      <c r="M102" s="30"/>
      <c r="N102" s="30">
        <v>1964875</v>
      </c>
    </row>
    <row r="103" spans="1:14" ht="24" customHeight="1">
      <c r="A103" s="58" t="s">
        <v>62</v>
      </c>
      <c r="D103" s="78"/>
      <c r="E103" s="86"/>
      <c r="F103" s="47"/>
      <c r="G103" s="86"/>
      <c r="H103" s="30">
        <v>1968094</v>
      </c>
      <c r="I103" s="30"/>
      <c r="J103" s="30">
        <v>1956642</v>
      </c>
      <c r="K103" s="30"/>
      <c r="L103" s="29">
        <v>1813189</v>
      </c>
      <c r="M103" s="30"/>
      <c r="N103" s="29">
        <v>1801737</v>
      </c>
    </row>
    <row r="104" spans="1:14" ht="24" customHeight="1">
      <c r="A104" s="58" t="s">
        <v>63</v>
      </c>
      <c r="D104" s="78"/>
      <c r="E104" s="86"/>
      <c r="F104" s="47"/>
      <c r="G104" s="86"/>
      <c r="H104" s="30">
        <v>172206</v>
      </c>
      <c r="I104" s="30"/>
      <c r="J104" s="30">
        <v>172206</v>
      </c>
      <c r="K104" s="30"/>
      <c r="L104" s="29">
        <v>0</v>
      </c>
      <c r="M104" s="30"/>
      <c r="N104" s="29">
        <v>0</v>
      </c>
    </row>
    <row r="105" spans="1:14" ht="24" customHeight="1">
      <c r="A105" s="58" t="s">
        <v>64</v>
      </c>
      <c r="D105" s="78"/>
      <c r="E105" s="86"/>
      <c r="F105" s="47"/>
      <c r="G105" s="86"/>
      <c r="H105" s="30">
        <v>402815</v>
      </c>
      <c r="I105" s="30"/>
      <c r="J105" s="30">
        <v>402524</v>
      </c>
      <c r="K105" s="30"/>
      <c r="L105" s="29">
        <v>0</v>
      </c>
      <c r="M105" s="30"/>
      <c r="N105" s="29">
        <v>0</v>
      </c>
    </row>
    <row r="106" spans="1:14" ht="24" customHeight="1">
      <c r="A106" s="58" t="s">
        <v>65</v>
      </c>
      <c r="D106" s="78"/>
      <c r="E106" s="86"/>
      <c r="F106" s="47"/>
      <c r="G106" s="86"/>
      <c r="H106" s="30"/>
      <c r="I106" s="30"/>
      <c r="J106" s="30"/>
      <c r="K106" s="30"/>
      <c r="L106" s="30"/>
      <c r="M106" s="30"/>
      <c r="N106" s="30"/>
    </row>
    <row r="107" spans="1:14" ht="24" customHeight="1">
      <c r="A107" s="58" t="s">
        <v>252</v>
      </c>
      <c r="D107" s="78"/>
      <c r="E107" s="86"/>
      <c r="F107" s="82"/>
      <c r="G107" s="86"/>
      <c r="H107" s="30">
        <v>248929</v>
      </c>
      <c r="I107" s="30"/>
      <c r="J107" s="30">
        <v>248929</v>
      </c>
      <c r="K107" s="30"/>
      <c r="L107" s="30">
        <v>248929</v>
      </c>
      <c r="M107" s="30"/>
      <c r="N107" s="30">
        <v>248929</v>
      </c>
    </row>
    <row r="108" spans="1:14" ht="24" customHeight="1">
      <c r="A108" s="58" t="s">
        <v>66</v>
      </c>
      <c r="D108" s="78"/>
      <c r="E108" s="86"/>
      <c r="F108" s="82"/>
      <c r="G108" s="86"/>
      <c r="H108" s="29">
        <v>18808411</v>
      </c>
      <c r="I108" s="30"/>
      <c r="J108" s="29">
        <v>17975732</v>
      </c>
      <c r="K108" s="29"/>
      <c r="L108" s="29">
        <v>14418045</v>
      </c>
      <c r="M108" s="30"/>
      <c r="N108" s="29">
        <v>13890115</v>
      </c>
    </row>
    <row r="109" spans="1:14" ht="24" customHeight="1">
      <c r="A109" s="58" t="s">
        <v>67</v>
      </c>
      <c r="D109" s="78"/>
      <c r="E109" s="86"/>
      <c r="F109" s="82"/>
      <c r="G109" s="86"/>
      <c r="H109" s="51">
        <v>-37764</v>
      </c>
      <c r="I109" s="30"/>
      <c r="J109" s="51">
        <v>6890</v>
      </c>
      <c r="K109" s="29"/>
      <c r="L109" s="51">
        <v>7982</v>
      </c>
      <c r="M109" s="30"/>
      <c r="N109" s="51">
        <v>8340</v>
      </c>
    </row>
    <row r="110" spans="1:14" ht="24" customHeight="1">
      <c r="A110" s="58" t="s">
        <v>68</v>
      </c>
      <c r="D110" s="78"/>
      <c r="E110" s="86"/>
      <c r="F110" s="82"/>
      <c r="G110" s="86"/>
      <c r="H110" s="30"/>
      <c r="I110" s="30"/>
      <c r="J110" s="30"/>
      <c r="K110" s="30"/>
      <c r="L110" s="30"/>
      <c r="M110" s="30"/>
      <c r="N110" s="30"/>
    </row>
    <row r="111" spans="1:14" ht="24" customHeight="1">
      <c r="A111" s="58" t="s">
        <v>69</v>
      </c>
      <c r="D111" s="78"/>
      <c r="E111" s="86"/>
      <c r="F111" s="82"/>
      <c r="G111" s="86"/>
      <c r="H111" s="30">
        <f>SUM(H102:H109)</f>
        <v>23534127</v>
      </c>
      <c r="I111" s="30"/>
      <c r="J111" s="30">
        <f>SUM(J102:J109)</f>
        <v>22727798</v>
      </c>
      <c r="K111" s="30"/>
      <c r="L111" s="30">
        <f>SUM(L102:L109)</f>
        <v>18459581</v>
      </c>
      <c r="M111" s="30"/>
      <c r="N111" s="30">
        <f>SUM(N102:N109)</f>
        <v>17913996</v>
      </c>
    </row>
    <row r="112" spans="1:14" ht="24" customHeight="1">
      <c r="A112" s="58" t="s">
        <v>70</v>
      </c>
      <c r="D112" s="78"/>
      <c r="E112" s="86"/>
      <c r="F112" s="47">
        <v>17</v>
      </c>
      <c r="G112" s="86"/>
      <c r="H112" s="52">
        <v>-1046543</v>
      </c>
      <c r="I112" s="30"/>
      <c r="J112" s="52">
        <v>-1046543</v>
      </c>
      <c r="K112" s="30"/>
      <c r="L112" s="51">
        <v>0</v>
      </c>
      <c r="M112" s="30"/>
      <c r="N112" s="51">
        <v>0</v>
      </c>
    </row>
    <row r="113" spans="1:14" ht="24" customHeight="1">
      <c r="A113" s="58" t="s">
        <v>71</v>
      </c>
      <c r="D113" s="78"/>
      <c r="E113" s="86"/>
      <c r="G113" s="86"/>
      <c r="H113" s="30">
        <f>SUM(H111:H112)</f>
        <v>22487584</v>
      </c>
      <c r="I113" s="30"/>
      <c r="J113" s="30">
        <f>SUM(J111:J112)</f>
        <v>21681255</v>
      </c>
      <c r="K113" s="30"/>
      <c r="L113" s="30">
        <f>SUM(L111:L112)</f>
        <v>18459581</v>
      </c>
      <c r="M113" s="30"/>
      <c r="N113" s="30">
        <f>SUM(N111:N112)</f>
        <v>17913996</v>
      </c>
    </row>
    <row r="114" spans="1:14" ht="24" customHeight="1">
      <c r="A114" s="58" t="s">
        <v>72</v>
      </c>
      <c r="D114" s="78"/>
      <c r="E114" s="86"/>
      <c r="G114" s="86"/>
      <c r="H114" s="52">
        <v>763154</v>
      </c>
      <c r="I114" s="30"/>
      <c r="J114" s="52">
        <v>703311</v>
      </c>
      <c r="K114" s="30"/>
      <c r="L114" s="29">
        <v>0</v>
      </c>
      <c r="M114" s="30"/>
      <c r="N114" s="29">
        <v>0</v>
      </c>
    </row>
    <row r="115" spans="1:14" ht="24" customHeight="1">
      <c r="A115" s="91" t="s">
        <v>73</v>
      </c>
      <c r="D115" s="78"/>
      <c r="E115" s="86"/>
      <c r="G115" s="86"/>
      <c r="H115" s="53">
        <f>SUM(H113:H114)</f>
        <v>23250738</v>
      </c>
      <c r="I115" s="30"/>
      <c r="J115" s="53">
        <f>SUM(J113:J114)</f>
        <v>22384566</v>
      </c>
      <c r="K115" s="30"/>
      <c r="L115" s="53">
        <f>SUM(L113:L114)</f>
        <v>18459581</v>
      </c>
      <c r="M115" s="30"/>
      <c r="N115" s="53">
        <f>SUM(N113:N114)</f>
        <v>17913996</v>
      </c>
    </row>
    <row r="116" spans="1:14" ht="24" customHeight="1" thickBot="1">
      <c r="A116" s="31" t="s">
        <v>74</v>
      </c>
      <c r="D116" s="78"/>
      <c r="E116" s="86"/>
      <c r="G116" s="86"/>
      <c r="H116" s="74">
        <f>SUM(H115,H80)</f>
        <v>61653026</v>
      </c>
      <c r="I116" s="30"/>
      <c r="J116" s="74">
        <f>SUM(J115,J80)</f>
        <v>60471356</v>
      </c>
      <c r="K116" s="30"/>
      <c r="L116" s="74">
        <f>SUM(L115,L80)</f>
        <v>51926229</v>
      </c>
      <c r="M116" s="30"/>
      <c r="N116" s="74">
        <f>SUM(N115,N80)</f>
        <v>50827689</v>
      </c>
    </row>
    <row r="117" spans="1:14" ht="24" customHeight="1" thickTop="1">
      <c r="A117" s="31"/>
      <c r="D117" s="78"/>
      <c r="E117" s="86"/>
      <c r="G117" s="86"/>
      <c r="H117" s="30"/>
      <c r="I117" s="30"/>
      <c r="J117" s="30"/>
      <c r="K117" s="30"/>
      <c r="L117" s="30"/>
      <c r="M117" s="30"/>
      <c r="N117" s="30"/>
    </row>
    <row r="118" spans="1:14" ht="24" customHeight="1">
      <c r="A118" s="35" t="s">
        <v>37</v>
      </c>
      <c r="D118" s="86"/>
      <c r="E118" s="86"/>
      <c r="F118" s="30"/>
      <c r="G118" s="30"/>
      <c r="H118" s="35"/>
      <c r="I118" s="35"/>
      <c r="J118" s="35"/>
      <c r="K118" s="35"/>
      <c r="L118" s="35"/>
      <c r="N118" s="35"/>
    </row>
    <row r="119" spans="1:14" ht="24" customHeight="1">
      <c r="D119" s="86"/>
      <c r="E119" s="86"/>
      <c r="F119" s="30"/>
      <c r="G119" s="30"/>
      <c r="H119" s="35"/>
      <c r="I119" s="35"/>
      <c r="J119" s="35"/>
      <c r="K119" s="35"/>
      <c r="L119" s="35"/>
      <c r="N119" s="35"/>
    </row>
    <row r="120" spans="1:14" ht="24" customHeight="1">
      <c r="D120" s="86"/>
      <c r="E120" s="86"/>
      <c r="F120" s="30"/>
      <c r="G120" s="30"/>
      <c r="H120" s="35"/>
      <c r="I120" s="35"/>
      <c r="J120" s="35"/>
      <c r="K120" s="35"/>
      <c r="L120" s="35"/>
      <c r="N120" s="35"/>
    </row>
    <row r="121" spans="1:14" ht="24" customHeight="1">
      <c r="D121" s="86"/>
      <c r="E121" s="86"/>
      <c r="F121" s="30"/>
      <c r="G121" s="30"/>
      <c r="H121" s="35"/>
      <c r="I121" s="35"/>
      <c r="J121" s="35"/>
      <c r="K121" s="35"/>
      <c r="L121" s="35"/>
      <c r="N121" s="35"/>
    </row>
    <row r="122" spans="1:14" ht="24" customHeight="1">
      <c r="D122" s="86"/>
      <c r="E122" s="86"/>
      <c r="F122" s="30"/>
      <c r="G122" s="30"/>
      <c r="H122" s="35"/>
      <c r="I122" s="35"/>
      <c r="J122" s="35"/>
      <c r="K122" s="35"/>
      <c r="L122" s="35"/>
      <c r="N122" s="35"/>
    </row>
    <row r="123" spans="1:14" ht="24" customHeight="1">
      <c r="D123" s="86"/>
      <c r="E123" s="86"/>
      <c r="F123" s="30"/>
      <c r="G123" s="30"/>
      <c r="H123" s="35"/>
      <c r="I123" s="35"/>
      <c r="J123" s="35"/>
      <c r="K123" s="35"/>
      <c r="L123" s="35"/>
      <c r="N123" s="35"/>
    </row>
    <row r="124" spans="1:14" ht="24" customHeight="1">
      <c r="D124" s="86"/>
      <c r="E124" s="86"/>
      <c r="F124" s="30"/>
      <c r="G124" s="30"/>
      <c r="H124" s="35"/>
      <c r="I124" s="35"/>
      <c r="J124" s="35"/>
      <c r="K124" s="35"/>
      <c r="L124" s="35"/>
      <c r="N124" s="35"/>
    </row>
    <row r="125" spans="1:14" ht="24" customHeight="1">
      <c r="D125" s="86"/>
      <c r="E125" s="86"/>
      <c r="F125" s="30"/>
      <c r="G125" s="30"/>
      <c r="H125" s="35"/>
      <c r="I125" s="35"/>
      <c r="J125" s="35"/>
      <c r="K125" s="35"/>
      <c r="L125" s="35"/>
      <c r="N125" s="35"/>
    </row>
    <row r="126" spans="1:14" ht="24" customHeight="1">
      <c r="D126" s="86"/>
      <c r="E126" s="86"/>
      <c r="F126" s="30"/>
      <c r="G126" s="30"/>
      <c r="H126" s="35"/>
      <c r="I126" s="35"/>
      <c r="J126" s="35"/>
      <c r="K126" s="35"/>
      <c r="L126" s="35"/>
      <c r="N126" s="35"/>
    </row>
    <row r="127" spans="1:14" ht="24" customHeight="1">
      <c r="D127" s="86"/>
      <c r="E127" s="86"/>
      <c r="F127" s="30"/>
      <c r="G127" s="30"/>
      <c r="H127" s="35"/>
      <c r="I127" s="35"/>
      <c r="J127" s="35"/>
      <c r="K127" s="35"/>
      <c r="L127" s="35"/>
      <c r="N127" s="35"/>
    </row>
    <row r="128" spans="1:14" ht="24" customHeight="1">
      <c r="D128" s="38"/>
      <c r="E128" s="38"/>
      <c r="F128" s="38"/>
      <c r="G128" s="38"/>
      <c r="H128" s="38"/>
      <c r="I128" s="35"/>
      <c r="J128" s="30"/>
    </row>
  </sheetData>
  <conditionalFormatting sqref="H117:N117">
    <cfRule type="cellIs" dxfId="21" priority="1" stopIfTrue="1" operator="notEqual">
      <formula>0</formula>
    </cfRule>
  </conditionalFormatting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9"/>
  <sheetViews>
    <sheetView showGridLines="0" view="pageBreakPreview" zoomScaleNormal="70" zoomScaleSheetLayoutView="100" workbookViewId="0">
      <selection activeCell="R6" sqref="R6"/>
    </sheetView>
  </sheetViews>
  <sheetFormatPr defaultColWidth="10.6640625" defaultRowHeight="24" customHeight="1"/>
  <cols>
    <col min="1" max="1" width="20.6640625" style="35" customWidth="1"/>
    <col min="2" max="2" width="7.33203125" style="35" customWidth="1"/>
    <col min="3" max="3" width="22.44140625" style="35" customWidth="1"/>
    <col min="4" max="4" width="1.33203125" style="35" customWidth="1"/>
    <col min="5" max="5" width="9.33203125" style="82" customWidth="1"/>
    <col min="6" max="6" width="1" style="82" customWidth="1"/>
    <col min="7" max="7" width="13.88671875" style="54" customWidth="1"/>
    <col min="8" max="8" width="1.44140625" style="54" customWidth="1"/>
    <col min="9" max="9" width="13.88671875" style="54" customWidth="1"/>
    <col min="10" max="10" width="1.44140625" style="54" customWidth="1"/>
    <col min="11" max="11" width="13.88671875" style="54" customWidth="1"/>
    <col min="12" max="12" width="1.44140625" style="35" customWidth="1"/>
    <col min="13" max="13" width="13.88671875" style="54" customWidth="1"/>
    <col min="14" max="16384" width="10.6640625" style="35"/>
  </cols>
  <sheetData>
    <row r="1" spans="1:13" ht="24" customHeight="1">
      <c r="A1" s="31"/>
      <c r="B1" s="31"/>
      <c r="C1" s="31"/>
      <c r="D1" s="31"/>
      <c r="E1" s="32"/>
      <c r="F1" s="32"/>
      <c r="G1" s="32"/>
      <c r="H1" s="32"/>
      <c r="I1" s="32"/>
      <c r="J1" s="32"/>
      <c r="K1" s="33"/>
      <c r="L1" s="31"/>
      <c r="M1" s="34" t="s">
        <v>75</v>
      </c>
    </row>
    <row r="2" spans="1:13" ht="24" customHeight="1">
      <c r="A2" s="31" t="s">
        <v>0</v>
      </c>
      <c r="B2" s="31"/>
      <c r="C2" s="31"/>
      <c r="D2" s="31"/>
      <c r="E2" s="32"/>
      <c r="F2" s="36"/>
      <c r="G2" s="33"/>
      <c r="H2" s="33"/>
      <c r="I2" s="33"/>
      <c r="J2" s="33"/>
      <c r="K2" s="33"/>
      <c r="L2" s="33"/>
      <c r="M2" s="33"/>
    </row>
    <row r="3" spans="1:13" ht="24" customHeight="1">
      <c r="A3" s="31" t="s">
        <v>76</v>
      </c>
      <c r="B3" s="31"/>
      <c r="C3" s="31"/>
      <c r="D3" s="37"/>
      <c r="E3" s="32"/>
      <c r="F3" s="36"/>
      <c r="G3" s="33"/>
      <c r="H3" s="33"/>
      <c r="I3" s="33"/>
      <c r="J3" s="33"/>
      <c r="K3" s="33"/>
      <c r="L3" s="31"/>
      <c r="M3" s="33"/>
    </row>
    <row r="4" spans="1:13" ht="24" customHeight="1">
      <c r="A4" s="31" t="s">
        <v>253</v>
      </c>
      <c r="B4" s="31"/>
      <c r="C4" s="31"/>
      <c r="D4" s="31"/>
      <c r="E4" s="32"/>
      <c r="F4" s="36"/>
      <c r="G4" s="33"/>
      <c r="H4" s="33"/>
      <c r="I4" s="33"/>
      <c r="J4" s="33"/>
      <c r="K4" s="33"/>
      <c r="L4" s="33"/>
      <c r="M4" s="33"/>
    </row>
    <row r="5" spans="1:13" ht="24" customHeight="1">
      <c r="A5" s="38"/>
      <c r="B5" s="38"/>
      <c r="C5" s="38"/>
      <c r="D5" s="38"/>
      <c r="E5" s="38"/>
      <c r="F5" s="39"/>
      <c r="G5" s="28"/>
      <c r="H5" s="28"/>
      <c r="I5" s="28"/>
      <c r="J5" s="28"/>
      <c r="K5" s="28"/>
      <c r="L5" s="40"/>
      <c r="M5" s="34" t="s">
        <v>1</v>
      </c>
    </row>
    <row r="6" spans="1:13" ht="24" customHeight="1">
      <c r="A6" s="38"/>
      <c r="B6" s="38"/>
      <c r="C6" s="38"/>
      <c r="D6" s="38"/>
      <c r="E6" s="38"/>
      <c r="F6" s="39"/>
      <c r="G6" s="41"/>
      <c r="H6" s="41" t="s">
        <v>2</v>
      </c>
      <c r="I6" s="41"/>
      <c r="J6" s="28"/>
      <c r="K6" s="41"/>
      <c r="L6" s="42" t="s">
        <v>3</v>
      </c>
      <c r="M6" s="43"/>
    </row>
    <row r="7" spans="1:13" ht="24" customHeight="1">
      <c r="A7" s="31"/>
      <c r="B7" s="38"/>
      <c r="C7" s="38"/>
      <c r="D7" s="38"/>
      <c r="E7" s="42" t="s">
        <v>4</v>
      </c>
      <c r="F7" s="38"/>
      <c r="G7" s="44" t="s">
        <v>254</v>
      </c>
      <c r="H7" s="28"/>
      <c r="I7" s="44" t="s">
        <v>201</v>
      </c>
      <c r="J7" s="28"/>
      <c r="K7" s="44" t="s">
        <v>254</v>
      </c>
      <c r="L7" s="28"/>
      <c r="M7" s="44" t="s">
        <v>201</v>
      </c>
    </row>
    <row r="8" spans="1:13" ht="24" customHeight="1">
      <c r="A8" s="31" t="s">
        <v>77</v>
      </c>
      <c r="B8" s="38"/>
      <c r="C8" s="38"/>
      <c r="D8" s="38"/>
      <c r="E8" s="45"/>
      <c r="F8" s="38"/>
      <c r="G8" s="46"/>
      <c r="H8" s="28"/>
      <c r="I8" s="46"/>
      <c r="J8" s="28"/>
      <c r="K8" s="46"/>
      <c r="L8" s="28"/>
      <c r="M8" s="46"/>
    </row>
    <row r="9" spans="1:13" ht="24" customHeight="1">
      <c r="A9" s="31" t="s">
        <v>78</v>
      </c>
      <c r="B9" s="38"/>
      <c r="C9" s="38"/>
      <c r="D9" s="38"/>
      <c r="E9" s="45"/>
      <c r="F9" s="38"/>
      <c r="G9" s="28"/>
      <c r="H9" s="28"/>
      <c r="I9" s="28"/>
      <c r="J9" s="28"/>
      <c r="K9" s="28"/>
      <c r="L9" s="28"/>
      <c r="M9" s="28"/>
    </row>
    <row r="10" spans="1:13" ht="24" customHeight="1">
      <c r="A10" s="35" t="s">
        <v>79</v>
      </c>
      <c r="B10" s="38"/>
      <c r="C10" s="38"/>
      <c r="D10" s="38"/>
      <c r="E10" s="47"/>
      <c r="F10" s="38"/>
      <c r="G10" s="48">
        <v>730434</v>
      </c>
      <c r="H10" s="30"/>
      <c r="I10" s="48">
        <v>503531</v>
      </c>
      <c r="J10" s="30"/>
      <c r="K10" s="29">
        <v>0</v>
      </c>
      <c r="L10" s="30"/>
      <c r="M10" s="48">
        <v>0</v>
      </c>
    </row>
    <row r="11" spans="1:13" ht="24" customHeight="1">
      <c r="A11" s="35" t="s">
        <v>80</v>
      </c>
      <c r="B11" s="38"/>
      <c r="C11" s="38"/>
      <c r="D11" s="38"/>
      <c r="E11" s="49"/>
      <c r="F11" s="38"/>
      <c r="G11" s="48">
        <v>824758</v>
      </c>
      <c r="H11" s="30"/>
      <c r="I11" s="48">
        <v>643370</v>
      </c>
      <c r="J11" s="30"/>
      <c r="K11" s="29">
        <v>585710</v>
      </c>
      <c r="L11" s="30"/>
      <c r="M11" s="48">
        <v>471154</v>
      </c>
    </row>
    <row r="12" spans="1:13" ht="24" customHeight="1">
      <c r="A12" s="35" t="s">
        <v>81</v>
      </c>
      <c r="B12" s="38"/>
      <c r="C12" s="38"/>
      <c r="D12" s="38"/>
      <c r="E12" s="49"/>
      <c r="F12" s="38"/>
      <c r="G12" s="48">
        <v>247668</v>
      </c>
      <c r="H12" s="30"/>
      <c r="I12" s="48">
        <v>301767</v>
      </c>
      <c r="J12" s="30"/>
      <c r="K12" s="29">
        <v>0</v>
      </c>
      <c r="L12" s="30"/>
      <c r="M12" s="48">
        <v>0</v>
      </c>
    </row>
    <row r="13" spans="1:13" ht="24" customHeight="1">
      <c r="A13" s="35" t="s">
        <v>82</v>
      </c>
      <c r="B13" s="38"/>
      <c r="C13" s="38"/>
      <c r="D13" s="38"/>
      <c r="E13" s="45"/>
      <c r="F13" s="38"/>
      <c r="G13" s="48">
        <v>314746</v>
      </c>
      <c r="H13" s="30"/>
      <c r="I13" s="48">
        <v>266572</v>
      </c>
      <c r="J13" s="30"/>
      <c r="K13" s="29">
        <v>0</v>
      </c>
      <c r="L13" s="30"/>
      <c r="M13" s="48">
        <v>0</v>
      </c>
    </row>
    <row r="14" spans="1:13" ht="24" customHeight="1">
      <c r="A14" s="35" t="s">
        <v>83</v>
      </c>
      <c r="B14" s="38"/>
      <c r="C14" s="38"/>
      <c r="D14" s="38"/>
      <c r="E14" s="47"/>
      <c r="F14" s="38"/>
      <c r="G14" s="48">
        <v>546480</v>
      </c>
      <c r="H14" s="30"/>
      <c r="I14" s="48">
        <v>668416</v>
      </c>
      <c r="J14" s="30"/>
      <c r="K14" s="29">
        <v>1450</v>
      </c>
      <c r="L14" s="30"/>
      <c r="M14" s="48">
        <v>1232</v>
      </c>
    </row>
    <row r="15" spans="1:13" ht="24" customHeight="1">
      <c r="A15" s="35" t="s">
        <v>260</v>
      </c>
      <c r="B15" s="38"/>
      <c r="C15" s="38"/>
      <c r="D15" s="38"/>
      <c r="E15" s="45"/>
      <c r="F15" s="38"/>
      <c r="G15" s="48">
        <v>25012</v>
      </c>
      <c r="H15" s="30"/>
      <c r="I15" s="29">
        <v>418587</v>
      </c>
      <c r="J15" s="30"/>
      <c r="K15" s="29">
        <v>1120346</v>
      </c>
      <c r="L15" s="30"/>
      <c r="M15" s="29">
        <v>1751494</v>
      </c>
    </row>
    <row r="16" spans="1:13" ht="24" customHeight="1">
      <c r="A16" s="35" t="s">
        <v>261</v>
      </c>
      <c r="B16" s="38"/>
      <c r="C16" s="38"/>
      <c r="D16" s="38"/>
      <c r="E16" s="45"/>
      <c r="F16" s="38"/>
      <c r="G16" s="50">
        <v>25210</v>
      </c>
      <c r="H16" s="30"/>
      <c r="I16" s="51">
        <v>16310</v>
      </c>
      <c r="J16" s="30"/>
      <c r="K16" s="50">
        <v>3990</v>
      </c>
      <c r="L16" s="30"/>
      <c r="M16" s="51">
        <v>28160</v>
      </c>
    </row>
    <row r="17" spans="1:13" ht="24" customHeight="1">
      <c r="A17" s="31" t="s">
        <v>85</v>
      </c>
      <c r="B17" s="38"/>
      <c r="C17" s="38"/>
      <c r="D17" s="38"/>
      <c r="E17" s="45"/>
      <c r="F17" s="38"/>
      <c r="G17" s="52">
        <f>SUM(G10:G16)</f>
        <v>2714308</v>
      </c>
      <c r="H17" s="30"/>
      <c r="I17" s="52">
        <f>SUM(I10:I16)</f>
        <v>2818553</v>
      </c>
      <c r="J17" s="30"/>
      <c r="K17" s="52">
        <f>SUM(K10:K16)</f>
        <v>1711496</v>
      </c>
      <c r="L17" s="30"/>
      <c r="M17" s="52">
        <f>SUM(M10:M16)</f>
        <v>2252040</v>
      </c>
    </row>
    <row r="18" spans="1:13" ht="24" customHeight="1">
      <c r="A18" s="31" t="s">
        <v>86</v>
      </c>
      <c r="B18" s="38"/>
      <c r="C18" s="38"/>
      <c r="D18" s="38"/>
      <c r="E18" s="47"/>
      <c r="F18" s="38"/>
      <c r="G18" s="48"/>
      <c r="H18" s="30"/>
      <c r="I18" s="48"/>
      <c r="J18" s="30"/>
      <c r="K18" s="48"/>
      <c r="L18" s="30"/>
      <c r="M18" s="48"/>
    </row>
    <row r="19" spans="1:13" ht="24" customHeight="1">
      <c r="A19" s="35" t="s">
        <v>87</v>
      </c>
      <c r="B19" s="38"/>
      <c r="C19" s="38"/>
      <c r="D19" s="38"/>
      <c r="E19" s="45"/>
      <c r="F19" s="38"/>
      <c r="G19" s="48">
        <v>641959</v>
      </c>
      <c r="H19" s="48"/>
      <c r="I19" s="29">
        <v>393124</v>
      </c>
      <c r="J19" s="48"/>
      <c r="K19" s="29">
        <v>0</v>
      </c>
      <c r="L19" s="48"/>
      <c r="M19" s="29">
        <v>0</v>
      </c>
    </row>
    <row r="20" spans="1:13" ht="24" customHeight="1">
      <c r="A20" s="35" t="s">
        <v>88</v>
      </c>
      <c r="B20" s="38"/>
      <c r="C20" s="38"/>
      <c r="D20" s="38"/>
      <c r="E20" s="45"/>
      <c r="F20" s="38"/>
      <c r="G20" s="48">
        <v>528204</v>
      </c>
      <c r="H20" s="30"/>
      <c r="I20" s="48">
        <v>529599</v>
      </c>
      <c r="J20" s="30"/>
      <c r="K20" s="48">
        <v>276626</v>
      </c>
      <c r="L20" s="30"/>
      <c r="M20" s="48">
        <v>322827</v>
      </c>
    </row>
    <row r="21" spans="1:13" ht="24" customHeight="1">
      <c r="A21" s="35" t="s">
        <v>89</v>
      </c>
      <c r="B21" s="38"/>
      <c r="C21" s="38"/>
      <c r="D21" s="38"/>
      <c r="E21" s="45"/>
      <c r="F21" s="38"/>
      <c r="G21" s="48">
        <v>147302</v>
      </c>
      <c r="H21" s="30"/>
      <c r="I21" s="48">
        <v>159897</v>
      </c>
      <c r="J21" s="30"/>
      <c r="K21" s="48">
        <v>0</v>
      </c>
      <c r="L21" s="30"/>
      <c r="M21" s="48">
        <v>0</v>
      </c>
    </row>
    <row r="22" spans="1:13" ht="24" customHeight="1">
      <c r="A22" s="35" t="s">
        <v>90</v>
      </c>
      <c r="B22" s="38"/>
      <c r="C22" s="38"/>
      <c r="D22" s="38"/>
      <c r="E22" s="45"/>
      <c r="F22" s="38"/>
      <c r="G22" s="48">
        <v>250323</v>
      </c>
      <c r="H22" s="30"/>
      <c r="I22" s="48">
        <v>177619</v>
      </c>
      <c r="J22" s="30"/>
      <c r="K22" s="48">
        <v>0</v>
      </c>
      <c r="L22" s="30"/>
      <c r="M22" s="48">
        <v>0</v>
      </c>
    </row>
    <row r="23" spans="1:13" ht="24" customHeight="1">
      <c r="A23" s="35" t="s">
        <v>91</v>
      </c>
      <c r="B23" s="38"/>
      <c r="C23" s="38"/>
      <c r="D23" s="38"/>
      <c r="E23" s="45"/>
      <c r="F23" s="38"/>
      <c r="G23" s="48">
        <v>120811</v>
      </c>
      <c r="H23" s="30"/>
      <c r="I23" s="48">
        <v>188885</v>
      </c>
      <c r="J23" s="30"/>
      <c r="K23" s="48">
        <v>31173</v>
      </c>
      <c r="L23" s="30"/>
      <c r="M23" s="48">
        <v>32100</v>
      </c>
    </row>
    <row r="24" spans="1:13" ht="24" customHeight="1">
      <c r="A24" s="35" t="s">
        <v>92</v>
      </c>
      <c r="B24" s="38"/>
      <c r="C24" s="38"/>
      <c r="D24" s="38"/>
      <c r="E24" s="49"/>
      <c r="F24" s="38"/>
      <c r="G24" s="51">
        <v>513215</v>
      </c>
      <c r="H24" s="30"/>
      <c r="I24" s="51">
        <v>623844</v>
      </c>
      <c r="J24" s="30"/>
      <c r="K24" s="51">
        <v>143399</v>
      </c>
      <c r="L24" s="30"/>
      <c r="M24" s="51">
        <v>150920</v>
      </c>
    </row>
    <row r="25" spans="1:13" ht="24" customHeight="1">
      <c r="A25" s="31" t="s">
        <v>93</v>
      </c>
      <c r="B25" s="38"/>
      <c r="C25" s="38"/>
      <c r="D25" s="38"/>
      <c r="E25" s="45"/>
      <c r="F25" s="38"/>
      <c r="G25" s="52">
        <f>SUM(G19:G24)</f>
        <v>2201814</v>
      </c>
      <c r="H25" s="30"/>
      <c r="I25" s="52">
        <f>SUM(I19:I24)</f>
        <v>2072968</v>
      </c>
      <c r="J25" s="30"/>
      <c r="K25" s="52">
        <f>SUM(K19:K24)</f>
        <v>451198</v>
      </c>
      <c r="L25" s="30"/>
      <c r="M25" s="52">
        <f>SUM(M19:M24)</f>
        <v>505847</v>
      </c>
    </row>
    <row r="26" spans="1:13" ht="21" customHeight="1">
      <c r="A26" s="31" t="s">
        <v>229</v>
      </c>
      <c r="B26" s="38"/>
      <c r="C26" s="38"/>
      <c r="D26" s="38"/>
      <c r="E26" s="45"/>
      <c r="F26" s="38"/>
      <c r="G26" s="30">
        <f>G17-G25</f>
        <v>512494</v>
      </c>
      <c r="H26" s="30"/>
      <c r="I26" s="30">
        <f>I17-I25</f>
        <v>745585</v>
      </c>
      <c r="J26" s="30"/>
      <c r="K26" s="30">
        <f>K17-K25</f>
        <v>1260298</v>
      </c>
      <c r="L26" s="30"/>
      <c r="M26" s="30">
        <f>M17-M25</f>
        <v>1746193</v>
      </c>
    </row>
    <row r="27" spans="1:13" ht="24" customHeight="1">
      <c r="A27" s="35" t="s">
        <v>235</v>
      </c>
      <c r="B27" s="38"/>
      <c r="C27" s="38"/>
      <c r="D27" s="38"/>
      <c r="E27" s="49" t="s">
        <v>203</v>
      </c>
      <c r="F27" s="38"/>
      <c r="G27" s="48">
        <v>635961</v>
      </c>
      <c r="H27" s="30"/>
      <c r="I27" s="29">
        <v>365867</v>
      </c>
      <c r="J27" s="30"/>
      <c r="K27" s="29">
        <v>0</v>
      </c>
      <c r="L27" s="30"/>
      <c r="M27" s="29">
        <v>0</v>
      </c>
    </row>
    <row r="28" spans="1:13" ht="24" customHeight="1">
      <c r="A28" s="35" t="s">
        <v>94</v>
      </c>
      <c r="B28" s="38"/>
      <c r="C28" s="38"/>
      <c r="D28" s="38"/>
      <c r="E28" s="45"/>
      <c r="F28" s="38"/>
      <c r="G28" s="48">
        <v>6423</v>
      </c>
      <c r="H28" s="30"/>
      <c r="I28" s="30">
        <v>5997</v>
      </c>
      <c r="J28" s="30"/>
      <c r="K28" s="29">
        <v>270234</v>
      </c>
      <c r="L28" s="30"/>
      <c r="M28" s="30">
        <v>156821</v>
      </c>
    </row>
    <row r="29" spans="1:13" ht="24" customHeight="1">
      <c r="A29" s="35" t="s">
        <v>95</v>
      </c>
      <c r="B29" s="38"/>
      <c r="C29" s="38"/>
      <c r="D29" s="38"/>
      <c r="E29" s="47"/>
      <c r="F29" s="38"/>
      <c r="G29" s="51">
        <v>-336627</v>
      </c>
      <c r="H29" s="30"/>
      <c r="I29" s="51">
        <v>-285420</v>
      </c>
      <c r="J29" s="30"/>
      <c r="K29" s="50">
        <v>-307801</v>
      </c>
      <c r="L29" s="30"/>
      <c r="M29" s="51">
        <v>-359522</v>
      </c>
    </row>
    <row r="30" spans="1:13" ht="24" customHeight="1">
      <c r="A30" s="31" t="s">
        <v>293</v>
      </c>
      <c r="B30" s="38"/>
      <c r="C30" s="38"/>
      <c r="D30" s="38"/>
      <c r="E30" s="45"/>
      <c r="F30" s="38"/>
      <c r="G30" s="30">
        <f>SUM(G26:G29)</f>
        <v>818251</v>
      </c>
      <c r="H30" s="30"/>
      <c r="I30" s="30">
        <f>SUM(I26:I29)</f>
        <v>832029</v>
      </c>
      <c r="J30" s="30"/>
      <c r="K30" s="30">
        <f>SUM(K26:K29)</f>
        <v>1222731</v>
      </c>
      <c r="L30" s="30"/>
      <c r="M30" s="30">
        <f>SUM(M26:M29)</f>
        <v>1543492</v>
      </c>
    </row>
    <row r="31" spans="1:13" ht="24" customHeight="1">
      <c r="A31" s="35" t="s">
        <v>96</v>
      </c>
      <c r="B31" s="38"/>
      <c r="C31" s="38"/>
      <c r="D31" s="38"/>
      <c r="E31" s="47">
        <v>19</v>
      </c>
      <c r="F31" s="38"/>
      <c r="G31" s="51">
        <v>-37209</v>
      </c>
      <c r="H31" s="30"/>
      <c r="I31" s="51">
        <v>-92723</v>
      </c>
      <c r="J31" s="30"/>
      <c r="K31" s="50">
        <v>2589</v>
      </c>
      <c r="L31" s="30"/>
      <c r="M31" s="51">
        <v>8935</v>
      </c>
    </row>
    <row r="32" spans="1:13" ht="24" customHeight="1">
      <c r="A32" s="31" t="s">
        <v>230</v>
      </c>
      <c r="B32" s="38"/>
      <c r="C32" s="38"/>
      <c r="D32" s="38"/>
      <c r="E32" s="47"/>
      <c r="F32" s="38"/>
      <c r="G32" s="53">
        <f>SUM(G30:G31)</f>
        <v>781042</v>
      </c>
      <c r="H32" s="30"/>
      <c r="I32" s="53">
        <f>SUM(I30:I31)</f>
        <v>739306</v>
      </c>
      <c r="J32" s="30"/>
      <c r="K32" s="53">
        <f>SUM(K30:K31)</f>
        <v>1225320</v>
      </c>
      <c r="L32" s="30"/>
      <c r="M32" s="53">
        <f>SUM(M30:M31)</f>
        <v>1552427</v>
      </c>
    </row>
    <row r="33" spans="1:13" ht="24" customHeight="1">
      <c r="A33" s="31"/>
      <c r="B33" s="38"/>
      <c r="C33" s="38"/>
      <c r="D33" s="38"/>
      <c r="E33" s="47"/>
      <c r="F33" s="38"/>
      <c r="G33" s="30"/>
      <c r="H33" s="30"/>
      <c r="I33" s="30"/>
      <c r="J33" s="30"/>
      <c r="K33" s="30"/>
      <c r="L33" s="30"/>
      <c r="M33" s="30"/>
    </row>
    <row r="34" spans="1:13" ht="24" customHeight="1">
      <c r="A34" s="35" t="s">
        <v>37</v>
      </c>
      <c r="B34" s="38"/>
      <c r="C34" s="38"/>
      <c r="D34" s="38"/>
      <c r="E34" s="45"/>
      <c r="F34" s="38"/>
      <c r="L34" s="54"/>
    </row>
    <row r="35" spans="1:13" ht="24" customHeight="1">
      <c r="B35" s="38"/>
      <c r="C35" s="38"/>
      <c r="D35" s="38"/>
      <c r="E35" s="45"/>
      <c r="F35" s="38"/>
      <c r="L35" s="54"/>
    </row>
    <row r="36" spans="1:13" ht="24" customHeight="1">
      <c r="B36" s="38"/>
      <c r="C36" s="38"/>
      <c r="D36" s="38"/>
      <c r="E36" s="45"/>
      <c r="F36" s="38"/>
      <c r="L36" s="54"/>
    </row>
    <row r="37" spans="1:13" ht="24" customHeight="1">
      <c r="B37" s="38"/>
      <c r="C37" s="38"/>
      <c r="D37" s="38"/>
      <c r="E37" s="45"/>
      <c r="F37" s="38"/>
      <c r="L37" s="54"/>
    </row>
    <row r="38" spans="1:13" ht="22.5" customHeight="1">
      <c r="A38" s="31"/>
      <c r="B38" s="31"/>
      <c r="C38" s="31"/>
      <c r="D38" s="31"/>
      <c r="E38" s="32"/>
      <c r="F38" s="36"/>
      <c r="G38" s="33"/>
      <c r="H38" s="33"/>
      <c r="I38" s="33"/>
      <c r="J38" s="33"/>
      <c r="K38" s="33"/>
      <c r="L38" s="33"/>
      <c r="M38" s="34" t="s">
        <v>75</v>
      </c>
    </row>
    <row r="39" spans="1:13" ht="22.5" customHeight="1">
      <c r="A39" s="31" t="s">
        <v>0</v>
      </c>
      <c r="B39" s="31"/>
      <c r="C39" s="31"/>
      <c r="D39" s="31"/>
      <c r="E39" s="32"/>
      <c r="F39" s="36"/>
      <c r="G39" s="33"/>
      <c r="H39" s="33"/>
      <c r="I39" s="33"/>
      <c r="J39" s="33"/>
      <c r="K39" s="33"/>
      <c r="L39" s="33"/>
      <c r="M39" s="33"/>
    </row>
    <row r="40" spans="1:13" ht="22.5" customHeight="1">
      <c r="A40" s="31" t="s">
        <v>97</v>
      </c>
      <c r="B40" s="31"/>
      <c r="C40" s="31"/>
      <c r="D40" s="37"/>
      <c r="E40" s="32"/>
      <c r="F40" s="36"/>
      <c r="G40" s="33"/>
      <c r="H40" s="33"/>
      <c r="I40" s="33"/>
      <c r="J40" s="33"/>
      <c r="K40" s="33"/>
      <c r="L40" s="33"/>
      <c r="M40" s="33"/>
    </row>
    <row r="41" spans="1:13" ht="22.5" customHeight="1">
      <c r="A41" s="31" t="s">
        <v>253</v>
      </c>
      <c r="B41" s="31"/>
      <c r="C41" s="31"/>
      <c r="D41" s="31"/>
      <c r="E41" s="32"/>
      <c r="F41" s="36"/>
      <c r="G41" s="33"/>
      <c r="H41" s="33"/>
      <c r="I41" s="33"/>
      <c r="J41" s="33"/>
      <c r="K41" s="33"/>
      <c r="L41" s="33"/>
      <c r="M41" s="33"/>
    </row>
    <row r="42" spans="1:13" ht="22.5" customHeight="1">
      <c r="A42" s="38"/>
      <c r="B42" s="38"/>
      <c r="C42" s="38"/>
      <c r="D42" s="38"/>
      <c r="E42" s="38"/>
      <c r="F42" s="39"/>
      <c r="G42" s="28"/>
      <c r="H42" s="28"/>
      <c r="I42" s="28"/>
      <c r="J42" s="28"/>
      <c r="K42" s="28"/>
      <c r="L42" s="28"/>
      <c r="M42" s="34" t="s">
        <v>1</v>
      </c>
    </row>
    <row r="43" spans="1:13" ht="22.5" customHeight="1">
      <c r="A43" s="38"/>
      <c r="B43" s="38"/>
      <c r="C43" s="38"/>
      <c r="D43" s="38"/>
      <c r="E43" s="38"/>
      <c r="F43" s="39"/>
      <c r="G43" s="41"/>
      <c r="H43" s="41" t="s">
        <v>2</v>
      </c>
      <c r="I43" s="41"/>
      <c r="J43" s="28"/>
      <c r="K43" s="41"/>
      <c r="L43" s="42" t="s">
        <v>3</v>
      </c>
      <c r="M43" s="43"/>
    </row>
    <row r="44" spans="1:13" ht="22.5" customHeight="1">
      <c r="A44" s="31"/>
      <c r="B44" s="38"/>
      <c r="C44" s="38"/>
      <c r="D44" s="38"/>
      <c r="E44" s="42" t="s">
        <v>4</v>
      </c>
      <c r="F44" s="38"/>
      <c r="G44" s="44" t="s">
        <v>254</v>
      </c>
      <c r="H44" s="28"/>
      <c r="I44" s="44" t="s">
        <v>201</v>
      </c>
      <c r="J44" s="55"/>
      <c r="K44" s="44" t="s">
        <v>254</v>
      </c>
      <c r="L44" s="28"/>
      <c r="M44" s="44" t="s">
        <v>201</v>
      </c>
    </row>
    <row r="45" spans="1:13" ht="22.5" customHeight="1">
      <c r="A45" s="31" t="s">
        <v>98</v>
      </c>
      <c r="B45" s="38"/>
      <c r="C45" s="38"/>
      <c r="D45" s="38"/>
      <c r="E45" s="45"/>
      <c r="F45" s="38"/>
      <c r="G45" s="56"/>
      <c r="H45" s="28"/>
      <c r="I45" s="56"/>
      <c r="J45" s="55"/>
      <c r="K45" s="56"/>
      <c r="L45" s="28"/>
      <c r="M45" s="56"/>
    </row>
    <row r="46" spans="1:13" ht="22.5" customHeight="1">
      <c r="A46" s="57" t="s">
        <v>99</v>
      </c>
      <c r="B46" s="38"/>
      <c r="C46" s="38"/>
      <c r="D46" s="38"/>
      <c r="E46" s="45"/>
      <c r="F46" s="38"/>
      <c r="G46" s="56"/>
      <c r="H46" s="28"/>
      <c r="I46" s="56"/>
      <c r="J46" s="55"/>
      <c r="K46" s="56"/>
      <c r="L46" s="28"/>
      <c r="M46" s="56"/>
    </row>
    <row r="47" spans="1:13" ht="22.5" customHeight="1">
      <c r="A47" s="57" t="s">
        <v>100</v>
      </c>
      <c r="B47" s="38"/>
      <c r="C47" s="38"/>
      <c r="D47" s="38"/>
      <c r="E47" s="47"/>
      <c r="F47" s="38"/>
      <c r="G47" s="56"/>
      <c r="H47" s="28"/>
      <c r="I47" s="30"/>
      <c r="J47" s="55"/>
      <c r="K47" s="56"/>
      <c r="L47" s="28"/>
      <c r="M47" s="56"/>
    </row>
    <row r="48" spans="1:13" ht="22.5" customHeight="1">
      <c r="A48" s="58" t="s">
        <v>101</v>
      </c>
      <c r="B48" s="38"/>
      <c r="C48" s="38"/>
      <c r="D48" s="38"/>
      <c r="E48" s="45"/>
      <c r="F48" s="38"/>
      <c r="G48" s="30"/>
      <c r="H48" s="48"/>
      <c r="I48" s="30"/>
      <c r="J48" s="30"/>
      <c r="K48" s="30"/>
      <c r="L48" s="48"/>
      <c r="M48" s="30"/>
    </row>
    <row r="49" spans="1:13" ht="22.5" customHeight="1">
      <c r="A49" s="58" t="s">
        <v>102</v>
      </c>
      <c r="B49" s="38"/>
      <c r="C49" s="38"/>
      <c r="D49" s="38"/>
      <c r="E49" s="45"/>
      <c r="F49" s="38"/>
      <c r="G49" s="30">
        <v>1208</v>
      </c>
      <c r="H49" s="48"/>
      <c r="I49" s="30">
        <v>736</v>
      </c>
      <c r="J49" s="30"/>
      <c r="K49" s="30">
        <v>0</v>
      </c>
      <c r="L49" s="48"/>
      <c r="M49" s="30">
        <v>0</v>
      </c>
    </row>
    <row r="50" spans="1:13" ht="22.5" customHeight="1">
      <c r="A50" s="58" t="s">
        <v>289</v>
      </c>
      <c r="B50" s="38"/>
      <c r="C50" s="38"/>
      <c r="D50" s="38"/>
      <c r="E50" s="45"/>
      <c r="F50" s="38"/>
      <c r="G50" s="52">
        <v>13313</v>
      </c>
      <c r="H50" s="48"/>
      <c r="I50" s="52">
        <v>0</v>
      </c>
      <c r="J50" s="30"/>
      <c r="K50" s="52">
        <v>0</v>
      </c>
      <c r="L50" s="48"/>
      <c r="M50" s="52">
        <v>0</v>
      </c>
    </row>
    <row r="51" spans="1:13" ht="22.5" customHeight="1">
      <c r="A51" s="58" t="s">
        <v>263</v>
      </c>
      <c r="B51" s="38"/>
      <c r="C51" s="38"/>
      <c r="D51" s="38"/>
      <c r="E51" s="45"/>
      <c r="F51" s="38"/>
      <c r="G51" s="30"/>
      <c r="H51" s="48"/>
      <c r="I51" s="30"/>
      <c r="J51" s="30"/>
      <c r="K51" s="30"/>
      <c r="L51" s="48"/>
      <c r="M51" s="30"/>
    </row>
    <row r="52" spans="1:13" ht="22.5" customHeight="1">
      <c r="A52" s="58" t="s">
        <v>100</v>
      </c>
      <c r="B52" s="38"/>
      <c r="C52" s="38"/>
      <c r="D52" s="38"/>
      <c r="E52" s="45"/>
      <c r="F52" s="38"/>
      <c r="G52" s="52">
        <f>SUM(G49:G51)</f>
        <v>14521</v>
      </c>
      <c r="H52" s="59"/>
      <c r="I52" s="52">
        <f>SUM(I49:I51)</f>
        <v>736</v>
      </c>
      <c r="J52" s="60"/>
      <c r="K52" s="52">
        <f>SUM(K49:K51)</f>
        <v>0</v>
      </c>
      <c r="L52" s="59"/>
      <c r="M52" s="52">
        <f>SUM(M49:M51)</f>
        <v>0</v>
      </c>
    </row>
    <row r="53" spans="1:13" ht="22.5" customHeight="1">
      <c r="A53" s="57" t="s">
        <v>262</v>
      </c>
      <c r="B53" s="38"/>
      <c r="C53" s="38"/>
      <c r="D53" s="38"/>
      <c r="E53" s="45"/>
      <c r="F53" s="38"/>
      <c r="G53" s="61"/>
      <c r="H53" s="59"/>
      <c r="I53" s="61"/>
      <c r="J53" s="62"/>
      <c r="K53" s="61"/>
      <c r="L53" s="59"/>
      <c r="M53" s="61"/>
    </row>
    <row r="54" spans="1:13" ht="22.5" customHeight="1">
      <c r="A54" s="57" t="s">
        <v>100</v>
      </c>
      <c r="B54" s="38"/>
      <c r="C54" s="38"/>
      <c r="D54" s="38"/>
      <c r="E54" s="45"/>
      <c r="F54" s="38"/>
      <c r="G54" s="63"/>
      <c r="H54" s="59"/>
      <c r="I54" s="63"/>
      <c r="J54" s="59"/>
      <c r="K54" s="63"/>
      <c r="L54" s="59"/>
      <c r="M54" s="63"/>
    </row>
    <row r="55" spans="1:13" ht="22.5" customHeight="1">
      <c r="A55" s="35" t="s">
        <v>288</v>
      </c>
      <c r="B55" s="38"/>
      <c r="C55" s="38"/>
      <c r="D55" s="38"/>
      <c r="E55" s="45"/>
      <c r="F55" s="38"/>
      <c r="G55" s="64"/>
      <c r="H55" s="48"/>
      <c r="I55" s="64"/>
      <c r="J55" s="48"/>
      <c r="K55" s="64"/>
      <c r="L55" s="48"/>
      <c r="M55" s="64"/>
    </row>
    <row r="56" spans="1:13" ht="22.5" customHeight="1">
      <c r="A56" s="35" t="s">
        <v>196</v>
      </c>
      <c r="B56" s="38"/>
      <c r="C56" s="38"/>
      <c r="D56" s="38"/>
      <c r="E56" s="45"/>
      <c r="F56" s="38"/>
      <c r="G56" s="64">
        <v>-3662</v>
      </c>
      <c r="H56" s="21"/>
      <c r="I56" s="30">
        <v>-425427</v>
      </c>
      <c r="J56" s="21"/>
      <c r="K56" s="64">
        <v>-1769</v>
      </c>
      <c r="L56" s="21"/>
      <c r="M56" s="30">
        <v>-416962</v>
      </c>
    </row>
    <row r="57" spans="1:13" ht="22.5" customHeight="1">
      <c r="A57" s="35" t="s">
        <v>289</v>
      </c>
      <c r="B57" s="38"/>
      <c r="C57" s="38"/>
      <c r="D57" s="38"/>
      <c r="E57" s="45"/>
      <c r="F57" s="38"/>
      <c r="G57" s="64">
        <v>-68008</v>
      </c>
      <c r="H57" s="21"/>
      <c r="I57" s="52">
        <v>0</v>
      </c>
      <c r="J57" s="21"/>
      <c r="K57" s="52">
        <v>0</v>
      </c>
      <c r="L57" s="48"/>
      <c r="M57" s="52">
        <v>0</v>
      </c>
    </row>
    <row r="58" spans="1:13" ht="22.5" customHeight="1">
      <c r="A58" s="35" t="s">
        <v>103</v>
      </c>
      <c r="B58" s="38"/>
      <c r="C58" s="38"/>
      <c r="D58" s="38"/>
      <c r="E58" s="45"/>
      <c r="F58" s="38"/>
      <c r="G58" s="22"/>
      <c r="H58" s="23"/>
      <c r="I58" s="22"/>
      <c r="J58" s="24"/>
      <c r="K58" s="22"/>
      <c r="L58" s="23"/>
      <c r="M58" s="22"/>
    </row>
    <row r="59" spans="1:13" ht="22.5" customHeight="1">
      <c r="A59" s="35" t="s">
        <v>100</v>
      </c>
      <c r="B59" s="38"/>
      <c r="C59" s="38"/>
      <c r="D59" s="38"/>
      <c r="E59" s="45"/>
      <c r="F59" s="38"/>
      <c r="G59" s="65">
        <f>SUM(G55:G57)</f>
        <v>-71670</v>
      </c>
      <c r="H59" s="59"/>
      <c r="I59" s="65">
        <f>SUM(I55:I57)</f>
        <v>-425427</v>
      </c>
      <c r="J59" s="60"/>
      <c r="K59" s="65">
        <f>SUM(K55:K57)</f>
        <v>-1769</v>
      </c>
      <c r="L59" s="59"/>
      <c r="M59" s="65">
        <f>SUM(M55:M57)</f>
        <v>-416962</v>
      </c>
    </row>
    <row r="60" spans="1:13" ht="22.5" customHeight="1">
      <c r="A60" s="31" t="s">
        <v>104</v>
      </c>
      <c r="B60" s="38"/>
      <c r="C60" s="38"/>
      <c r="D60" s="38"/>
      <c r="E60" s="45"/>
      <c r="F60" s="38"/>
      <c r="G60" s="66">
        <f>+G52+G59</f>
        <v>-57149</v>
      </c>
      <c r="H60" s="67"/>
      <c r="I60" s="66">
        <f>+I52+I59</f>
        <v>-424691</v>
      </c>
      <c r="J60" s="68"/>
      <c r="K60" s="66">
        <f>+K52+K59</f>
        <v>-1769</v>
      </c>
      <c r="L60" s="67"/>
      <c r="M60" s="66">
        <f>+M52+M59</f>
        <v>-416962</v>
      </c>
    </row>
    <row r="61" spans="1:13" ht="22.5" customHeight="1" thickBot="1">
      <c r="A61" s="31" t="s">
        <v>105</v>
      </c>
      <c r="B61" s="38"/>
      <c r="C61" s="38"/>
      <c r="D61" s="38"/>
      <c r="E61" s="45"/>
      <c r="F61" s="38"/>
      <c r="G61" s="69">
        <f>SUM(G32,G60)</f>
        <v>723893</v>
      </c>
      <c r="H61" s="59"/>
      <c r="I61" s="69">
        <f>SUM(I32,I60)</f>
        <v>314615</v>
      </c>
      <c r="J61" s="62"/>
      <c r="K61" s="69">
        <f>SUM(K32,K60)</f>
        <v>1223551</v>
      </c>
      <c r="L61" s="59"/>
      <c r="M61" s="69">
        <f>SUM(M32,M60)</f>
        <v>1135465</v>
      </c>
    </row>
    <row r="62" spans="1:13" ht="22.5" customHeight="1" thickTop="1">
      <c r="A62" s="31"/>
      <c r="B62" s="38"/>
      <c r="C62" s="38"/>
      <c r="D62" s="38"/>
      <c r="E62" s="45"/>
      <c r="F62" s="38"/>
      <c r="G62" s="70"/>
      <c r="H62" s="48"/>
      <c r="I62" s="70"/>
      <c r="J62" s="71"/>
      <c r="K62" s="70"/>
      <c r="L62" s="48"/>
      <c r="M62" s="70"/>
    </row>
    <row r="63" spans="1:13" ht="22.5" customHeight="1">
      <c r="A63" s="31" t="s">
        <v>231</v>
      </c>
      <c r="B63" s="38"/>
      <c r="C63" s="38"/>
      <c r="D63" s="38"/>
      <c r="E63" s="45"/>
      <c r="F63" s="38"/>
      <c r="G63" s="30"/>
      <c r="H63" s="30"/>
      <c r="I63" s="30"/>
      <c r="J63" s="30"/>
      <c r="K63" s="30"/>
      <c r="L63" s="30"/>
      <c r="M63" s="30"/>
    </row>
    <row r="64" spans="1:13" ht="22.5" customHeight="1" thickBot="1">
      <c r="A64" s="35" t="s">
        <v>106</v>
      </c>
      <c r="B64" s="38"/>
      <c r="C64" s="38"/>
      <c r="D64" s="38"/>
      <c r="E64" s="45"/>
      <c r="F64" s="38"/>
      <c r="G64" s="30">
        <v>776614</v>
      </c>
      <c r="H64" s="30"/>
      <c r="I64" s="30">
        <v>722071</v>
      </c>
      <c r="J64" s="30"/>
      <c r="K64" s="72">
        <v>1225320</v>
      </c>
      <c r="L64" s="30"/>
      <c r="M64" s="72">
        <v>1552427</v>
      </c>
    </row>
    <row r="65" spans="1:13" ht="22.5" customHeight="1" thickTop="1">
      <c r="A65" s="35" t="s">
        <v>107</v>
      </c>
      <c r="B65" s="38"/>
      <c r="C65" s="38"/>
      <c r="D65" s="38"/>
      <c r="E65" s="45"/>
      <c r="F65" s="38"/>
      <c r="G65" s="52">
        <v>4428</v>
      </c>
      <c r="H65" s="30"/>
      <c r="I65" s="52">
        <v>17235</v>
      </c>
      <c r="J65" s="30"/>
      <c r="K65" s="73"/>
      <c r="L65" s="30"/>
      <c r="M65" s="73"/>
    </row>
    <row r="66" spans="1:13" ht="22.5" customHeight="1" thickBot="1">
      <c r="B66" s="38"/>
      <c r="C66" s="38"/>
      <c r="D66" s="38"/>
      <c r="E66" s="45"/>
      <c r="F66" s="38"/>
      <c r="G66" s="72">
        <f>SUM(G64:G65)</f>
        <v>781042</v>
      </c>
      <c r="H66" s="30"/>
      <c r="I66" s="72">
        <f>SUM(I64:I65)</f>
        <v>739306</v>
      </c>
      <c r="J66" s="30"/>
      <c r="K66" s="30"/>
      <c r="L66" s="30"/>
      <c r="M66" s="30"/>
    </row>
    <row r="67" spans="1:13" ht="22.5" customHeight="1" thickTop="1">
      <c r="A67" s="31" t="s">
        <v>108</v>
      </c>
      <c r="B67" s="38"/>
      <c r="C67" s="38"/>
      <c r="D67" s="38"/>
      <c r="E67" s="45"/>
      <c r="F67" s="38"/>
      <c r="G67" s="73"/>
      <c r="H67" s="73"/>
      <c r="I67" s="73"/>
      <c r="L67" s="73"/>
    </row>
    <row r="68" spans="1:13" ht="22.5" customHeight="1" thickBot="1">
      <c r="A68" s="35" t="s">
        <v>106</v>
      </c>
      <c r="B68" s="38"/>
      <c r="C68" s="38"/>
      <c r="D68" s="38"/>
      <c r="E68" s="45"/>
      <c r="F68" s="38"/>
      <c r="G68" s="30">
        <v>721358</v>
      </c>
      <c r="H68" s="30"/>
      <c r="I68" s="30">
        <v>297344</v>
      </c>
      <c r="J68" s="35"/>
      <c r="K68" s="72">
        <v>1223551</v>
      </c>
      <c r="L68" s="30"/>
      <c r="M68" s="72">
        <v>1135465</v>
      </c>
    </row>
    <row r="69" spans="1:13" ht="22.5" customHeight="1" thickTop="1">
      <c r="A69" s="35" t="s">
        <v>107</v>
      </c>
      <c r="B69" s="38"/>
      <c r="C69" s="38"/>
      <c r="D69" s="38"/>
      <c r="E69" s="45"/>
      <c r="F69" s="38"/>
      <c r="G69" s="51">
        <v>2535</v>
      </c>
      <c r="H69" s="30"/>
      <c r="I69" s="52">
        <v>17271</v>
      </c>
      <c r="J69" s="30"/>
      <c r="K69" s="73"/>
      <c r="L69" s="30"/>
      <c r="M69" s="73"/>
    </row>
    <row r="70" spans="1:13" ht="22.5" customHeight="1" thickBot="1">
      <c r="B70" s="38"/>
      <c r="C70" s="38"/>
      <c r="D70" s="38"/>
      <c r="E70" s="45"/>
      <c r="F70" s="38"/>
      <c r="G70" s="74">
        <f>SUM(G68:G69)</f>
        <v>723893</v>
      </c>
      <c r="H70" s="30"/>
      <c r="I70" s="74">
        <f>SUM(I68:I69)</f>
        <v>314615</v>
      </c>
      <c r="J70" s="30"/>
      <c r="K70" s="35"/>
      <c r="L70" s="30"/>
      <c r="M70" s="35"/>
    </row>
    <row r="71" spans="1:13" ht="13.5" customHeight="1" thickTop="1">
      <c r="B71" s="38"/>
      <c r="C71" s="38"/>
      <c r="D71" s="38"/>
      <c r="E71" s="45"/>
      <c r="F71" s="38"/>
      <c r="G71" s="73"/>
      <c r="H71" s="73"/>
      <c r="I71" s="73"/>
      <c r="J71" s="30"/>
      <c r="K71" s="30"/>
      <c r="L71" s="73"/>
      <c r="M71" s="30"/>
    </row>
    <row r="72" spans="1:13" ht="22.5" customHeight="1">
      <c r="A72" s="31" t="s">
        <v>232</v>
      </c>
      <c r="B72" s="38"/>
      <c r="C72" s="38"/>
      <c r="D72" s="38"/>
      <c r="E72" s="47">
        <v>20</v>
      </c>
      <c r="F72" s="38"/>
      <c r="G72" s="35"/>
      <c r="H72" s="35"/>
      <c r="I72" s="35"/>
      <c r="J72" s="30"/>
      <c r="K72" s="30"/>
      <c r="M72" s="34" t="s">
        <v>109</v>
      </c>
    </row>
    <row r="73" spans="1:13" ht="22.5" customHeight="1">
      <c r="A73" s="35" t="s">
        <v>233</v>
      </c>
      <c r="B73" s="38"/>
      <c r="C73" s="38"/>
      <c r="D73" s="38"/>
      <c r="E73" s="47"/>
      <c r="F73" s="38"/>
      <c r="G73" s="30"/>
      <c r="H73" s="30"/>
      <c r="I73" s="30"/>
      <c r="J73" s="30"/>
      <c r="K73" s="30"/>
      <c r="L73" s="30"/>
      <c r="M73" s="30"/>
    </row>
    <row r="74" spans="1:13" ht="22.5" customHeight="1" thickBot="1">
      <c r="A74" s="35" t="s">
        <v>234</v>
      </c>
      <c r="B74" s="38"/>
      <c r="C74" s="38"/>
      <c r="D74" s="38"/>
      <c r="E74" s="45"/>
      <c r="F74" s="38"/>
      <c r="G74" s="75">
        <v>0.51</v>
      </c>
      <c r="I74" s="75">
        <v>0.48</v>
      </c>
      <c r="K74" s="75">
        <v>0.62</v>
      </c>
      <c r="L74" s="54"/>
      <c r="M74" s="75">
        <v>0.8</v>
      </c>
    </row>
    <row r="75" spans="1:13" ht="9" customHeight="1" thickTop="1">
      <c r="B75" s="38"/>
      <c r="C75" s="38"/>
      <c r="D75" s="38"/>
      <c r="E75" s="45"/>
      <c r="F75" s="38"/>
      <c r="G75" s="76"/>
      <c r="I75" s="76"/>
      <c r="K75" s="76"/>
      <c r="L75" s="54"/>
      <c r="M75" s="76"/>
    </row>
    <row r="76" spans="1:13" ht="22.5" customHeight="1">
      <c r="A76" s="35" t="s">
        <v>110</v>
      </c>
      <c r="B76" s="38"/>
      <c r="C76" s="38"/>
      <c r="D76" s="38"/>
      <c r="E76" s="45"/>
      <c r="F76" s="38"/>
      <c r="G76" s="76"/>
      <c r="I76" s="76"/>
      <c r="K76" s="76"/>
      <c r="L76" s="54"/>
      <c r="M76" s="76"/>
    </row>
    <row r="77" spans="1:13" ht="22.5" customHeight="1" thickBot="1">
      <c r="A77" s="35" t="s">
        <v>234</v>
      </c>
      <c r="B77" s="38"/>
      <c r="C77" s="38"/>
      <c r="D77" s="38"/>
      <c r="E77" s="45"/>
      <c r="F77" s="38"/>
      <c r="G77" s="75">
        <v>0.5</v>
      </c>
      <c r="I77" s="75">
        <v>0.47</v>
      </c>
      <c r="K77" s="75">
        <v>0.62</v>
      </c>
      <c r="L77" s="54"/>
      <c r="M77" s="75">
        <v>0.79</v>
      </c>
    </row>
    <row r="78" spans="1:13" ht="15.75" customHeight="1" thickTop="1">
      <c r="B78" s="38"/>
      <c r="C78" s="38"/>
      <c r="D78" s="38"/>
      <c r="E78" s="45"/>
      <c r="F78" s="38"/>
      <c r="G78" s="76"/>
      <c r="I78" s="77"/>
      <c r="K78" s="76"/>
      <c r="L78" s="54"/>
      <c r="M78" s="77"/>
    </row>
    <row r="79" spans="1:13" ht="22.5" customHeight="1">
      <c r="A79" s="35" t="s">
        <v>37</v>
      </c>
      <c r="B79" s="38"/>
      <c r="C79" s="38"/>
      <c r="D79" s="38"/>
      <c r="E79" s="45"/>
      <c r="F79" s="38"/>
      <c r="G79" s="76"/>
      <c r="I79" s="77"/>
      <c r="K79" s="76"/>
      <c r="L79" s="54"/>
      <c r="M79" s="77"/>
    </row>
    <row r="80" spans="1:13" ht="15.75" customHeight="1">
      <c r="B80" s="38"/>
      <c r="C80" s="38"/>
      <c r="D80" s="38"/>
      <c r="E80" s="45"/>
      <c r="F80" s="38"/>
      <c r="G80" s="76"/>
      <c r="I80" s="77"/>
      <c r="K80" s="76"/>
      <c r="L80" s="54"/>
      <c r="M80" s="77"/>
    </row>
    <row r="81" spans="1:13" ht="24" customHeight="1">
      <c r="A81" s="31"/>
      <c r="B81" s="31"/>
      <c r="C81" s="31"/>
      <c r="D81" s="31"/>
      <c r="E81" s="32"/>
      <c r="F81" s="36"/>
      <c r="G81" s="33"/>
      <c r="H81" s="33"/>
      <c r="I81" s="33"/>
      <c r="J81" s="33"/>
      <c r="K81" s="33"/>
      <c r="L81" s="33"/>
      <c r="M81" s="34" t="s">
        <v>75</v>
      </c>
    </row>
    <row r="82" spans="1:13" ht="24" customHeight="1">
      <c r="A82" s="31" t="s">
        <v>0</v>
      </c>
      <c r="B82" s="31"/>
      <c r="C82" s="31"/>
      <c r="D82" s="31"/>
      <c r="E82" s="32"/>
      <c r="F82" s="36"/>
      <c r="G82" s="33"/>
      <c r="H82" s="33"/>
      <c r="I82" s="33"/>
      <c r="J82" s="33"/>
      <c r="K82" s="33"/>
      <c r="L82" s="33"/>
      <c r="M82" s="33"/>
    </row>
    <row r="83" spans="1:13" ht="24" customHeight="1">
      <c r="A83" s="31" t="s">
        <v>76</v>
      </c>
      <c r="B83" s="31"/>
      <c r="C83" s="31"/>
      <c r="D83" s="37"/>
      <c r="E83" s="32"/>
      <c r="F83" s="36"/>
      <c r="G83" s="33"/>
      <c r="H83" s="33"/>
      <c r="I83" s="33"/>
      <c r="J83" s="33"/>
      <c r="K83" s="33"/>
      <c r="L83" s="33"/>
      <c r="M83" s="33"/>
    </row>
    <row r="84" spans="1:13" ht="24" customHeight="1">
      <c r="A84" s="31" t="s">
        <v>255</v>
      </c>
      <c r="B84" s="31"/>
      <c r="C84" s="31"/>
      <c r="D84" s="31"/>
      <c r="E84" s="32"/>
      <c r="F84" s="36"/>
      <c r="G84" s="33"/>
      <c r="H84" s="33"/>
      <c r="I84" s="33"/>
      <c r="J84" s="33"/>
      <c r="K84" s="33"/>
      <c r="L84" s="33"/>
      <c r="M84" s="33"/>
    </row>
    <row r="85" spans="1:13" ht="24" customHeight="1">
      <c r="A85" s="38"/>
      <c r="B85" s="38"/>
      <c r="C85" s="38"/>
      <c r="D85" s="38"/>
      <c r="E85" s="38"/>
      <c r="F85" s="39"/>
      <c r="G85" s="28"/>
      <c r="H85" s="28"/>
      <c r="I85" s="28"/>
      <c r="J85" s="28"/>
      <c r="K85" s="28"/>
      <c r="L85" s="28"/>
      <c r="M85" s="34" t="s">
        <v>1</v>
      </c>
    </row>
    <row r="86" spans="1:13" ht="24" customHeight="1">
      <c r="A86" s="38"/>
      <c r="B86" s="38"/>
      <c r="C86" s="38"/>
      <c r="D86" s="38"/>
      <c r="E86" s="38"/>
      <c r="F86" s="39"/>
      <c r="G86" s="41"/>
      <c r="H86" s="41" t="s">
        <v>2</v>
      </c>
      <c r="I86" s="41"/>
      <c r="J86" s="28"/>
      <c r="K86" s="41"/>
      <c r="L86" s="42" t="s">
        <v>3</v>
      </c>
      <c r="M86" s="43"/>
    </row>
    <row r="87" spans="1:13" ht="24" customHeight="1">
      <c r="A87" s="31"/>
      <c r="B87" s="38"/>
      <c r="C87" s="38"/>
      <c r="D87" s="38"/>
      <c r="E87" s="42" t="s">
        <v>4</v>
      </c>
      <c r="F87" s="38"/>
      <c r="G87" s="44" t="s">
        <v>254</v>
      </c>
      <c r="H87" s="28"/>
      <c r="I87" s="44" t="s">
        <v>201</v>
      </c>
      <c r="J87" s="55"/>
      <c r="K87" s="44" t="s">
        <v>254</v>
      </c>
      <c r="L87" s="28"/>
      <c r="M87" s="44" t="s">
        <v>201</v>
      </c>
    </row>
    <row r="88" spans="1:13" ht="24" customHeight="1">
      <c r="A88" s="31" t="s">
        <v>77</v>
      </c>
      <c r="B88" s="38"/>
      <c r="C88" s="38"/>
      <c r="D88" s="38"/>
      <c r="E88" s="45"/>
      <c r="F88" s="38"/>
      <c r="G88" s="46"/>
      <c r="H88" s="28"/>
      <c r="I88" s="46"/>
      <c r="J88" s="55"/>
      <c r="K88" s="46"/>
      <c r="L88" s="28"/>
      <c r="M88" s="46"/>
    </row>
    <row r="89" spans="1:13" ht="24" customHeight="1">
      <c r="A89" s="31" t="s">
        <v>78</v>
      </c>
      <c r="B89" s="38"/>
      <c r="C89" s="38"/>
      <c r="D89" s="38"/>
      <c r="E89" s="45"/>
      <c r="F89" s="38"/>
      <c r="G89" s="28"/>
      <c r="H89" s="28"/>
      <c r="I89" s="28"/>
      <c r="J89" s="28"/>
      <c r="K89" s="28"/>
      <c r="L89" s="28"/>
      <c r="M89" s="28"/>
    </row>
    <row r="90" spans="1:13" ht="24" customHeight="1">
      <c r="A90" s="35" t="s">
        <v>79</v>
      </c>
      <c r="B90" s="38"/>
      <c r="C90" s="38"/>
      <c r="D90" s="38"/>
      <c r="E90" s="47"/>
      <c r="F90" s="38"/>
      <c r="G90" s="48">
        <v>1472151</v>
      </c>
      <c r="H90" s="30"/>
      <c r="I90" s="48">
        <v>1028377</v>
      </c>
      <c r="J90" s="30"/>
      <c r="K90" s="29">
        <v>0</v>
      </c>
      <c r="L90" s="30"/>
      <c r="M90" s="29">
        <v>0</v>
      </c>
    </row>
    <row r="91" spans="1:13" ht="24" customHeight="1">
      <c r="A91" s="35" t="s">
        <v>80</v>
      </c>
      <c r="B91" s="38"/>
      <c r="C91" s="38"/>
      <c r="D91" s="38"/>
      <c r="E91" s="49"/>
      <c r="F91" s="38"/>
      <c r="G91" s="48">
        <v>1605553</v>
      </c>
      <c r="H91" s="30"/>
      <c r="I91" s="48">
        <v>1274811</v>
      </c>
      <c r="J91" s="30"/>
      <c r="K91" s="29">
        <v>1141293</v>
      </c>
      <c r="L91" s="30"/>
      <c r="M91" s="29">
        <v>912946</v>
      </c>
    </row>
    <row r="92" spans="1:13" ht="24" customHeight="1">
      <c r="A92" s="35" t="s">
        <v>81</v>
      </c>
      <c r="B92" s="38"/>
      <c r="C92" s="38"/>
      <c r="D92" s="38"/>
      <c r="E92" s="49"/>
      <c r="F92" s="38"/>
      <c r="G92" s="48">
        <v>567619</v>
      </c>
      <c r="H92" s="30"/>
      <c r="I92" s="48">
        <v>589868</v>
      </c>
      <c r="J92" s="30"/>
      <c r="K92" s="29">
        <v>0</v>
      </c>
      <c r="L92" s="30"/>
      <c r="M92" s="29">
        <v>0</v>
      </c>
    </row>
    <row r="93" spans="1:13" ht="24" customHeight="1">
      <c r="A93" s="35" t="s">
        <v>82</v>
      </c>
      <c r="B93" s="38"/>
      <c r="C93" s="38"/>
      <c r="D93" s="38"/>
      <c r="E93" s="45"/>
      <c r="F93" s="38"/>
      <c r="G93" s="48">
        <v>775653</v>
      </c>
      <c r="H93" s="30"/>
      <c r="I93" s="48">
        <v>637106</v>
      </c>
      <c r="J93" s="30"/>
      <c r="K93" s="29">
        <v>0</v>
      </c>
      <c r="L93" s="30"/>
      <c r="M93" s="29">
        <v>0</v>
      </c>
    </row>
    <row r="94" spans="1:13" ht="24" customHeight="1">
      <c r="A94" s="35" t="s">
        <v>83</v>
      </c>
      <c r="B94" s="38"/>
      <c r="C94" s="38"/>
      <c r="D94" s="38"/>
      <c r="E94" s="47"/>
      <c r="F94" s="38"/>
      <c r="G94" s="48">
        <v>1130086</v>
      </c>
      <c r="H94" s="30"/>
      <c r="I94" s="48">
        <v>1229236</v>
      </c>
      <c r="J94" s="30"/>
      <c r="K94" s="29">
        <v>3017</v>
      </c>
      <c r="L94" s="30"/>
      <c r="M94" s="29">
        <v>2494</v>
      </c>
    </row>
    <row r="95" spans="1:13" ht="24" customHeight="1">
      <c r="A95" s="35" t="s">
        <v>260</v>
      </c>
      <c r="B95" s="38"/>
      <c r="C95" s="38"/>
      <c r="D95" s="38"/>
      <c r="E95" s="45"/>
      <c r="F95" s="38"/>
      <c r="G95" s="48">
        <v>29222</v>
      </c>
      <c r="H95" s="30"/>
      <c r="I95" s="48">
        <v>429540</v>
      </c>
      <c r="J95" s="30"/>
      <c r="K95" s="29">
        <v>1124556</v>
      </c>
      <c r="L95" s="30"/>
      <c r="M95" s="48">
        <v>1768437</v>
      </c>
    </row>
    <row r="96" spans="1:13" ht="24" customHeight="1">
      <c r="A96" s="35" t="s">
        <v>261</v>
      </c>
      <c r="B96" s="38"/>
      <c r="C96" s="38"/>
      <c r="D96" s="38"/>
      <c r="E96" s="45"/>
      <c r="F96" s="38"/>
      <c r="G96" s="50">
        <v>56655</v>
      </c>
      <c r="H96" s="30"/>
      <c r="I96" s="50">
        <v>63027</v>
      </c>
      <c r="J96" s="30"/>
      <c r="K96" s="50">
        <v>5928</v>
      </c>
      <c r="L96" s="30"/>
      <c r="M96" s="50">
        <v>90281</v>
      </c>
    </row>
    <row r="97" spans="1:13" ht="24" customHeight="1">
      <c r="A97" s="31" t="s">
        <v>85</v>
      </c>
      <c r="B97" s="38"/>
      <c r="C97" s="38"/>
      <c r="D97" s="38"/>
      <c r="E97" s="45"/>
      <c r="F97" s="38"/>
      <c r="G97" s="52">
        <f>SUM(G90:G96)</f>
        <v>5636939</v>
      </c>
      <c r="H97" s="30"/>
      <c r="I97" s="52">
        <f>SUM(I90:I96)</f>
        <v>5251965</v>
      </c>
      <c r="J97" s="30"/>
      <c r="K97" s="52">
        <f>SUM(K90:K96)</f>
        <v>2274794</v>
      </c>
      <c r="L97" s="30"/>
      <c r="M97" s="52">
        <f>SUM(M90:M96)</f>
        <v>2774158</v>
      </c>
    </row>
    <row r="98" spans="1:13" ht="24" customHeight="1">
      <c r="A98" s="31" t="s">
        <v>86</v>
      </c>
      <c r="B98" s="38"/>
      <c r="C98" s="38"/>
      <c r="D98" s="38"/>
      <c r="E98" s="47"/>
      <c r="F98" s="38"/>
      <c r="G98" s="48"/>
      <c r="H98" s="30"/>
      <c r="I98" s="48"/>
      <c r="J98" s="30"/>
      <c r="K98" s="48"/>
      <c r="L98" s="30"/>
      <c r="M98" s="48"/>
    </row>
    <row r="99" spans="1:13" ht="24" customHeight="1">
      <c r="A99" s="35" t="s">
        <v>87</v>
      </c>
      <c r="B99" s="38"/>
      <c r="C99" s="38"/>
      <c r="D99" s="38"/>
      <c r="E99" s="45"/>
      <c r="F99" s="38"/>
      <c r="G99" s="48">
        <v>1245812</v>
      </c>
      <c r="H99" s="48"/>
      <c r="I99" s="48">
        <v>782028</v>
      </c>
      <c r="J99" s="48"/>
      <c r="K99" s="29">
        <v>0</v>
      </c>
      <c r="L99" s="48"/>
      <c r="M99" s="48">
        <v>0</v>
      </c>
    </row>
    <row r="100" spans="1:13" ht="24" customHeight="1">
      <c r="A100" s="35" t="s">
        <v>88</v>
      </c>
      <c r="B100" s="38"/>
      <c r="C100" s="38"/>
      <c r="D100" s="38"/>
      <c r="E100" s="45"/>
      <c r="F100" s="38"/>
      <c r="G100" s="48">
        <v>1043145</v>
      </c>
      <c r="H100" s="30"/>
      <c r="I100" s="48">
        <v>1104300</v>
      </c>
      <c r="J100" s="30"/>
      <c r="K100" s="29">
        <v>580165</v>
      </c>
      <c r="L100" s="30"/>
      <c r="M100" s="48">
        <v>636140</v>
      </c>
    </row>
    <row r="101" spans="1:13" ht="24" customHeight="1">
      <c r="A101" s="35" t="s">
        <v>89</v>
      </c>
      <c r="B101" s="38"/>
      <c r="C101" s="38"/>
      <c r="D101" s="38"/>
      <c r="E101" s="45"/>
      <c r="F101" s="38"/>
      <c r="G101" s="48">
        <v>326243</v>
      </c>
      <c r="H101" s="30"/>
      <c r="I101" s="48">
        <v>316288</v>
      </c>
      <c r="J101" s="30"/>
      <c r="K101" s="29">
        <v>0</v>
      </c>
      <c r="L101" s="30"/>
      <c r="M101" s="48">
        <v>0</v>
      </c>
    </row>
    <row r="102" spans="1:13" ht="24" customHeight="1">
      <c r="A102" s="35" t="s">
        <v>90</v>
      </c>
      <c r="B102" s="38"/>
      <c r="C102" s="38"/>
      <c r="D102" s="38"/>
      <c r="E102" s="45"/>
      <c r="F102" s="38"/>
      <c r="G102" s="48">
        <v>465091</v>
      </c>
      <c r="H102" s="30"/>
      <c r="I102" s="48">
        <v>365933</v>
      </c>
      <c r="J102" s="30"/>
      <c r="K102" s="29">
        <v>0</v>
      </c>
      <c r="L102" s="30"/>
      <c r="M102" s="30">
        <v>0</v>
      </c>
    </row>
    <row r="103" spans="1:13" ht="24" customHeight="1">
      <c r="A103" s="35" t="s">
        <v>91</v>
      </c>
      <c r="B103" s="38"/>
      <c r="C103" s="38"/>
      <c r="D103" s="38"/>
      <c r="E103" s="45"/>
      <c r="F103" s="38"/>
      <c r="G103" s="48">
        <v>295104</v>
      </c>
      <c r="H103" s="30"/>
      <c r="I103" s="48">
        <v>363552</v>
      </c>
      <c r="J103" s="30"/>
      <c r="K103" s="29">
        <v>60681</v>
      </c>
      <c r="L103" s="30"/>
      <c r="M103" s="30">
        <v>64147</v>
      </c>
    </row>
    <row r="104" spans="1:13" ht="24" customHeight="1">
      <c r="A104" s="35" t="s">
        <v>92</v>
      </c>
      <c r="B104" s="38"/>
      <c r="C104" s="38"/>
      <c r="D104" s="38"/>
      <c r="E104" s="45"/>
      <c r="F104" s="38"/>
      <c r="G104" s="51">
        <v>1150044</v>
      </c>
      <c r="H104" s="30"/>
      <c r="I104" s="51">
        <v>1192449</v>
      </c>
      <c r="J104" s="30"/>
      <c r="K104" s="52">
        <v>257735</v>
      </c>
      <c r="L104" s="30"/>
      <c r="M104" s="52">
        <v>318899</v>
      </c>
    </row>
    <row r="105" spans="1:13" ht="24" customHeight="1">
      <c r="A105" s="31" t="s">
        <v>93</v>
      </c>
      <c r="B105" s="38"/>
      <c r="C105" s="38"/>
      <c r="D105" s="38"/>
      <c r="E105" s="45"/>
      <c r="F105" s="38"/>
      <c r="G105" s="52">
        <f>SUM(G99:G104)</f>
        <v>4525439</v>
      </c>
      <c r="H105" s="30"/>
      <c r="I105" s="52">
        <f>SUM(I99:I104)</f>
        <v>4124550</v>
      </c>
      <c r="J105" s="30"/>
      <c r="K105" s="52">
        <f>SUM(K99:K104)</f>
        <v>898581</v>
      </c>
      <c r="L105" s="30"/>
      <c r="M105" s="52">
        <f>SUM(M99:M104)</f>
        <v>1019186</v>
      </c>
    </row>
    <row r="106" spans="1:13" ht="21" customHeight="1">
      <c r="A106" s="31" t="s">
        <v>229</v>
      </c>
      <c r="B106" s="38"/>
      <c r="C106" s="38"/>
      <c r="D106" s="38"/>
      <c r="E106" s="45"/>
      <c r="F106" s="38"/>
      <c r="G106" s="30">
        <f>G97-G105</f>
        <v>1111500</v>
      </c>
      <c r="H106" s="30"/>
      <c r="I106" s="30">
        <f>I97-I105</f>
        <v>1127415</v>
      </c>
      <c r="J106" s="30"/>
      <c r="K106" s="30">
        <f>K97-K105</f>
        <v>1376213</v>
      </c>
      <c r="L106" s="30"/>
      <c r="M106" s="30">
        <f>M97-M105</f>
        <v>1754972</v>
      </c>
    </row>
    <row r="107" spans="1:13" ht="24" customHeight="1">
      <c r="A107" s="35" t="s">
        <v>235</v>
      </c>
      <c r="B107" s="38"/>
      <c r="C107" s="38"/>
      <c r="D107" s="38"/>
      <c r="E107" s="49" t="s">
        <v>203</v>
      </c>
      <c r="F107" s="38"/>
      <c r="G107" s="48">
        <v>1198587</v>
      </c>
      <c r="H107" s="30"/>
      <c r="I107" s="48">
        <v>538009</v>
      </c>
      <c r="J107" s="30"/>
      <c r="K107" s="29">
        <v>0</v>
      </c>
      <c r="L107" s="30"/>
      <c r="M107" s="48">
        <v>0</v>
      </c>
    </row>
    <row r="108" spans="1:13" ht="24" customHeight="1">
      <c r="A108" s="35" t="s">
        <v>94</v>
      </c>
      <c r="B108" s="38"/>
      <c r="C108" s="38"/>
      <c r="D108" s="38"/>
      <c r="E108" s="45"/>
      <c r="F108" s="38"/>
      <c r="G108" s="48">
        <v>13864</v>
      </c>
      <c r="H108" s="30"/>
      <c r="I108" s="48">
        <v>14884</v>
      </c>
      <c r="J108" s="30"/>
      <c r="K108" s="29">
        <v>560382</v>
      </c>
      <c r="L108" s="30"/>
      <c r="M108" s="30">
        <v>293279</v>
      </c>
    </row>
    <row r="109" spans="1:13" ht="24" customHeight="1">
      <c r="A109" s="35" t="s">
        <v>95</v>
      </c>
      <c r="B109" s="38"/>
      <c r="C109" s="38"/>
      <c r="D109" s="38"/>
      <c r="E109" s="47"/>
      <c r="F109" s="38"/>
      <c r="G109" s="51">
        <v>-675464</v>
      </c>
      <c r="H109" s="30"/>
      <c r="I109" s="51">
        <v>-567917</v>
      </c>
      <c r="J109" s="30"/>
      <c r="K109" s="50">
        <v>-626592</v>
      </c>
      <c r="L109" s="30"/>
      <c r="M109" s="50">
        <v>-694246</v>
      </c>
    </row>
    <row r="110" spans="1:13" ht="24" customHeight="1">
      <c r="A110" s="31" t="s">
        <v>293</v>
      </c>
      <c r="B110" s="38"/>
      <c r="C110" s="38"/>
      <c r="D110" s="38"/>
      <c r="E110" s="45"/>
      <c r="F110" s="38"/>
      <c r="G110" s="30">
        <f>SUM(G106:G109)</f>
        <v>1648487</v>
      </c>
      <c r="H110" s="30"/>
      <c r="I110" s="30">
        <f>SUM(I106:I109)</f>
        <v>1112391</v>
      </c>
      <c r="J110" s="30"/>
      <c r="K110" s="30">
        <f>SUM(K106:K109)</f>
        <v>1310003</v>
      </c>
      <c r="L110" s="30"/>
      <c r="M110" s="30">
        <f>SUM(M106:M109)</f>
        <v>1354005</v>
      </c>
    </row>
    <row r="111" spans="1:13" ht="24" customHeight="1">
      <c r="A111" s="35" t="s">
        <v>96</v>
      </c>
      <c r="B111" s="38"/>
      <c r="C111" s="38"/>
      <c r="D111" s="38"/>
      <c r="E111" s="47">
        <v>19</v>
      </c>
      <c r="F111" s="38"/>
      <c r="G111" s="51">
        <v>-178503</v>
      </c>
      <c r="H111" s="30"/>
      <c r="I111" s="51">
        <v>-172660</v>
      </c>
      <c r="J111" s="30"/>
      <c r="K111" s="50">
        <v>4402</v>
      </c>
      <c r="L111" s="30"/>
      <c r="M111" s="50">
        <v>27081</v>
      </c>
    </row>
    <row r="112" spans="1:13" ht="24" customHeight="1">
      <c r="A112" s="31" t="s">
        <v>230</v>
      </c>
      <c r="B112" s="38"/>
      <c r="C112" s="38"/>
      <c r="D112" s="38"/>
      <c r="E112" s="47"/>
      <c r="F112" s="38"/>
      <c r="G112" s="53">
        <f>SUM(G110:G111)</f>
        <v>1469984</v>
      </c>
      <c r="H112" s="30"/>
      <c r="I112" s="53">
        <f>SUM(I110:I111)</f>
        <v>939731</v>
      </c>
      <c r="J112" s="30"/>
      <c r="K112" s="53">
        <f>SUM(K110:K111)</f>
        <v>1314405</v>
      </c>
      <c r="L112" s="30"/>
      <c r="M112" s="53">
        <f>SUM(M110:M111)</f>
        <v>1381086</v>
      </c>
    </row>
    <row r="113" spans="1:13" ht="24" customHeight="1">
      <c r="A113" s="31"/>
      <c r="B113" s="38"/>
      <c r="C113" s="38"/>
      <c r="D113" s="38"/>
      <c r="E113" s="47"/>
      <c r="F113" s="38"/>
      <c r="G113" s="30"/>
      <c r="H113" s="30"/>
      <c r="I113" s="30"/>
      <c r="J113" s="30"/>
      <c r="K113" s="30"/>
      <c r="L113" s="30"/>
      <c r="M113" s="30"/>
    </row>
    <row r="114" spans="1:13" ht="24" customHeight="1">
      <c r="A114" s="35" t="s">
        <v>37</v>
      </c>
      <c r="B114" s="38"/>
      <c r="C114" s="38"/>
      <c r="D114" s="38"/>
      <c r="E114" s="45"/>
      <c r="F114" s="38"/>
      <c r="L114" s="54"/>
    </row>
    <row r="115" spans="1:13" ht="24" customHeight="1">
      <c r="D115" s="78"/>
      <c r="E115" s="47"/>
      <c r="F115" s="47"/>
      <c r="G115" s="30"/>
      <c r="I115" s="30"/>
      <c r="L115" s="54"/>
    </row>
    <row r="116" spans="1:13" ht="24" customHeight="1">
      <c r="D116" s="38"/>
      <c r="E116" s="38"/>
      <c r="F116" s="38"/>
      <c r="G116" s="38"/>
      <c r="H116" s="38"/>
      <c r="I116" s="30"/>
      <c r="L116" s="38"/>
    </row>
    <row r="117" spans="1:13" ht="22.5" customHeight="1">
      <c r="A117" s="31"/>
      <c r="B117" s="31"/>
      <c r="C117" s="31"/>
      <c r="D117" s="31"/>
      <c r="E117" s="32"/>
      <c r="F117" s="36"/>
      <c r="G117" s="33"/>
      <c r="H117" s="33"/>
      <c r="I117" s="33"/>
      <c r="J117" s="33"/>
      <c r="K117" s="33"/>
      <c r="L117" s="33"/>
      <c r="M117" s="34" t="s">
        <v>75</v>
      </c>
    </row>
    <row r="118" spans="1:13" ht="22.5" customHeight="1">
      <c r="A118" s="31" t="s">
        <v>0</v>
      </c>
      <c r="B118" s="31"/>
      <c r="C118" s="31"/>
      <c r="D118" s="31"/>
      <c r="E118" s="32"/>
      <c r="F118" s="36"/>
      <c r="G118" s="33"/>
      <c r="H118" s="33"/>
      <c r="I118" s="33"/>
      <c r="J118" s="33"/>
      <c r="K118" s="33"/>
      <c r="L118" s="33"/>
      <c r="M118" s="33"/>
    </row>
    <row r="119" spans="1:13" ht="22.5" customHeight="1">
      <c r="A119" s="31" t="s">
        <v>97</v>
      </c>
      <c r="B119" s="31"/>
      <c r="C119" s="31"/>
      <c r="D119" s="37"/>
      <c r="E119" s="32"/>
      <c r="F119" s="36"/>
      <c r="G119" s="33"/>
      <c r="H119" s="33"/>
      <c r="I119" s="33"/>
      <c r="J119" s="33"/>
      <c r="K119" s="33"/>
      <c r="L119" s="33"/>
      <c r="M119" s="33"/>
    </row>
    <row r="120" spans="1:13" ht="22.5" customHeight="1">
      <c r="A120" s="31" t="s">
        <v>255</v>
      </c>
      <c r="B120" s="31"/>
      <c r="C120" s="31"/>
      <c r="D120" s="31"/>
      <c r="E120" s="32"/>
      <c r="F120" s="36"/>
      <c r="G120" s="33"/>
      <c r="H120" s="33"/>
      <c r="I120" s="33"/>
      <c r="J120" s="33"/>
      <c r="K120" s="33"/>
      <c r="L120" s="33"/>
      <c r="M120" s="33"/>
    </row>
    <row r="121" spans="1:13" ht="22.5" customHeight="1">
      <c r="A121" s="38"/>
      <c r="B121" s="38"/>
      <c r="C121" s="38"/>
      <c r="D121" s="38"/>
      <c r="E121" s="38"/>
      <c r="F121" s="39"/>
      <c r="G121" s="28"/>
      <c r="H121" s="28"/>
      <c r="I121" s="28"/>
      <c r="J121" s="28"/>
      <c r="K121" s="28"/>
      <c r="L121" s="28"/>
      <c r="M121" s="34" t="s">
        <v>1</v>
      </c>
    </row>
    <row r="122" spans="1:13" ht="22.5" customHeight="1">
      <c r="A122" s="38"/>
      <c r="B122" s="38"/>
      <c r="C122" s="38"/>
      <c r="D122" s="38"/>
      <c r="E122" s="38"/>
      <c r="F122" s="39"/>
      <c r="G122" s="41"/>
      <c r="H122" s="41" t="s">
        <v>2</v>
      </c>
      <c r="I122" s="41"/>
      <c r="J122" s="28"/>
      <c r="K122" s="41"/>
      <c r="L122" s="42" t="s">
        <v>3</v>
      </c>
      <c r="M122" s="43"/>
    </row>
    <row r="123" spans="1:13" ht="22.5" customHeight="1">
      <c r="A123" s="31"/>
      <c r="B123" s="38"/>
      <c r="C123" s="38"/>
      <c r="D123" s="38"/>
      <c r="E123" s="42" t="s">
        <v>4</v>
      </c>
      <c r="F123" s="38"/>
      <c r="G123" s="44" t="s">
        <v>254</v>
      </c>
      <c r="H123" s="28"/>
      <c r="I123" s="44" t="s">
        <v>201</v>
      </c>
      <c r="J123" s="55"/>
      <c r="K123" s="44" t="s">
        <v>254</v>
      </c>
      <c r="L123" s="28"/>
      <c r="M123" s="44" t="s">
        <v>201</v>
      </c>
    </row>
    <row r="124" spans="1:13" ht="22.5" customHeight="1">
      <c r="A124" s="31" t="s">
        <v>98</v>
      </c>
      <c r="B124" s="38"/>
      <c r="C124" s="38"/>
      <c r="D124" s="38"/>
      <c r="E124" s="45"/>
      <c r="F124" s="38"/>
      <c r="G124" s="56"/>
      <c r="H124" s="28"/>
      <c r="I124" s="56"/>
      <c r="J124" s="55"/>
      <c r="K124" s="56"/>
      <c r="L124" s="28"/>
      <c r="M124" s="56"/>
    </row>
    <row r="125" spans="1:13" ht="22.5" customHeight="1">
      <c r="A125" s="57" t="s">
        <v>99</v>
      </c>
      <c r="B125" s="38"/>
      <c r="C125" s="38"/>
      <c r="D125" s="38"/>
      <c r="E125" s="45"/>
      <c r="F125" s="38"/>
      <c r="G125" s="56"/>
      <c r="H125" s="28"/>
      <c r="I125" s="56"/>
      <c r="J125" s="55"/>
      <c r="K125" s="56"/>
      <c r="L125" s="28"/>
      <c r="M125" s="56"/>
    </row>
    <row r="126" spans="1:13" ht="22.5" customHeight="1">
      <c r="A126" s="57" t="s">
        <v>100</v>
      </c>
      <c r="B126" s="38"/>
      <c r="C126" s="38"/>
      <c r="D126" s="38"/>
      <c r="E126" s="47"/>
      <c r="F126" s="38"/>
      <c r="G126" s="56"/>
      <c r="H126" s="28"/>
      <c r="I126" s="30"/>
      <c r="J126" s="55"/>
      <c r="K126" s="30"/>
      <c r="L126" s="28"/>
      <c r="M126" s="56"/>
    </row>
    <row r="127" spans="1:13" ht="22.5" customHeight="1">
      <c r="A127" s="58" t="s">
        <v>101</v>
      </c>
      <c r="B127" s="38"/>
      <c r="C127" s="38"/>
      <c r="D127" s="38"/>
      <c r="E127" s="45"/>
      <c r="F127" s="38"/>
      <c r="G127" s="30"/>
      <c r="H127" s="48"/>
      <c r="I127" s="30"/>
      <c r="J127" s="30"/>
      <c r="K127" s="30"/>
      <c r="L127" s="48"/>
      <c r="M127" s="30"/>
    </row>
    <row r="128" spans="1:13" ht="22.5" customHeight="1">
      <c r="A128" s="58" t="s">
        <v>102</v>
      </c>
      <c r="B128" s="38"/>
      <c r="C128" s="38"/>
      <c r="D128" s="38"/>
      <c r="E128" s="45"/>
      <c r="F128" s="38"/>
      <c r="G128" s="30">
        <v>2173</v>
      </c>
      <c r="H128" s="48"/>
      <c r="I128" s="30">
        <v>517</v>
      </c>
      <c r="J128" s="30"/>
      <c r="K128" s="30">
        <v>0</v>
      </c>
      <c r="L128" s="48"/>
      <c r="M128" s="30">
        <v>0</v>
      </c>
    </row>
    <row r="129" spans="1:13" ht="22.5" customHeight="1">
      <c r="A129" s="58" t="s">
        <v>289</v>
      </c>
      <c r="B129" s="38"/>
      <c r="C129" s="38"/>
      <c r="D129" s="38"/>
      <c r="E129" s="45"/>
      <c r="F129" s="38"/>
      <c r="G129" s="94">
        <v>13313</v>
      </c>
      <c r="H129" s="48"/>
      <c r="I129" s="52">
        <v>0</v>
      </c>
      <c r="J129" s="30"/>
      <c r="K129" s="52">
        <v>0</v>
      </c>
      <c r="L129" s="48"/>
      <c r="M129" s="52">
        <v>0</v>
      </c>
    </row>
    <row r="130" spans="1:13" ht="22.5" customHeight="1">
      <c r="A130" s="58" t="s">
        <v>263</v>
      </c>
      <c r="B130" s="38"/>
      <c r="C130" s="38"/>
      <c r="D130" s="38"/>
      <c r="E130" s="45"/>
      <c r="F130" s="38"/>
      <c r="G130" s="30"/>
      <c r="H130" s="48"/>
      <c r="I130" s="30"/>
      <c r="J130" s="30"/>
      <c r="K130" s="30"/>
      <c r="L130" s="48"/>
      <c r="M130" s="30"/>
    </row>
    <row r="131" spans="1:13" ht="22.5" customHeight="1">
      <c r="A131" s="58" t="s">
        <v>100</v>
      </c>
      <c r="B131" s="38"/>
      <c r="C131" s="38"/>
      <c r="D131" s="38"/>
      <c r="E131" s="45"/>
      <c r="F131" s="38"/>
      <c r="G131" s="52">
        <f>SUM(G128:G130)</f>
        <v>15486</v>
      </c>
      <c r="H131" s="48"/>
      <c r="I131" s="52">
        <f>SUM(I128:I130)</f>
        <v>517</v>
      </c>
      <c r="J131" s="30"/>
      <c r="K131" s="52">
        <f>SUM(K128:K130)</f>
        <v>0</v>
      </c>
      <c r="L131" s="48"/>
      <c r="M131" s="52">
        <f>SUM(M128:M130)</f>
        <v>0</v>
      </c>
    </row>
    <row r="132" spans="1:13" ht="22.5" customHeight="1">
      <c r="A132" s="57" t="s">
        <v>262</v>
      </c>
      <c r="B132" s="38"/>
      <c r="C132" s="38"/>
      <c r="D132" s="38"/>
      <c r="E132" s="45"/>
      <c r="F132" s="38"/>
      <c r="G132" s="70"/>
      <c r="H132" s="48"/>
      <c r="I132" s="70"/>
      <c r="J132" s="71"/>
      <c r="K132" s="70"/>
      <c r="L132" s="48"/>
      <c r="M132" s="70"/>
    </row>
    <row r="133" spans="1:13" ht="22.5" customHeight="1">
      <c r="A133" s="57" t="s">
        <v>100</v>
      </c>
      <c r="B133" s="38"/>
      <c r="C133" s="38"/>
      <c r="D133" s="38"/>
      <c r="E133" s="45"/>
      <c r="F133" s="38"/>
      <c r="G133" s="64"/>
      <c r="H133" s="48"/>
      <c r="I133" s="64"/>
      <c r="J133" s="48"/>
      <c r="K133" s="64"/>
      <c r="L133" s="48"/>
      <c r="M133" s="64"/>
    </row>
    <row r="134" spans="1:13" ht="22.5" customHeight="1">
      <c r="A134" s="35" t="s">
        <v>282</v>
      </c>
      <c r="B134" s="38"/>
      <c r="C134" s="38"/>
      <c r="D134" s="38"/>
      <c r="E134" s="45"/>
      <c r="F134" s="38"/>
      <c r="G134" s="64"/>
      <c r="H134" s="48"/>
      <c r="I134" s="64"/>
      <c r="J134" s="48"/>
      <c r="K134" s="64"/>
      <c r="L134" s="48"/>
      <c r="M134" s="64"/>
    </row>
    <row r="135" spans="1:13" ht="22.5" customHeight="1">
      <c r="A135" s="35" t="s">
        <v>196</v>
      </c>
      <c r="B135" s="38"/>
      <c r="C135" s="38"/>
      <c r="D135" s="38"/>
      <c r="E135" s="45"/>
      <c r="F135" s="38"/>
      <c r="G135" s="64">
        <v>8853</v>
      </c>
      <c r="H135" s="48"/>
      <c r="I135" s="64">
        <v>42872</v>
      </c>
      <c r="J135" s="48"/>
      <c r="K135" s="64">
        <v>-358</v>
      </c>
      <c r="L135" s="48"/>
      <c r="M135" s="64">
        <v>40289</v>
      </c>
    </row>
    <row r="136" spans="1:13" ht="22.5" customHeight="1">
      <c r="A136" s="35" t="s">
        <v>289</v>
      </c>
      <c r="B136" s="38"/>
      <c r="C136" s="38"/>
      <c r="D136" s="38"/>
      <c r="E136" s="45"/>
      <c r="F136" s="38"/>
      <c r="G136" s="64">
        <v>-68008</v>
      </c>
      <c r="H136" s="21"/>
      <c r="I136" s="52">
        <v>0</v>
      </c>
      <c r="J136" s="21"/>
      <c r="K136" s="52">
        <v>0</v>
      </c>
      <c r="L136" s="48"/>
      <c r="M136" s="52">
        <v>0</v>
      </c>
    </row>
    <row r="137" spans="1:13" ht="22.5" customHeight="1">
      <c r="A137" s="35" t="s">
        <v>103</v>
      </c>
      <c r="B137" s="38"/>
      <c r="C137" s="38"/>
      <c r="D137" s="38"/>
      <c r="E137" s="45"/>
      <c r="F137" s="38"/>
      <c r="G137" s="79"/>
      <c r="H137" s="48"/>
      <c r="I137" s="79"/>
      <c r="J137" s="30"/>
      <c r="K137" s="79"/>
      <c r="L137" s="48"/>
      <c r="M137" s="79"/>
    </row>
    <row r="138" spans="1:13" ht="22.5" customHeight="1">
      <c r="A138" s="35" t="s">
        <v>100</v>
      </c>
      <c r="B138" s="38"/>
      <c r="C138" s="38"/>
      <c r="D138" s="38"/>
      <c r="E138" s="45"/>
      <c r="F138" s="38"/>
      <c r="G138" s="51">
        <f>SUM(G134:G136)</f>
        <v>-59155</v>
      </c>
      <c r="H138" s="29"/>
      <c r="I138" s="51">
        <f>SUM(I134:I136)</f>
        <v>42872</v>
      </c>
      <c r="J138" s="29"/>
      <c r="K138" s="51">
        <f>SUM(K134:K136)</f>
        <v>-358</v>
      </c>
      <c r="L138" s="29"/>
      <c r="M138" s="51">
        <f>SUM(M134:M136)</f>
        <v>40289</v>
      </c>
    </row>
    <row r="139" spans="1:13" ht="22.5" customHeight="1">
      <c r="A139" s="31" t="s">
        <v>104</v>
      </c>
      <c r="B139" s="38"/>
      <c r="C139" s="38"/>
      <c r="D139" s="38"/>
      <c r="E139" s="45"/>
      <c r="F139" s="38"/>
      <c r="G139" s="51">
        <f>+G131+G138</f>
        <v>-43669</v>
      </c>
      <c r="H139" s="29"/>
      <c r="I139" s="51">
        <f>+I131+I138</f>
        <v>43389</v>
      </c>
      <c r="J139" s="29"/>
      <c r="K139" s="51">
        <f>+K131+K138</f>
        <v>-358</v>
      </c>
      <c r="L139" s="29"/>
      <c r="M139" s="51">
        <f>+M131+M138</f>
        <v>40289</v>
      </c>
    </row>
    <row r="140" spans="1:13" ht="22.5" customHeight="1" thickBot="1">
      <c r="A140" s="31" t="s">
        <v>105</v>
      </c>
      <c r="B140" s="38"/>
      <c r="C140" s="38"/>
      <c r="D140" s="38"/>
      <c r="E140" s="45"/>
      <c r="F140" s="38"/>
      <c r="G140" s="80">
        <f>SUM(G112,G139)</f>
        <v>1426315</v>
      </c>
      <c r="H140" s="48"/>
      <c r="I140" s="80">
        <f>SUM(I112,I139)</f>
        <v>983120</v>
      </c>
      <c r="J140" s="71"/>
      <c r="K140" s="80">
        <f>SUM(K112,K139)</f>
        <v>1314047</v>
      </c>
      <c r="L140" s="48"/>
      <c r="M140" s="80">
        <f>SUM(M112,M139)</f>
        <v>1421375</v>
      </c>
    </row>
    <row r="141" spans="1:13" ht="11.25" customHeight="1" thickTop="1">
      <c r="A141" s="31"/>
      <c r="B141" s="38"/>
      <c r="C141" s="38"/>
      <c r="D141" s="38"/>
      <c r="E141" s="45"/>
      <c r="F141" s="38"/>
      <c r="G141" s="70"/>
      <c r="H141" s="48"/>
      <c r="I141" s="70"/>
      <c r="J141" s="71"/>
      <c r="K141" s="70"/>
      <c r="L141" s="48"/>
      <c r="M141" s="70"/>
    </row>
    <row r="142" spans="1:13" ht="22.5" customHeight="1">
      <c r="A142" s="31" t="s">
        <v>231</v>
      </c>
      <c r="B142" s="38"/>
      <c r="C142" s="38"/>
      <c r="D142" s="38"/>
      <c r="E142" s="45"/>
      <c r="F142" s="38"/>
      <c r="G142" s="30"/>
      <c r="H142" s="30"/>
      <c r="I142" s="30"/>
      <c r="J142" s="30"/>
      <c r="K142" s="30"/>
      <c r="L142" s="30"/>
      <c r="M142" s="30"/>
    </row>
    <row r="143" spans="1:13" ht="22.5" customHeight="1" thickBot="1">
      <c r="A143" s="35" t="s">
        <v>106</v>
      </c>
      <c r="B143" s="38"/>
      <c r="C143" s="38"/>
      <c r="D143" s="38"/>
      <c r="E143" s="45"/>
      <c r="F143" s="38"/>
      <c r="G143" s="30">
        <v>1443386</v>
      </c>
      <c r="H143" s="30"/>
      <c r="I143" s="30">
        <v>894525</v>
      </c>
      <c r="J143" s="30"/>
      <c r="K143" s="72">
        <v>1314405</v>
      </c>
      <c r="L143" s="30"/>
      <c r="M143" s="72">
        <v>1381086</v>
      </c>
    </row>
    <row r="144" spans="1:13" ht="22.5" customHeight="1" thickTop="1">
      <c r="A144" s="35" t="s">
        <v>107</v>
      </c>
      <c r="B144" s="38"/>
      <c r="C144" s="38"/>
      <c r="D144" s="38"/>
      <c r="E144" s="45"/>
      <c r="F144" s="38"/>
      <c r="G144" s="52">
        <v>26598</v>
      </c>
      <c r="H144" s="30"/>
      <c r="I144" s="51">
        <v>45206</v>
      </c>
      <c r="J144" s="30"/>
      <c r="K144" s="73"/>
      <c r="L144" s="30"/>
      <c r="M144" s="73"/>
    </row>
    <row r="145" spans="1:13" ht="22.5" customHeight="1" thickBot="1">
      <c r="B145" s="38"/>
      <c r="C145" s="38"/>
      <c r="D145" s="38"/>
      <c r="E145" s="45"/>
      <c r="F145" s="38"/>
      <c r="G145" s="72">
        <f>SUM(G143:G144)</f>
        <v>1469984</v>
      </c>
      <c r="H145" s="30"/>
      <c r="I145" s="72">
        <f>SUM(I143:I144)</f>
        <v>939731</v>
      </c>
      <c r="J145" s="30"/>
      <c r="K145" s="30"/>
      <c r="L145" s="30"/>
      <c r="M145" s="30"/>
    </row>
    <row r="146" spans="1:13" ht="13.5" customHeight="1" thickTop="1">
      <c r="B146" s="38"/>
      <c r="C146" s="38"/>
      <c r="D146" s="38"/>
      <c r="E146" s="45"/>
      <c r="F146" s="38"/>
      <c r="G146" s="73"/>
      <c r="H146" s="73"/>
      <c r="I146" s="73"/>
      <c r="J146" s="30"/>
      <c r="K146" s="30"/>
      <c r="L146" s="30"/>
      <c r="M146" s="30"/>
    </row>
    <row r="147" spans="1:13" ht="22.5" customHeight="1">
      <c r="A147" s="31" t="s">
        <v>108</v>
      </c>
      <c r="B147" s="38"/>
      <c r="C147" s="38"/>
      <c r="D147" s="38"/>
      <c r="E147" s="45"/>
      <c r="F147" s="38"/>
      <c r="G147" s="73"/>
      <c r="H147" s="73"/>
      <c r="I147" s="73"/>
      <c r="L147" s="73"/>
    </row>
    <row r="148" spans="1:13" ht="22.5" customHeight="1" thickBot="1">
      <c r="A148" s="35" t="s">
        <v>106</v>
      </c>
      <c r="B148" s="38"/>
      <c r="C148" s="38"/>
      <c r="D148" s="38"/>
      <c r="E148" s="45"/>
      <c r="F148" s="38"/>
      <c r="G148" s="30">
        <v>1399717</v>
      </c>
      <c r="H148" s="30"/>
      <c r="I148" s="30">
        <v>937879</v>
      </c>
      <c r="J148" s="35"/>
      <c r="K148" s="72">
        <v>1314047</v>
      </c>
      <c r="L148" s="30"/>
      <c r="M148" s="72">
        <v>1421375</v>
      </c>
    </row>
    <row r="149" spans="1:13" ht="22.5" customHeight="1" thickTop="1">
      <c r="A149" s="35" t="s">
        <v>107</v>
      </c>
      <c r="B149" s="38"/>
      <c r="C149" s="38"/>
      <c r="D149" s="38"/>
      <c r="E149" s="45"/>
      <c r="F149" s="38"/>
      <c r="G149" s="51">
        <v>26598</v>
      </c>
      <c r="H149" s="30"/>
      <c r="I149" s="51">
        <v>45241</v>
      </c>
      <c r="J149" s="30"/>
      <c r="K149" s="73"/>
      <c r="L149" s="30"/>
      <c r="M149" s="73"/>
    </row>
    <row r="150" spans="1:13" ht="22.5" customHeight="1" thickBot="1">
      <c r="B150" s="38"/>
      <c r="C150" s="38"/>
      <c r="D150" s="38"/>
      <c r="E150" s="45"/>
      <c r="F150" s="38"/>
      <c r="G150" s="74">
        <f>SUM(G148:G149)</f>
        <v>1426315</v>
      </c>
      <c r="H150" s="30"/>
      <c r="I150" s="74">
        <f>SUM(I148:I149)</f>
        <v>983120</v>
      </c>
      <c r="J150" s="30"/>
      <c r="K150" s="35"/>
      <c r="L150" s="30"/>
      <c r="M150" s="35"/>
    </row>
    <row r="151" spans="1:13" ht="13.5" customHeight="1" thickTop="1">
      <c r="B151" s="38"/>
      <c r="C151" s="38"/>
      <c r="D151" s="38"/>
      <c r="E151" s="45"/>
      <c r="F151" s="38"/>
      <c r="G151" s="73"/>
      <c r="H151" s="73"/>
      <c r="I151" s="73"/>
      <c r="J151" s="30"/>
      <c r="K151" s="30"/>
      <c r="L151" s="73"/>
      <c r="M151" s="30"/>
    </row>
    <row r="152" spans="1:13" ht="22.5" customHeight="1">
      <c r="A152" s="31" t="s">
        <v>232</v>
      </c>
      <c r="B152" s="38"/>
      <c r="C152" s="38"/>
      <c r="D152" s="38"/>
      <c r="E152" s="47">
        <v>20</v>
      </c>
      <c r="F152" s="38"/>
      <c r="G152" s="35"/>
      <c r="H152" s="35"/>
      <c r="I152" s="35"/>
      <c r="J152" s="30"/>
      <c r="K152" s="30"/>
      <c r="M152" s="34" t="s">
        <v>109</v>
      </c>
    </row>
    <row r="153" spans="1:13" ht="22.5" customHeight="1">
      <c r="A153" s="35" t="s">
        <v>233</v>
      </c>
      <c r="B153" s="38"/>
      <c r="C153" s="38"/>
      <c r="D153" s="38"/>
      <c r="E153" s="47"/>
      <c r="F153" s="38"/>
      <c r="G153" s="30"/>
      <c r="H153" s="30"/>
      <c r="I153" s="30"/>
      <c r="J153" s="30"/>
      <c r="K153" s="30"/>
      <c r="L153" s="30"/>
      <c r="M153" s="30"/>
    </row>
    <row r="154" spans="1:13" ht="22.5" customHeight="1" thickBot="1">
      <c r="A154" s="35" t="s">
        <v>234</v>
      </c>
      <c r="B154" s="38"/>
      <c r="C154" s="38"/>
      <c r="D154" s="38"/>
      <c r="E154" s="45"/>
      <c r="F154" s="38"/>
      <c r="G154" s="75">
        <v>0.94</v>
      </c>
      <c r="I154" s="75">
        <v>0.6</v>
      </c>
      <c r="K154" s="75">
        <v>0.67</v>
      </c>
      <c r="L154" s="54"/>
      <c r="M154" s="75">
        <v>0.72</v>
      </c>
    </row>
    <row r="155" spans="1:13" ht="9" customHeight="1" thickTop="1">
      <c r="B155" s="38"/>
      <c r="C155" s="38"/>
      <c r="D155" s="38"/>
      <c r="E155" s="45"/>
      <c r="F155" s="38"/>
      <c r="G155" s="76"/>
      <c r="I155" s="76"/>
      <c r="K155" s="76"/>
      <c r="L155" s="54"/>
      <c r="M155" s="76"/>
    </row>
    <row r="156" spans="1:13" ht="22.5" customHeight="1">
      <c r="A156" s="35" t="s">
        <v>110</v>
      </c>
      <c r="B156" s="38"/>
      <c r="C156" s="38"/>
      <c r="D156" s="38"/>
      <c r="E156" s="45"/>
      <c r="F156" s="38"/>
      <c r="G156" s="76"/>
      <c r="I156" s="76"/>
      <c r="K156" s="76"/>
      <c r="L156" s="54"/>
      <c r="M156" s="76"/>
    </row>
    <row r="157" spans="1:13" ht="22.5" customHeight="1" thickBot="1">
      <c r="A157" s="35" t="s">
        <v>234</v>
      </c>
      <c r="B157" s="38"/>
      <c r="C157" s="38"/>
      <c r="D157" s="38"/>
      <c r="E157" s="45"/>
      <c r="F157" s="38"/>
      <c r="G157" s="75">
        <v>0.94</v>
      </c>
      <c r="I157" s="75">
        <v>0.57999999999999996</v>
      </c>
      <c r="K157" s="75">
        <v>0.66</v>
      </c>
      <c r="L157" s="54"/>
      <c r="M157" s="75">
        <v>0.7</v>
      </c>
    </row>
    <row r="158" spans="1:13" ht="18" customHeight="1" thickTop="1">
      <c r="B158" s="38"/>
      <c r="C158" s="38"/>
      <c r="D158" s="38"/>
      <c r="E158" s="45"/>
      <c r="F158" s="38"/>
      <c r="L158" s="54"/>
      <c r="M158" s="81"/>
    </row>
    <row r="159" spans="1:13" ht="22.5" customHeight="1">
      <c r="A159" s="35" t="s">
        <v>37</v>
      </c>
      <c r="B159" s="38"/>
      <c r="C159" s="38"/>
      <c r="D159" s="38"/>
      <c r="E159" s="45"/>
      <c r="F159" s="38"/>
      <c r="L159" s="54"/>
    </row>
  </sheetData>
  <conditionalFormatting sqref="G67:I67">
    <cfRule type="cellIs" dxfId="20" priority="33" stopIfTrue="1" operator="notEqual">
      <formula>0</formula>
    </cfRule>
  </conditionalFormatting>
  <conditionalFormatting sqref="G71:I71">
    <cfRule type="cellIs" dxfId="19" priority="34" stopIfTrue="1" operator="notEqual">
      <formula>0</formula>
    </cfRule>
  </conditionalFormatting>
  <conditionalFormatting sqref="G146:I147">
    <cfRule type="cellIs" dxfId="18" priority="29" stopIfTrue="1" operator="notEqual">
      <formula>0</formula>
    </cfRule>
  </conditionalFormatting>
  <conditionalFormatting sqref="G151:I151">
    <cfRule type="cellIs" dxfId="17" priority="30" stopIfTrue="1" operator="notEqual">
      <formula>0</formula>
    </cfRule>
  </conditionalFormatting>
  <conditionalFormatting sqref="K65 K69">
    <cfRule type="cellIs" dxfId="16" priority="73" stopIfTrue="1" operator="notEqual">
      <formula>0</formula>
    </cfRule>
  </conditionalFormatting>
  <conditionalFormatting sqref="K144 K149">
    <cfRule type="cellIs" dxfId="15" priority="74" stopIfTrue="1" operator="notEqual">
      <formula>0</formula>
    </cfRule>
  </conditionalFormatting>
  <conditionalFormatting sqref="L67">
    <cfRule type="cellIs" dxfId="14" priority="10" stopIfTrue="1" operator="notEqual">
      <formula>0</formula>
    </cfRule>
  </conditionalFormatting>
  <conditionalFormatting sqref="L71">
    <cfRule type="cellIs" dxfId="13" priority="11" stopIfTrue="1" operator="notEqual">
      <formula>0</formula>
    </cfRule>
  </conditionalFormatting>
  <conditionalFormatting sqref="L147 L151">
    <cfRule type="cellIs" dxfId="12" priority="46" stopIfTrue="1" operator="notEqual">
      <formula>0</formula>
    </cfRule>
  </conditionalFormatting>
  <conditionalFormatting sqref="M65">
    <cfRule type="cellIs" dxfId="11" priority="13" stopIfTrue="1" operator="notEqual">
      <formula>0</formula>
    </cfRule>
  </conditionalFormatting>
  <conditionalFormatting sqref="M69">
    <cfRule type="cellIs" dxfId="10" priority="32" stopIfTrue="1" operator="notEqual">
      <formula>0</formula>
    </cfRule>
  </conditionalFormatting>
  <conditionalFormatting sqref="M144">
    <cfRule type="cellIs" dxfId="9" priority="12" stopIfTrue="1" operator="notEqual">
      <formula>0</formula>
    </cfRule>
  </conditionalFormatting>
  <conditionalFormatting sqref="M149">
    <cfRule type="cellIs" dxfId="8" priority="58" stopIfTrue="1" operator="notEqual">
      <formula>0</formula>
    </cfRule>
  </conditionalFormatting>
  <pageMargins left="0.78740157480314965" right="0.39370078740157483" top="0.6" bottom="0.39370078740157483" header="0.19685039370078741" footer="0.19685039370078741"/>
  <pageSetup paperSize="9" scale="75" orientation="portrait" r:id="rId1"/>
  <headerFooter alignWithMargins="0"/>
  <rowBreaks count="3" manualBreakCount="3">
    <brk id="37" max="16383" man="1"/>
    <brk id="80" max="13" man="1"/>
    <brk id="116" max="16383" man="1"/>
  </rowBreaks>
  <ignoredErrors>
    <ignoredError sqref="G7:M7 G44:M44 G87:M87 G123:M12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2"/>
  <sheetViews>
    <sheetView showGridLines="0" view="pageBreakPreview" zoomScale="70" zoomScaleNormal="70" zoomScaleSheetLayoutView="70" workbookViewId="0">
      <selection activeCell="A5" sqref="A5"/>
    </sheetView>
  </sheetViews>
  <sheetFormatPr defaultColWidth="9.109375" defaultRowHeight="21.9" customHeight="1"/>
  <cols>
    <col min="1" max="1" width="40.6640625" style="3" customWidth="1"/>
    <col min="2" max="2" width="2.44140625" style="3" customWidth="1"/>
    <col min="3" max="3" width="13.88671875" style="3" customWidth="1"/>
    <col min="4" max="4" width="0.88671875" style="3" customWidth="1"/>
    <col min="5" max="5" width="15.88671875" style="3" customWidth="1"/>
    <col min="6" max="6" width="0.88671875" style="3" customWidth="1"/>
    <col min="7" max="7" width="16.88671875" style="3" customWidth="1"/>
    <col min="8" max="8" width="0.88671875" style="3" customWidth="1"/>
    <col min="9" max="9" width="20.6640625" style="3" customWidth="1"/>
    <col min="10" max="10" width="0.88671875" style="3" customWidth="1"/>
    <col min="11" max="11" width="15.44140625" style="3" customWidth="1"/>
    <col min="12" max="12" width="1" style="3" customWidth="1"/>
    <col min="13" max="13" width="15.44140625" style="3" customWidth="1"/>
    <col min="14" max="14" width="0.88671875" style="3" customWidth="1"/>
    <col min="15" max="15" width="17.109375" style="3" customWidth="1"/>
    <col min="16" max="16" width="0.88671875" style="3" customWidth="1"/>
    <col min="17" max="17" width="12.44140625" style="3" customWidth="1"/>
    <col min="18" max="18" width="0.88671875" style="3" customWidth="1"/>
    <col min="19" max="19" width="16.109375" style="3" customWidth="1"/>
    <col min="20" max="20" width="0.5546875" style="3" customWidth="1"/>
    <col min="21" max="21" width="16.109375" style="3" customWidth="1"/>
    <col min="22" max="22" width="0.5546875" style="3" customWidth="1"/>
    <col min="23" max="23" width="17" style="3" bestFit="1" customWidth="1"/>
    <col min="24" max="24" width="0.88671875" style="3" customWidth="1"/>
    <col min="25" max="25" width="14" style="3" customWidth="1"/>
    <col min="26" max="26" width="0.88671875" style="3" customWidth="1"/>
    <col min="27" max="27" width="12.33203125" style="3" customWidth="1"/>
    <col min="28" max="28" width="0.88671875" style="3" customWidth="1"/>
    <col min="29" max="29" width="14.5546875" style="3" customWidth="1"/>
    <col min="30" max="30" width="0.88671875" style="3" customWidth="1"/>
    <col min="31" max="31" width="15.44140625" style="3" customWidth="1"/>
    <col min="32" max="16384" width="9.109375" style="3"/>
  </cols>
  <sheetData>
    <row r="1" spans="1:31" ht="21.9" customHeight="1">
      <c r="AE1" s="5" t="s">
        <v>75</v>
      </c>
    </row>
    <row r="2" spans="1:31" ht="21.9" customHeight="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1" ht="21.9" customHeight="1">
      <c r="A3" s="6" t="s">
        <v>264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 ht="21.9" customHeight="1">
      <c r="A4" s="4" t="s">
        <v>256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</row>
    <row r="5" spans="1:31" ht="21.9" customHeight="1">
      <c r="B5" s="2"/>
      <c r="F5" s="2"/>
      <c r="H5" s="2"/>
      <c r="J5" s="2"/>
      <c r="K5" s="2"/>
      <c r="L5" s="2"/>
      <c r="AE5" s="1" t="s">
        <v>1</v>
      </c>
    </row>
    <row r="6" spans="1:31" ht="21.9" customHeight="1">
      <c r="C6" s="8" t="s">
        <v>2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pans="1:31" ht="21.9" customHeight="1">
      <c r="C7" s="132" t="s">
        <v>71</v>
      </c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0"/>
      <c r="AC7" s="9"/>
      <c r="AD7" s="11"/>
      <c r="AE7" s="11"/>
    </row>
    <row r="8" spans="1:31" ht="21.9" customHeight="1"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32" t="s">
        <v>67</v>
      </c>
      <c r="P8" s="132"/>
      <c r="Q8" s="132"/>
      <c r="R8" s="132"/>
      <c r="S8" s="132"/>
      <c r="T8" s="132"/>
      <c r="U8" s="132"/>
      <c r="V8" s="132"/>
      <c r="W8" s="132"/>
      <c r="X8" s="12"/>
      <c r="Y8" s="12"/>
      <c r="Z8" s="9"/>
      <c r="AA8" s="9"/>
      <c r="AB8" s="9"/>
      <c r="AC8" s="9"/>
      <c r="AD8" s="9"/>
      <c r="AE8" s="9"/>
    </row>
    <row r="9" spans="1:31" ht="21.9" customHeight="1"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132" t="s">
        <v>111</v>
      </c>
      <c r="P9" s="132"/>
      <c r="Q9" s="132"/>
      <c r="R9" s="132"/>
      <c r="S9" s="132"/>
      <c r="T9" s="132"/>
      <c r="U9" s="132"/>
      <c r="V9" s="9"/>
      <c r="W9" s="9"/>
      <c r="X9" s="9"/>
      <c r="Y9" s="9"/>
      <c r="Z9" s="9"/>
      <c r="AA9" s="9"/>
      <c r="AB9" s="9"/>
      <c r="AC9" s="9"/>
      <c r="AD9" s="2"/>
      <c r="AE9" s="2"/>
    </row>
    <row r="10" spans="1:31" ht="21.9" customHeight="1">
      <c r="D10" s="13"/>
      <c r="G10" s="2"/>
      <c r="I10" s="2"/>
      <c r="K10" s="2"/>
      <c r="L10" s="2"/>
      <c r="M10" s="2"/>
      <c r="N10" s="2"/>
      <c r="O10" s="2"/>
      <c r="Q10" s="2"/>
      <c r="R10" s="2"/>
      <c r="S10" s="2" t="s">
        <v>113</v>
      </c>
      <c r="U10" s="2"/>
      <c r="AC10" s="2" t="s">
        <v>114</v>
      </c>
    </row>
    <row r="11" spans="1:31" ht="21.9" customHeight="1">
      <c r="D11" s="13"/>
      <c r="G11" s="2" t="s">
        <v>115</v>
      </c>
      <c r="H11" s="2"/>
      <c r="I11" s="2" t="s">
        <v>267</v>
      </c>
      <c r="J11" s="2"/>
      <c r="K11" s="131" t="s">
        <v>65</v>
      </c>
      <c r="L11" s="131"/>
      <c r="M11" s="131"/>
      <c r="O11" s="2"/>
      <c r="P11" s="2"/>
      <c r="Q11" s="2" t="s">
        <v>268</v>
      </c>
      <c r="R11" s="2"/>
      <c r="S11" s="2" t="s">
        <v>116</v>
      </c>
      <c r="U11" s="2"/>
      <c r="W11" s="2" t="s">
        <v>117</v>
      </c>
      <c r="AB11" s="2"/>
      <c r="AC11" s="2" t="s">
        <v>118</v>
      </c>
      <c r="AD11" s="2"/>
      <c r="AE11" s="2"/>
    </row>
    <row r="12" spans="1:31" ht="21.9" customHeight="1">
      <c r="C12" s="2"/>
      <c r="D12" s="13"/>
      <c r="E12" s="2"/>
      <c r="G12" s="2" t="s">
        <v>119</v>
      </c>
      <c r="H12" s="2"/>
      <c r="I12" s="2" t="s">
        <v>204</v>
      </c>
      <c r="J12" s="2"/>
      <c r="K12" s="20" t="s">
        <v>120</v>
      </c>
      <c r="L12" s="12"/>
      <c r="N12" s="2"/>
      <c r="O12" s="2"/>
      <c r="P12" s="2"/>
      <c r="Q12" s="2" t="s">
        <v>121</v>
      </c>
      <c r="R12" s="2"/>
      <c r="S12" s="2" t="s">
        <v>123</v>
      </c>
      <c r="T12" s="2"/>
      <c r="U12" s="2" t="s">
        <v>290</v>
      </c>
      <c r="V12" s="2"/>
      <c r="W12" s="2" t="s">
        <v>124</v>
      </c>
      <c r="X12" s="2"/>
      <c r="Z12" s="2"/>
      <c r="AA12" s="2" t="s">
        <v>117</v>
      </c>
      <c r="AB12" s="2"/>
      <c r="AC12" s="2" t="s">
        <v>125</v>
      </c>
      <c r="AD12" s="2"/>
      <c r="AE12" s="2"/>
    </row>
    <row r="13" spans="1:31" ht="21.9" customHeight="1">
      <c r="C13" s="2" t="s">
        <v>126</v>
      </c>
      <c r="D13" s="13"/>
      <c r="E13" s="2" t="s">
        <v>112</v>
      </c>
      <c r="F13" s="2"/>
      <c r="G13" s="2" t="s">
        <v>127</v>
      </c>
      <c r="H13" s="2"/>
      <c r="I13" s="2" t="s">
        <v>128</v>
      </c>
      <c r="J13" s="2"/>
      <c r="K13" s="2" t="s">
        <v>129</v>
      </c>
      <c r="L13" s="2"/>
      <c r="M13" s="2"/>
      <c r="N13" s="2"/>
      <c r="O13" s="2" t="s">
        <v>122</v>
      </c>
      <c r="P13" s="2"/>
      <c r="Q13" s="2" t="s">
        <v>130</v>
      </c>
      <c r="R13" s="2"/>
      <c r="S13" s="2" t="s">
        <v>132</v>
      </c>
      <c r="T13" s="2"/>
      <c r="U13" s="2" t="s">
        <v>291</v>
      </c>
      <c r="V13" s="2"/>
      <c r="W13" s="2" t="s">
        <v>133</v>
      </c>
      <c r="X13" s="2"/>
      <c r="Y13" s="2"/>
      <c r="Z13" s="2"/>
      <c r="AA13" s="2" t="s">
        <v>58</v>
      </c>
      <c r="AC13" s="2" t="s">
        <v>134</v>
      </c>
      <c r="AE13" s="2" t="s">
        <v>117</v>
      </c>
    </row>
    <row r="14" spans="1:31" ht="21.9" customHeight="1">
      <c r="C14" s="19" t="s">
        <v>135</v>
      </c>
      <c r="D14" s="14"/>
      <c r="E14" s="19" t="s">
        <v>136</v>
      </c>
      <c r="F14" s="2"/>
      <c r="G14" s="19" t="s">
        <v>137</v>
      </c>
      <c r="H14" s="2"/>
      <c r="I14" s="19" t="s">
        <v>138</v>
      </c>
      <c r="J14" s="2"/>
      <c r="K14" s="19" t="s">
        <v>139</v>
      </c>
      <c r="L14" s="2"/>
      <c r="M14" s="19" t="s">
        <v>140</v>
      </c>
      <c r="N14" s="2"/>
      <c r="O14" s="19" t="s">
        <v>131</v>
      </c>
      <c r="P14" s="2"/>
      <c r="Q14" s="19" t="s">
        <v>141</v>
      </c>
      <c r="R14" s="2"/>
      <c r="S14" s="19" t="s">
        <v>142</v>
      </c>
      <c r="T14" s="2"/>
      <c r="U14" s="19" t="s">
        <v>292</v>
      </c>
      <c r="V14" s="2"/>
      <c r="W14" s="19" t="s">
        <v>143</v>
      </c>
      <c r="X14" s="2"/>
      <c r="Y14" s="19" t="s">
        <v>144</v>
      </c>
      <c r="Z14" s="2"/>
      <c r="AA14" s="19" t="s">
        <v>145</v>
      </c>
      <c r="AC14" s="19" t="s">
        <v>146</v>
      </c>
      <c r="AD14" s="2"/>
      <c r="AE14" s="19" t="s">
        <v>58</v>
      </c>
    </row>
    <row r="15" spans="1:31" ht="21.9" customHeight="1">
      <c r="A15" s="6" t="s">
        <v>259</v>
      </c>
      <c r="C15" s="3">
        <v>1895598</v>
      </c>
      <c r="D15" s="13"/>
      <c r="E15" s="3">
        <v>1701708</v>
      </c>
      <c r="G15" s="3">
        <v>172206</v>
      </c>
      <c r="I15" s="3">
        <v>386829</v>
      </c>
      <c r="K15" s="3">
        <v>229332</v>
      </c>
      <c r="M15" s="3">
        <v>14456301</v>
      </c>
      <c r="O15" s="3">
        <v>3119863</v>
      </c>
      <c r="Q15" s="3">
        <v>2260</v>
      </c>
      <c r="S15" s="3">
        <v>2177</v>
      </c>
      <c r="U15" s="3">
        <v>0</v>
      </c>
      <c r="W15" s="3">
        <f>SUM(O15:U15)</f>
        <v>3124300</v>
      </c>
      <c r="Y15" s="3">
        <v>-804692</v>
      </c>
      <c r="AA15" s="3">
        <f>SUM(C15:M15,W15:Y15)</f>
        <v>21161582</v>
      </c>
      <c r="AC15" s="3">
        <v>651386</v>
      </c>
      <c r="AE15" s="3">
        <f>SUM(AA15:AC15)</f>
        <v>21812968</v>
      </c>
    </row>
    <row r="16" spans="1:31" ht="21.9" customHeight="1">
      <c r="A16" s="3" t="s">
        <v>149</v>
      </c>
      <c r="C16" s="17">
        <v>0</v>
      </c>
      <c r="D16" s="13"/>
      <c r="E16" s="17">
        <v>0</v>
      </c>
      <c r="G16" s="17">
        <v>0</v>
      </c>
      <c r="I16" s="17">
        <v>0</v>
      </c>
      <c r="K16" s="17">
        <v>0</v>
      </c>
      <c r="M16" s="17">
        <v>894525</v>
      </c>
      <c r="O16" s="17">
        <v>0</v>
      </c>
      <c r="Q16" s="17">
        <v>0</v>
      </c>
      <c r="S16" s="17">
        <v>0</v>
      </c>
      <c r="U16" s="17">
        <v>0</v>
      </c>
      <c r="W16" s="17">
        <f>SUM(O16:U16)</f>
        <v>0</v>
      </c>
      <c r="Y16" s="17">
        <v>0</v>
      </c>
      <c r="AA16" s="18">
        <f>SUM(C16:M16,W16:Y16)</f>
        <v>894525</v>
      </c>
      <c r="AC16" s="17">
        <v>45206</v>
      </c>
      <c r="AE16" s="17">
        <f>SUM(AA16:AC16)</f>
        <v>939731</v>
      </c>
    </row>
    <row r="17" spans="1:31" ht="21.9" customHeight="1">
      <c r="A17" s="3" t="s">
        <v>104</v>
      </c>
      <c r="C17" s="15">
        <v>0</v>
      </c>
      <c r="D17" s="13"/>
      <c r="E17" s="15">
        <v>0</v>
      </c>
      <c r="G17" s="15">
        <v>0</v>
      </c>
      <c r="I17" s="15">
        <v>0</v>
      </c>
      <c r="K17" s="15">
        <v>0</v>
      </c>
      <c r="M17" s="15">
        <v>0</v>
      </c>
      <c r="O17" s="15">
        <v>42837</v>
      </c>
      <c r="Q17" s="15">
        <v>0</v>
      </c>
      <c r="S17" s="15">
        <v>517</v>
      </c>
      <c r="U17" s="15">
        <v>0</v>
      </c>
      <c r="W17" s="15">
        <f>SUM(O17:U17)</f>
        <v>43354</v>
      </c>
      <c r="Y17" s="15">
        <v>0</v>
      </c>
      <c r="AA17" s="16">
        <f>SUM(C17:M17,W17:Y17)</f>
        <v>43354</v>
      </c>
      <c r="AC17" s="15">
        <v>35</v>
      </c>
      <c r="AE17" s="15">
        <f>SUM(AA17:AC17)</f>
        <v>43389</v>
      </c>
    </row>
    <row r="18" spans="1:31" ht="21.9" customHeight="1">
      <c r="A18" s="3" t="s">
        <v>105</v>
      </c>
      <c r="C18" s="3">
        <f>SUM(C16:C17)</f>
        <v>0</v>
      </c>
      <c r="D18" s="13"/>
      <c r="E18" s="3">
        <f>SUM(E16:E17)</f>
        <v>0</v>
      </c>
      <c r="G18" s="3">
        <f>SUM(G16:G17)</f>
        <v>0</v>
      </c>
      <c r="I18" s="3">
        <f>SUM(I16:I17)</f>
        <v>0</v>
      </c>
      <c r="K18" s="3">
        <f>SUM(K16:K17)</f>
        <v>0</v>
      </c>
      <c r="M18" s="3">
        <f>SUM(M16:M17)</f>
        <v>894525</v>
      </c>
      <c r="O18" s="3">
        <f>SUM(O16:O17)</f>
        <v>42837</v>
      </c>
      <c r="Q18" s="3">
        <f>SUM(Q16:Q17)</f>
        <v>0</v>
      </c>
      <c r="S18" s="3">
        <f>SUM(S16:S17)</f>
        <v>517</v>
      </c>
      <c r="U18" s="3">
        <f>SUM(U16:U17)</f>
        <v>0</v>
      </c>
      <c r="W18" s="3">
        <f>SUM(W16:W17)</f>
        <v>43354</v>
      </c>
      <c r="Y18" s="3">
        <f>SUM(Y16:Y17)</f>
        <v>0</v>
      </c>
      <c r="AA18" s="3">
        <f>SUM(AA16:AA17)</f>
        <v>937879</v>
      </c>
      <c r="AC18" s="3">
        <f>SUM(AC16:AC17)</f>
        <v>45241</v>
      </c>
      <c r="AE18" s="3">
        <f>SUM(AE16:AE17)</f>
        <v>983120</v>
      </c>
    </row>
    <row r="19" spans="1:31" ht="21.9" customHeight="1">
      <c r="A19" s="3" t="s">
        <v>147</v>
      </c>
      <c r="C19" s="3">
        <v>0</v>
      </c>
      <c r="D19" s="13"/>
      <c r="E19" s="3">
        <v>0</v>
      </c>
      <c r="G19" s="3">
        <v>0</v>
      </c>
      <c r="I19" s="3">
        <v>0</v>
      </c>
      <c r="K19" s="3">
        <v>0</v>
      </c>
      <c r="M19" s="3">
        <v>-541664</v>
      </c>
      <c r="O19" s="3">
        <v>0</v>
      </c>
      <c r="Q19" s="3">
        <v>0</v>
      </c>
      <c r="S19" s="3">
        <v>0</v>
      </c>
      <c r="U19" s="3">
        <v>0</v>
      </c>
      <c r="W19" s="3">
        <f>SUM(O19:U19)</f>
        <v>0</v>
      </c>
      <c r="Y19" s="3">
        <v>0</v>
      </c>
      <c r="AA19" s="3">
        <f>SUM(C19:M19,W19:Y19)</f>
        <v>-541664</v>
      </c>
      <c r="AC19" s="3">
        <v>-23054</v>
      </c>
      <c r="AE19" s="3">
        <f>SUM(AA19:AC19)</f>
        <v>-564718</v>
      </c>
    </row>
    <row r="20" spans="1:31" ht="21.9" customHeight="1">
      <c r="A20" s="3" t="s">
        <v>150</v>
      </c>
      <c r="D20" s="13"/>
    </row>
    <row r="21" spans="1:31" ht="21.9" customHeight="1">
      <c r="A21" s="3" t="s">
        <v>151</v>
      </c>
      <c r="C21" s="3">
        <v>0</v>
      </c>
      <c r="D21" s="13"/>
      <c r="E21" s="3">
        <v>0</v>
      </c>
      <c r="G21" s="3">
        <v>0</v>
      </c>
      <c r="I21" s="3">
        <v>-49792</v>
      </c>
      <c r="K21" s="3">
        <v>0</v>
      </c>
      <c r="M21" s="3">
        <v>0</v>
      </c>
      <c r="O21" s="3">
        <v>0</v>
      </c>
      <c r="Q21" s="3">
        <v>0</v>
      </c>
      <c r="S21" s="3">
        <v>0</v>
      </c>
      <c r="U21" s="3">
        <v>0</v>
      </c>
      <c r="W21" s="3">
        <f>SUM(O21:U21)</f>
        <v>0</v>
      </c>
      <c r="Y21" s="3">
        <v>0</v>
      </c>
      <c r="AA21" s="3">
        <f>SUM(C21:M21,W21:Y21)</f>
        <v>-49792</v>
      </c>
      <c r="AC21" s="3">
        <v>49792</v>
      </c>
      <c r="AE21" s="3">
        <f t="shared" ref="AE21:AE22" si="0">SUM(AA21:AC21)</f>
        <v>0</v>
      </c>
    </row>
    <row r="22" spans="1:31" ht="21.9" customHeight="1">
      <c r="A22" s="3" t="s">
        <v>205</v>
      </c>
      <c r="C22" s="3">
        <v>0</v>
      </c>
      <c r="D22" s="13"/>
      <c r="E22" s="3">
        <v>0</v>
      </c>
      <c r="G22" s="3">
        <v>0</v>
      </c>
      <c r="I22" s="3">
        <v>0</v>
      </c>
      <c r="K22" s="3">
        <v>0</v>
      </c>
      <c r="M22" s="3">
        <v>0</v>
      </c>
      <c r="O22" s="3">
        <v>0</v>
      </c>
      <c r="Q22" s="3">
        <v>0</v>
      </c>
      <c r="S22" s="3">
        <v>0</v>
      </c>
      <c r="U22" s="3">
        <v>0</v>
      </c>
      <c r="W22" s="3">
        <f>SUM(O22:U22)</f>
        <v>0</v>
      </c>
      <c r="Y22" s="3">
        <v>-180686</v>
      </c>
      <c r="AA22" s="3">
        <f>SUM(C22:M22,W22:Y22)</f>
        <v>-180686</v>
      </c>
      <c r="AC22" s="3">
        <v>-60748</v>
      </c>
      <c r="AE22" s="3">
        <f t="shared" si="0"/>
        <v>-241434</v>
      </c>
    </row>
    <row r="23" spans="1:31" ht="21.9" customHeight="1">
      <c r="A23" s="3" t="s">
        <v>236</v>
      </c>
      <c r="D23" s="13"/>
    </row>
    <row r="24" spans="1:31" ht="21.9" customHeight="1">
      <c r="A24" s="3" t="s">
        <v>269</v>
      </c>
      <c r="C24" s="3">
        <v>0</v>
      </c>
      <c r="D24" s="13"/>
      <c r="E24" s="3">
        <v>0</v>
      </c>
      <c r="G24" s="3">
        <v>0</v>
      </c>
      <c r="I24" s="3">
        <v>0</v>
      </c>
      <c r="K24" s="3">
        <v>0</v>
      </c>
      <c r="M24" s="3">
        <v>3148039</v>
      </c>
      <c r="O24" s="3">
        <v>-3148039</v>
      </c>
      <c r="Q24" s="3">
        <v>0</v>
      </c>
      <c r="S24" s="3">
        <v>0</v>
      </c>
      <c r="U24" s="3">
        <v>0</v>
      </c>
      <c r="W24" s="3">
        <f t="shared" ref="W24:W25" si="1">SUM(O24:U24)</f>
        <v>-3148039</v>
      </c>
      <c r="Y24" s="3">
        <v>0</v>
      </c>
      <c r="AA24" s="3">
        <f t="shared" ref="AA24:AA25" si="2">SUM(C24:M24,W24:Y24)</f>
        <v>0</v>
      </c>
      <c r="AC24" s="3">
        <v>0</v>
      </c>
      <c r="AD24"/>
      <c r="AE24" s="3">
        <f>SUM(AA24:AC24)</f>
        <v>0</v>
      </c>
    </row>
    <row r="25" spans="1:31" ht="21.9" customHeight="1">
      <c r="A25" s="3" t="s">
        <v>148</v>
      </c>
      <c r="C25" s="3">
        <v>52744</v>
      </c>
      <c r="D25" s="13"/>
      <c r="E25" s="3">
        <v>226069</v>
      </c>
      <c r="G25" s="3">
        <v>0</v>
      </c>
      <c r="I25" s="3">
        <v>0</v>
      </c>
      <c r="K25" s="3">
        <v>0</v>
      </c>
      <c r="M25" s="3">
        <v>0</v>
      </c>
      <c r="O25" s="3">
        <v>0</v>
      </c>
      <c r="Q25" s="3">
        <v>0</v>
      </c>
      <c r="S25" s="3">
        <v>0</v>
      </c>
      <c r="U25" s="3">
        <v>0</v>
      </c>
      <c r="W25" s="3">
        <f t="shared" si="1"/>
        <v>0</v>
      </c>
      <c r="Y25" s="3">
        <v>-61165</v>
      </c>
      <c r="AA25" s="3">
        <f t="shared" si="2"/>
        <v>217648</v>
      </c>
      <c r="AC25" s="3">
        <v>18760</v>
      </c>
      <c r="AE25" s="3">
        <f>SUM(AA25:AC25)</f>
        <v>236408</v>
      </c>
    </row>
    <row r="26" spans="1:31" ht="21.9" customHeight="1" thickBot="1">
      <c r="A26" s="6" t="s">
        <v>202</v>
      </c>
      <c r="C26" s="7">
        <f>SUM(C15,C18:C25)</f>
        <v>1948342</v>
      </c>
      <c r="D26" s="13"/>
      <c r="E26" s="7">
        <f>SUM(E15,E18:E25)</f>
        <v>1927777</v>
      </c>
      <c r="F26" s="13"/>
      <c r="G26" s="7">
        <f>SUM(G15,G18:G25)</f>
        <v>172206</v>
      </c>
      <c r="I26" s="7">
        <f>SUM(I15,I18:I25)</f>
        <v>337037</v>
      </c>
      <c r="K26" s="7">
        <f>SUM(K15,K18:K25)</f>
        <v>229332</v>
      </c>
      <c r="M26" s="7">
        <f>SUM(M15,M18:M25)</f>
        <v>17957201</v>
      </c>
      <c r="O26" s="7">
        <f>SUM(O15,O18:O25)</f>
        <v>14661</v>
      </c>
      <c r="Q26" s="7">
        <f>SUM(Q15,Q18:Q25)</f>
        <v>2260</v>
      </c>
      <c r="S26" s="7">
        <f>SUM(S15,S18:S25)</f>
        <v>2694</v>
      </c>
      <c r="U26" s="7">
        <f>SUM(U15,U18:U25)</f>
        <v>0</v>
      </c>
      <c r="W26" s="7">
        <f>SUM(W15,W18:W25)</f>
        <v>19615</v>
      </c>
      <c r="Y26" s="7">
        <f>SUM(Y15,Y18:Y25)</f>
        <v>-1046543</v>
      </c>
      <c r="AA26" s="7">
        <f>SUM(AA15,AA18:AA25)</f>
        <v>21544967</v>
      </c>
      <c r="AC26" s="7">
        <f>SUM(AC15,AC18:AC25)</f>
        <v>681377</v>
      </c>
      <c r="AE26" s="7">
        <f>SUM(AE15,AE18:AE25)</f>
        <v>22226344</v>
      </c>
    </row>
    <row r="27" spans="1:31" ht="21.9" customHeight="1" thickTop="1">
      <c r="A27" s="6"/>
    </row>
    <row r="28" spans="1:31" ht="21.9" customHeight="1">
      <c r="A28" s="6" t="s">
        <v>257</v>
      </c>
      <c r="C28" s="3">
        <v>1964875</v>
      </c>
      <c r="D28" s="13"/>
      <c r="E28" s="3">
        <v>1956642</v>
      </c>
      <c r="F28" s="13"/>
      <c r="G28" s="3">
        <v>172206</v>
      </c>
      <c r="H28" s="13"/>
      <c r="I28" s="3">
        <v>402524</v>
      </c>
      <c r="J28" s="13"/>
      <c r="K28" s="3">
        <v>248929</v>
      </c>
      <c r="M28" s="3">
        <v>17975732</v>
      </c>
      <c r="O28" s="3">
        <v>2498</v>
      </c>
      <c r="Q28" s="3">
        <v>2260</v>
      </c>
      <c r="S28" s="3">
        <v>2132</v>
      </c>
      <c r="U28" s="3">
        <v>0</v>
      </c>
      <c r="W28" s="3">
        <f>SUM(O28:U28)</f>
        <v>6890</v>
      </c>
      <c r="Y28" s="3">
        <v>-1046543</v>
      </c>
      <c r="AA28" s="2">
        <f>SUM(C28:M28,W28,Y28)</f>
        <v>21681255</v>
      </c>
      <c r="AC28" s="3">
        <v>703311</v>
      </c>
      <c r="AE28" s="3">
        <f>SUM(AA28:AC28)</f>
        <v>22384566</v>
      </c>
    </row>
    <row r="29" spans="1:31" ht="21.9" customHeight="1">
      <c r="A29" s="3" t="s">
        <v>149</v>
      </c>
      <c r="C29" s="17">
        <v>0</v>
      </c>
      <c r="D29" s="13"/>
      <c r="E29" s="17">
        <v>0</v>
      </c>
      <c r="F29"/>
      <c r="G29" s="17">
        <v>0</v>
      </c>
      <c r="H29"/>
      <c r="I29" s="17">
        <v>0</v>
      </c>
      <c r="J29"/>
      <c r="K29" s="17">
        <v>0</v>
      </c>
      <c r="L29"/>
      <c r="M29" s="17">
        <v>1443386</v>
      </c>
      <c r="N29"/>
      <c r="O29" s="17">
        <v>0</v>
      </c>
      <c r="P29"/>
      <c r="Q29" s="17">
        <v>0</v>
      </c>
      <c r="R29"/>
      <c r="S29" s="17">
        <v>0</v>
      </c>
      <c r="T29"/>
      <c r="U29" s="17">
        <v>0</v>
      </c>
      <c r="V29"/>
      <c r="W29" s="17">
        <f>SUM(O29:U29)</f>
        <v>0</v>
      </c>
      <c r="X29"/>
      <c r="Y29" s="17">
        <v>0</v>
      </c>
      <c r="Z29"/>
      <c r="AA29" s="17">
        <f t="shared" ref="AA29:AA30" si="3">SUM(C29:M29,W29,Y29)</f>
        <v>1443386</v>
      </c>
      <c r="AB29"/>
      <c r="AC29" s="17">
        <v>26598</v>
      </c>
      <c r="AD29"/>
      <c r="AE29" s="17">
        <f>SUM(AA29:AC29)</f>
        <v>1469984</v>
      </c>
    </row>
    <row r="30" spans="1:31" ht="21.9" customHeight="1">
      <c r="A30" s="3" t="s">
        <v>104</v>
      </c>
      <c r="C30" s="15">
        <v>0</v>
      </c>
      <c r="D30" s="13"/>
      <c r="E30" s="15">
        <v>0</v>
      </c>
      <c r="F30"/>
      <c r="G30" s="15">
        <v>0</v>
      </c>
      <c r="H30"/>
      <c r="I30" s="15">
        <v>0</v>
      </c>
      <c r="J30"/>
      <c r="K30" s="15">
        <v>0</v>
      </c>
      <c r="L30"/>
      <c r="M30" s="15">
        <v>985</v>
      </c>
      <c r="N30"/>
      <c r="O30" s="15">
        <v>8853</v>
      </c>
      <c r="P30"/>
      <c r="Q30" s="15">
        <v>0</v>
      </c>
      <c r="R30"/>
      <c r="S30" s="15">
        <v>2173</v>
      </c>
      <c r="T30"/>
      <c r="U30" s="15">
        <v>-55680</v>
      </c>
      <c r="V30"/>
      <c r="W30" s="15">
        <f>SUM(O30:U30)</f>
        <v>-44654</v>
      </c>
      <c r="X30"/>
      <c r="Y30" s="15">
        <v>0</v>
      </c>
      <c r="Z30"/>
      <c r="AA30" s="16">
        <f t="shared" si="3"/>
        <v>-43669</v>
      </c>
      <c r="AB30"/>
      <c r="AC30" s="16">
        <v>0</v>
      </c>
      <c r="AD30"/>
      <c r="AE30" s="15">
        <f>SUM(AA30:AC30)</f>
        <v>-43669</v>
      </c>
    </row>
    <row r="31" spans="1:31" ht="21.9" customHeight="1">
      <c r="A31" s="3" t="s">
        <v>105</v>
      </c>
      <c r="C31" s="3">
        <f>SUM(C29:C30)</f>
        <v>0</v>
      </c>
      <c r="D31" s="13"/>
      <c r="E31" s="3">
        <f>SUM(E29:E30)</f>
        <v>0</v>
      </c>
      <c r="G31" s="3">
        <f>SUM(G29:G30)</f>
        <v>0</v>
      </c>
      <c r="I31" s="3">
        <f>SUM(I29:I30)</f>
        <v>0</v>
      </c>
      <c r="K31" s="3">
        <f>SUM(K29:K30)</f>
        <v>0</v>
      </c>
      <c r="M31" s="3">
        <f>SUM(M29:M30)</f>
        <v>1444371</v>
      </c>
      <c r="O31" s="3">
        <f>SUM(O29:O30)</f>
        <v>8853</v>
      </c>
      <c r="Q31" s="3">
        <f>SUM(Q29:Q30)</f>
        <v>0</v>
      </c>
      <c r="S31" s="3">
        <f>SUM(S29:S30)</f>
        <v>2173</v>
      </c>
      <c r="U31" s="3">
        <f>SUM(U29:U30)</f>
        <v>-55680</v>
      </c>
      <c r="W31" s="3">
        <f>SUM(W29:W30)</f>
        <v>-44654</v>
      </c>
      <c r="Y31" s="3">
        <f>SUM(Y29:Y30)</f>
        <v>0</v>
      </c>
      <c r="AA31" s="3">
        <f>SUM(AA29:AA30)</f>
        <v>1399717</v>
      </c>
      <c r="AC31" s="3">
        <f>SUM(AC29:AC30)</f>
        <v>26598</v>
      </c>
      <c r="AE31" s="3">
        <f>SUM(AE29:AE30)</f>
        <v>1426315</v>
      </c>
    </row>
    <row r="32" spans="1:31" ht="21.9" customHeight="1">
      <c r="A32" s="3" t="s">
        <v>147</v>
      </c>
      <c r="C32" s="3">
        <v>0</v>
      </c>
      <c r="D32" s="13"/>
      <c r="E32" s="3">
        <v>0</v>
      </c>
      <c r="F32"/>
      <c r="G32" s="3">
        <v>0</v>
      </c>
      <c r="H32"/>
      <c r="I32" s="3">
        <v>0</v>
      </c>
      <c r="J32"/>
      <c r="K32" s="3">
        <v>0</v>
      </c>
      <c r="L32"/>
      <c r="M32" s="3">
        <v>-611692</v>
      </c>
      <c r="N32"/>
      <c r="O32" s="3">
        <v>0</v>
      </c>
      <c r="P32"/>
      <c r="Q32" s="3">
        <v>0</v>
      </c>
      <c r="R32"/>
      <c r="S32" s="3">
        <v>0</v>
      </c>
      <c r="T32"/>
      <c r="U32" s="3">
        <v>0</v>
      </c>
      <c r="V32"/>
      <c r="W32" s="3">
        <f>SUM(O32:U32)</f>
        <v>0</v>
      </c>
      <c r="X32"/>
      <c r="Y32" s="3">
        <v>0</v>
      </c>
      <c r="Z32"/>
      <c r="AA32" s="2">
        <f>SUM(C32:M32,W32,Y32)</f>
        <v>-611692</v>
      </c>
      <c r="AB32"/>
      <c r="AC32" s="3">
        <v>20930</v>
      </c>
      <c r="AD32"/>
      <c r="AE32" s="3">
        <f>SUM(AA32:AC32)</f>
        <v>-590762</v>
      </c>
    </row>
    <row r="33" spans="1:31" ht="21.9" customHeight="1">
      <c r="A33" s="3" t="s">
        <v>150</v>
      </c>
      <c r="C33"/>
      <c r="D33" s="1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</row>
    <row r="34" spans="1:31" ht="21.9" customHeight="1">
      <c r="A34" s="3" t="s">
        <v>304</v>
      </c>
      <c r="C34" s="3">
        <v>0</v>
      </c>
      <c r="D34" s="13"/>
      <c r="E34" s="3">
        <v>0</v>
      </c>
      <c r="F34"/>
      <c r="G34" s="3">
        <v>0</v>
      </c>
      <c r="H34"/>
      <c r="I34" s="3">
        <v>291</v>
      </c>
      <c r="J34"/>
      <c r="K34" s="3">
        <v>0</v>
      </c>
      <c r="L34"/>
      <c r="M34" s="3">
        <v>0</v>
      </c>
      <c r="N34"/>
      <c r="O34" s="3">
        <v>0</v>
      </c>
      <c r="P34"/>
      <c r="Q34" s="3">
        <v>0</v>
      </c>
      <c r="R34"/>
      <c r="S34" s="3">
        <v>0</v>
      </c>
      <c r="T34"/>
      <c r="U34" s="3">
        <v>0</v>
      </c>
      <c r="V34"/>
      <c r="W34" s="3">
        <f t="shared" ref="W34:W39" si="4">SUM(O34:U34)</f>
        <v>0</v>
      </c>
      <c r="X34"/>
      <c r="Y34" s="3">
        <v>0</v>
      </c>
      <c r="Z34"/>
      <c r="AA34" s="2">
        <f>SUM(C34:M34,W34,Y34)</f>
        <v>291</v>
      </c>
      <c r="AB34"/>
      <c r="AC34" s="3">
        <v>-291</v>
      </c>
      <c r="AD34"/>
      <c r="AE34" s="3">
        <f t="shared" ref="AE34:AE35" si="5">SUM(AA34:AC34)</f>
        <v>0</v>
      </c>
    </row>
    <row r="35" spans="1:31" ht="21.9" customHeight="1">
      <c r="A35" s="3" t="s">
        <v>287</v>
      </c>
      <c r="C35" s="3">
        <v>0</v>
      </c>
      <c r="D35" s="13"/>
      <c r="E35" s="3">
        <v>0</v>
      </c>
      <c r="F35"/>
      <c r="G35" s="3">
        <v>0</v>
      </c>
      <c r="H35"/>
      <c r="I35" s="3">
        <v>0</v>
      </c>
      <c r="J35"/>
      <c r="K35" s="3">
        <v>0</v>
      </c>
      <c r="L35"/>
      <c r="M35" s="3">
        <v>0</v>
      </c>
      <c r="N35"/>
      <c r="O35" s="3">
        <v>0</v>
      </c>
      <c r="P35"/>
      <c r="Q35" s="3">
        <v>0</v>
      </c>
      <c r="R35"/>
      <c r="S35" s="3">
        <v>0</v>
      </c>
      <c r="T35"/>
      <c r="U35" s="3">
        <v>0</v>
      </c>
      <c r="V35"/>
      <c r="W35" s="3">
        <f t="shared" si="4"/>
        <v>0</v>
      </c>
      <c r="X35"/>
      <c r="Y35" s="3">
        <v>0</v>
      </c>
      <c r="Z35"/>
      <c r="AA35" s="2">
        <f>SUM(C35:M35,W35,Y35)</f>
        <v>0</v>
      </c>
      <c r="AB35"/>
      <c r="AC35" s="3">
        <v>12550</v>
      </c>
      <c r="AD35"/>
      <c r="AE35" s="3">
        <f t="shared" si="5"/>
        <v>12550</v>
      </c>
    </row>
    <row r="36" spans="1:31" ht="21.9" customHeight="1">
      <c r="A36" s="3" t="s">
        <v>265</v>
      </c>
      <c r="C36"/>
      <c r="D36" s="13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</row>
    <row r="37" spans="1:31" ht="21.9" customHeight="1">
      <c r="A37" s="3" t="s">
        <v>266</v>
      </c>
      <c r="C37" s="3">
        <v>0</v>
      </c>
      <c r="D37" s="13"/>
      <c r="E37" s="3">
        <v>0</v>
      </c>
      <c r="F37"/>
      <c r="G37" s="3">
        <v>0</v>
      </c>
      <c r="H37"/>
      <c r="I37" s="3">
        <v>0</v>
      </c>
      <c r="J37"/>
      <c r="K37" s="3">
        <v>0</v>
      </c>
      <c r="L37"/>
      <c r="M37" s="3">
        <v>0</v>
      </c>
      <c r="N37"/>
      <c r="O37" s="3">
        <v>0</v>
      </c>
      <c r="P37"/>
      <c r="Q37" s="3">
        <v>0</v>
      </c>
      <c r="R37"/>
      <c r="S37" s="3">
        <v>0</v>
      </c>
      <c r="T37"/>
      <c r="U37" s="3">
        <v>0</v>
      </c>
      <c r="V37"/>
      <c r="W37" s="3">
        <f t="shared" si="4"/>
        <v>0</v>
      </c>
      <c r="X37"/>
      <c r="Y37" s="3">
        <v>0</v>
      </c>
      <c r="Z37"/>
      <c r="AA37" s="2">
        <f>SUM(C37:M37,W37,Y37)</f>
        <v>0</v>
      </c>
      <c r="AB37"/>
      <c r="AC37" s="3">
        <v>56</v>
      </c>
      <c r="AD37"/>
      <c r="AE37" s="3">
        <f t="shared" ref="AE37" si="6">SUM(AA37:AC37)</f>
        <v>56</v>
      </c>
    </row>
    <row r="38" spans="1:31" ht="21.9" customHeight="1">
      <c r="A38" s="3" t="s">
        <v>148</v>
      </c>
      <c r="C38"/>
      <c r="D38" s="13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</row>
    <row r="39" spans="1:31" ht="21.9" customHeight="1">
      <c r="A39" s="3" t="s">
        <v>284</v>
      </c>
      <c r="C39" s="3">
        <v>6561</v>
      </c>
      <c r="D39" s="13"/>
      <c r="E39" s="3">
        <v>11452</v>
      </c>
      <c r="F39"/>
      <c r="G39" s="3">
        <v>0</v>
      </c>
      <c r="H39"/>
      <c r="I39" s="3">
        <v>0</v>
      </c>
      <c r="J39"/>
      <c r="K39" s="3">
        <v>0</v>
      </c>
      <c r="L39"/>
      <c r="M39" s="3">
        <v>0</v>
      </c>
      <c r="N39"/>
      <c r="O39" s="3">
        <v>0</v>
      </c>
      <c r="P39"/>
      <c r="Q39" s="3">
        <v>0</v>
      </c>
      <c r="R39"/>
      <c r="S39" s="3">
        <v>0</v>
      </c>
      <c r="T39"/>
      <c r="U39" s="3">
        <v>0</v>
      </c>
      <c r="V39"/>
      <c r="W39" s="3">
        <f t="shared" si="4"/>
        <v>0</v>
      </c>
      <c r="X39"/>
      <c r="Y39" s="3">
        <v>0</v>
      </c>
      <c r="Z39"/>
      <c r="AA39" s="2">
        <f>SUM(C39:M39,W39,Y39)</f>
        <v>18013</v>
      </c>
      <c r="AB39"/>
      <c r="AC39" s="3">
        <v>0</v>
      </c>
      <c r="AD39"/>
      <c r="AE39" s="3">
        <f>SUM(AA39:AC39)</f>
        <v>18013</v>
      </c>
    </row>
    <row r="40" spans="1:31" ht="21.9" customHeight="1" thickBot="1">
      <c r="A40" s="6" t="s">
        <v>258</v>
      </c>
      <c r="C40" s="7">
        <f>SUM(C28,C31:C39)</f>
        <v>1971436</v>
      </c>
      <c r="D40" s="13"/>
      <c r="E40" s="7">
        <f>SUM(E28,E31:E39)</f>
        <v>1968094</v>
      </c>
      <c r="F40" s="13"/>
      <c r="G40" s="7">
        <f>SUM(G28,G31:G39)</f>
        <v>172206</v>
      </c>
      <c r="I40" s="7">
        <f>SUM(I28,I31:I39)</f>
        <v>402815</v>
      </c>
      <c r="K40" s="7">
        <f>SUM(K28,K31:K39)</f>
        <v>248929</v>
      </c>
      <c r="M40" s="7">
        <f>SUM(M28,M31:M39)</f>
        <v>18808411</v>
      </c>
      <c r="O40" s="7">
        <f>SUM(O28,O31:O39)</f>
        <v>11351</v>
      </c>
      <c r="Q40" s="7">
        <f>SUM(Q28,Q31:Q39)</f>
        <v>2260</v>
      </c>
      <c r="S40" s="7">
        <f>SUM(S28,S31:S39)</f>
        <v>4305</v>
      </c>
      <c r="U40" s="7">
        <f>SUM(U28,U31:U39)</f>
        <v>-55680</v>
      </c>
      <c r="W40" s="7">
        <f>SUM(W28,W31:W39)</f>
        <v>-37764</v>
      </c>
      <c r="Y40" s="7">
        <f>SUM(Y28,Y31:Y39)</f>
        <v>-1046543</v>
      </c>
      <c r="AA40" s="7">
        <f>SUM(AA28,AA31:AA39)</f>
        <v>22487584</v>
      </c>
      <c r="AC40" s="7">
        <f>SUM(AC28,AC31:AC39)</f>
        <v>763154</v>
      </c>
      <c r="AE40" s="7">
        <f>SUM(AE28,AE31:AE39)</f>
        <v>23250738</v>
      </c>
    </row>
    <row r="41" spans="1:31" ht="21.9" customHeight="1" thickTop="1"/>
    <row r="42" spans="1:31" ht="21" customHeight="1">
      <c r="A42" s="3" t="s">
        <v>37</v>
      </c>
    </row>
  </sheetData>
  <mergeCells count="4">
    <mergeCell ref="K11:M11"/>
    <mergeCell ref="O8:W8"/>
    <mergeCell ref="C7:AA7"/>
    <mergeCell ref="O9:U9"/>
  </mergeCells>
  <conditionalFormatting sqref="C41:C42 E41:E42 G41:G42 I41:I42 K41:K42 M41:M42 W41:W42 Y41:Y42 AA41:AA42 AC41:AC42 AE41:AE42">
    <cfRule type="cellIs" dxfId="7" priority="7" stopIfTrue="1" operator="notEqual">
      <formula>0</formula>
    </cfRule>
  </conditionalFormatting>
  <pageMargins left="0.44" right="0.19685039370078741" top="0.86614173228346458" bottom="0.19685039370078741" header="0.19685039370078741" footer="0.19685039370078741"/>
  <pageSetup paperSize="9" scale="50" orientation="landscape" r:id="rId1"/>
  <headerFooter alignWithMargins="0"/>
  <ignoredErrors>
    <ignoredError sqref="C31:AE31 C18:AE18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2"/>
  <sheetViews>
    <sheetView showGridLines="0" view="pageBreakPreview" topLeftCell="A4" zoomScale="90" zoomScaleNormal="70" zoomScaleSheetLayoutView="90" workbookViewId="0">
      <selection activeCell="A28" sqref="A28"/>
    </sheetView>
  </sheetViews>
  <sheetFormatPr defaultColWidth="9.109375" defaultRowHeight="21.9" customHeight="1"/>
  <cols>
    <col min="1" max="1" width="42.44140625" style="3" customWidth="1"/>
    <col min="2" max="2" width="1.33203125" style="3" customWidth="1"/>
    <col min="3" max="3" width="0.88671875" style="3" hidden="1" customWidth="1"/>
    <col min="4" max="4" width="1.5546875" style="3" customWidth="1"/>
    <col min="5" max="5" width="0.88671875" style="3" customWidth="1"/>
    <col min="6" max="6" width="15.88671875" style="3" customWidth="1"/>
    <col min="7" max="7" width="0.88671875" style="3" customWidth="1"/>
    <col min="8" max="8" width="15.88671875" style="3" customWidth="1"/>
    <col min="9" max="9" width="0.88671875" style="3" customWidth="1"/>
    <col min="10" max="10" width="15.88671875" style="3" customWidth="1"/>
    <col min="11" max="11" width="0.88671875" style="3" customWidth="1"/>
    <col min="12" max="12" width="15.88671875" style="3" customWidth="1"/>
    <col min="13" max="13" width="0.88671875" style="3" customWidth="1"/>
    <col min="14" max="14" width="21.33203125" style="3" customWidth="1"/>
    <col min="15" max="15" width="0.88671875" style="3" customWidth="1"/>
    <col min="16" max="16" width="15.88671875" style="3" customWidth="1"/>
    <col min="17" max="17" width="0.88671875" style="3" customWidth="1"/>
    <col min="18" max="18" width="15.88671875" style="3" customWidth="1"/>
    <col min="19" max="19" width="0.88671875" style="3" customWidth="1"/>
    <col min="20" max="20" width="15.88671875" style="3" customWidth="1"/>
    <col min="21" max="21" width="0.88671875" style="3" customWidth="1"/>
    <col min="22" max="16384" width="9.109375" style="3"/>
  </cols>
  <sheetData>
    <row r="1" spans="1:21" ht="21.9" customHeight="1">
      <c r="T1" s="5" t="s">
        <v>75</v>
      </c>
    </row>
    <row r="2" spans="1:21" ht="21.9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</row>
    <row r="3" spans="1:21" ht="21.9" customHeight="1">
      <c r="A3" s="133" t="s">
        <v>264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</row>
    <row r="4" spans="1:21" ht="21.9" customHeight="1">
      <c r="A4" s="133" t="s">
        <v>255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</row>
    <row r="5" spans="1:21" ht="21.9" customHeight="1">
      <c r="H5" s="2"/>
      <c r="L5" s="2"/>
      <c r="T5" s="1" t="s">
        <v>1</v>
      </c>
    </row>
    <row r="6" spans="1:21" ht="21.9" customHeight="1">
      <c r="D6" s="1"/>
      <c r="F6" s="131" t="s">
        <v>3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</row>
    <row r="7" spans="1:21" ht="21.9" customHeight="1">
      <c r="D7" s="1"/>
      <c r="F7" s="2"/>
      <c r="G7" s="2"/>
      <c r="H7" s="2"/>
      <c r="I7" s="2"/>
      <c r="J7" s="2"/>
      <c r="K7" s="2"/>
      <c r="L7" s="2"/>
      <c r="M7" s="2"/>
      <c r="N7" s="132" t="s">
        <v>67</v>
      </c>
      <c r="O7" s="132"/>
      <c r="P7" s="132"/>
      <c r="Q7" s="132"/>
      <c r="R7" s="132"/>
      <c r="S7" s="2"/>
      <c r="T7" s="2"/>
    </row>
    <row r="8" spans="1:21" ht="21.9" customHeight="1">
      <c r="D8" s="1"/>
      <c r="F8" s="2"/>
      <c r="G8" s="2"/>
      <c r="H8" s="2"/>
      <c r="I8" s="2"/>
      <c r="J8" s="2"/>
      <c r="K8" s="2"/>
      <c r="L8" s="2"/>
      <c r="M8" s="2"/>
      <c r="N8" s="132" t="s">
        <v>111</v>
      </c>
      <c r="O8" s="132"/>
      <c r="P8" s="132"/>
      <c r="Q8" s="2"/>
      <c r="R8" s="2"/>
      <c r="S8" s="2"/>
      <c r="T8" s="2"/>
    </row>
    <row r="9" spans="1:21" ht="21.9" customHeight="1">
      <c r="G9" s="13"/>
      <c r="I9" s="2"/>
      <c r="J9" s="131" t="s">
        <v>65</v>
      </c>
      <c r="K9" s="131"/>
      <c r="L9" s="131"/>
      <c r="M9" s="2"/>
      <c r="N9" s="2"/>
      <c r="O9" s="2"/>
      <c r="P9" s="2" t="s">
        <v>270</v>
      </c>
      <c r="Q9" s="2"/>
      <c r="R9" s="2"/>
      <c r="S9" s="2"/>
    </row>
    <row r="10" spans="1:21" ht="21.9" customHeight="1">
      <c r="F10" s="2"/>
      <c r="G10" s="13"/>
      <c r="H10" s="2"/>
      <c r="I10" s="2"/>
      <c r="J10" s="25" t="s">
        <v>120</v>
      </c>
      <c r="K10" s="2"/>
      <c r="M10" s="2"/>
      <c r="N10" s="2"/>
      <c r="O10" s="2"/>
      <c r="P10" s="2" t="s">
        <v>152</v>
      </c>
      <c r="Q10" s="2"/>
      <c r="R10" s="2" t="s">
        <v>153</v>
      </c>
      <c r="S10" s="2"/>
    </row>
    <row r="11" spans="1:21" ht="21.9" customHeight="1">
      <c r="F11" s="2" t="s">
        <v>126</v>
      </c>
      <c r="G11" s="13"/>
      <c r="H11" s="2" t="s">
        <v>112</v>
      </c>
      <c r="I11" s="2"/>
      <c r="J11" s="2" t="s">
        <v>129</v>
      </c>
      <c r="K11" s="2"/>
      <c r="L11" s="2"/>
      <c r="M11" s="2"/>
      <c r="N11" s="2" t="s">
        <v>122</v>
      </c>
      <c r="O11" s="2"/>
      <c r="P11" s="2" t="s">
        <v>130</v>
      </c>
      <c r="Q11" s="2"/>
      <c r="R11" s="2" t="s">
        <v>154</v>
      </c>
      <c r="S11" s="2"/>
      <c r="T11" s="2"/>
    </row>
    <row r="12" spans="1:21" ht="21.9" customHeight="1">
      <c r="F12" s="19" t="s">
        <v>135</v>
      </c>
      <c r="G12" s="14"/>
      <c r="H12" s="19" t="s">
        <v>136</v>
      </c>
      <c r="I12" s="2"/>
      <c r="J12" s="19" t="s">
        <v>139</v>
      </c>
      <c r="K12" s="2"/>
      <c r="L12" s="19" t="s">
        <v>140</v>
      </c>
      <c r="M12" s="1"/>
      <c r="N12" s="19" t="s">
        <v>131</v>
      </c>
      <c r="O12" s="2"/>
      <c r="P12" s="19" t="s">
        <v>141</v>
      </c>
      <c r="Q12" s="2"/>
      <c r="R12" s="19" t="s">
        <v>155</v>
      </c>
      <c r="S12" s="2"/>
      <c r="T12" s="19" t="s">
        <v>73</v>
      </c>
    </row>
    <row r="13" spans="1:21" ht="21.9" customHeight="1">
      <c r="A13" s="6" t="s">
        <v>259</v>
      </c>
      <c r="F13" s="1">
        <v>1895598</v>
      </c>
      <c r="G13" s="13"/>
      <c r="H13" s="1">
        <v>1681277</v>
      </c>
      <c r="I13" s="2"/>
      <c r="J13" s="1">
        <v>229332</v>
      </c>
      <c r="K13" s="1"/>
      <c r="L13" s="1">
        <v>10256232</v>
      </c>
      <c r="M13" s="1"/>
      <c r="N13" s="1">
        <v>3120990</v>
      </c>
      <c r="O13" s="1"/>
      <c r="P13" s="1">
        <v>2260</v>
      </c>
      <c r="Q13" s="1"/>
      <c r="R13" s="2">
        <f>SUM(N13:P13)</f>
        <v>3123250</v>
      </c>
      <c r="S13" s="1"/>
      <c r="T13" s="2">
        <f>SUM(F13:L13,R13)</f>
        <v>17185689</v>
      </c>
    </row>
    <row r="14" spans="1:21" ht="21.9" customHeight="1">
      <c r="A14" s="3" t="s">
        <v>149</v>
      </c>
      <c r="F14" s="27">
        <v>0</v>
      </c>
      <c r="G14" s="13"/>
      <c r="H14" s="27">
        <v>0</v>
      </c>
      <c r="I14" s="2"/>
      <c r="J14" s="27">
        <v>0</v>
      </c>
      <c r="K14" s="1"/>
      <c r="L14" s="17">
        <v>1381086</v>
      </c>
      <c r="N14" s="17">
        <v>0</v>
      </c>
      <c r="O14" s="1"/>
      <c r="P14" s="17">
        <v>0</v>
      </c>
      <c r="Q14" s="1"/>
      <c r="R14" s="27">
        <f>SUM(N14:P14)</f>
        <v>0</v>
      </c>
      <c r="S14" s="1"/>
      <c r="T14" s="18">
        <f>SUM(R14,F14:L14)</f>
        <v>1381086</v>
      </c>
    </row>
    <row r="15" spans="1:21" ht="21.9" customHeight="1">
      <c r="A15" s="3" t="s">
        <v>104</v>
      </c>
      <c r="F15" s="26">
        <v>0</v>
      </c>
      <c r="G15" s="13"/>
      <c r="H15" s="26">
        <v>0</v>
      </c>
      <c r="I15" s="2"/>
      <c r="J15" s="26">
        <v>0</v>
      </c>
      <c r="K15" s="1"/>
      <c r="L15" s="15">
        <v>0</v>
      </c>
      <c r="N15" s="15">
        <v>40289</v>
      </c>
      <c r="O15" s="1"/>
      <c r="P15" s="26">
        <v>0</v>
      </c>
      <c r="Q15" s="1"/>
      <c r="R15" s="26">
        <f>SUM(N15:P15)</f>
        <v>40289</v>
      </c>
      <c r="S15" s="1"/>
      <c r="T15" s="16">
        <f>SUM(R15,F15:L15)</f>
        <v>40289</v>
      </c>
    </row>
    <row r="16" spans="1:21" ht="21.9" customHeight="1">
      <c r="A16" s="3" t="s">
        <v>105</v>
      </c>
      <c r="F16" s="1">
        <f>SUM(F14:F15)</f>
        <v>0</v>
      </c>
      <c r="G16" s="13"/>
      <c r="H16" s="1">
        <f>SUM(H14:H15)</f>
        <v>0</v>
      </c>
      <c r="I16" s="2"/>
      <c r="J16" s="1">
        <f>SUM(J14:J15)</f>
        <v>0</v>
      </c>
      <c r="K16" s="1"/>
      <c r="L16" s="1">
        <f>SUM(L14:L15)</f>
        <v>1381086</v>
      </c>
      <c r="M16" s="1"/>
      <c r="N16" s="1">
        <f>SUM(N14:N15)</f>
        <v>40289</v>
      </c>
      <c r="O16" s="1"/>
      <c r="P16" s="1">
        <f>SUM(P14:P15)</f>
        <v>0</v>
      </c>
      <c r="Q16" s="1"/>
      <c r="R16" s="1">
        <f>SUM(R14:R15)</f>
        <v>40289</v>
      </c>
      <c r="S16" s="1"/>
      <c r="T16" s="1">
        <f>SUM(T14:T15)</f>
        <v>1421375</v>
      </c>
    </row>
    <row r="17" spans="1:20" ht="21.9" customHeight="1">
      <c r="A17" s="3" t="s">
        <v>228</v>
      </c>
      <c r="F17" s="1">
        <v>0</v>
      </c>
      <c r="G17" s="13"/>
      <c r="H17" s="1">
        <v>0</v>
      </c>
      <c r="I17" s="2"/>
      <c r="J17" s="1">
        <v>0</v>
      </c>
      <c r="K17" s="1"/>
      <c r="L17" s="1">
        <v>-774191</v>
      </c>
      <c r="M17" s="1"/>
      <c r="N17" s="1">
        <v>0</v>
      </c>
      <c r="O17" s="1"/>
      <c r="P17" s="1">
        <v>0</v>
      </c>
      <c r="Q17" s="1"/>
      <c r="R17" s="2">
        <f>SUM(N17:P17)</f>
        <v>0</v>
      </c>
      <c r="S17" s="1"/>
      <c r="T17" s="2">
        <f>SUM(R17,F17:L17)</f>
        <v>-774191</v>
      </c>
    </row>
    <row r="18" spans="1:20" ht="21.9" customHeight="1">
      <c r="A18" s="3" t="s">
        <v>236</v>
      </c>
      <c r="F18" s="1"/>
      <c r="G18" s="13"/>
      <c r="H18" s="1"/>
      <c r="I18" s="2"/>
      <c r="J18" s="1"/>
      <c r="K18" s="1"/>
      <c r="L18" s="1"/>
      <c r="M18" s="1"/>
      <c r="N18" s="1"/>
      <c r="O18" s="1"/>
      <c r="P18" s="1"/>
      <c r="Q18" s="1"/>
      <c r="R18" s="1"/>
      <c r="S18" s="1"/>
      <c r="T18" s="2"/>
    </row>
    <row r="19" spans="1:20" ht="21.9" customHeight="1">
      <c r="A19" s="3" t="s">
        <v>269</v>
      </c>
      <c r="F19" s="1">
        <v>0</v>
      </c>
      <c r="G19" s="13"/>
      <c r="H19" s="1">
        <v>0</v>
      </c>
      <c r="I19" s="2"/>
      <c r="J19" s="1">
        <v>0</v>
      </c>
      <c r="K19" s="1"/>
      <c r="L19" s="1">
        <v>3157750</v>
      </c>
      <c r="M19" s="1"/>
      <c r="N19" s="1">
        <v>-3157750</v>
      </c>
      <c r="O19" s="1"/>
      <c r="P19" s="1">
        <v>0</v>
      </c>
      <c r="Q19" s="1"/>
      <c r="R19" s="2">
        <f>SUM(N19:P19)</f>
        <v>-3157750</v>
      </c>
      <c r="S19" s="1"/>
      <c r="T19" s="2">
        <f t="shared" ref="T19:T20" si="0">SUM(R19,F19:L19)</f>
        <v>0</v>
      </c>
    </row>
    <row r="20" spans="1:20" ht="21.9" customHeight="1">
      <c r="A20" s="3" t="s">
        <v>206</v>
      </c>
      <c r="F20" s="1">
        <v>52744</v>
      </c>
      <c r="G20" s="13"/>
      <c r="H20" s="1">
        <v>91595</v>
      </c>
      <c r="I20" s="2"/>
      <c r="J20" s="1">
        <v>0</v>
      </c>
      <c r="K20" s="1"/>
      <c r="L20" s="3">
        <v>0</v>
      </c>
      <c r="N20" s="3">
        <v>0</v>
      </c>
      <c r="O20" s="1"/>
      <c r="P20" s="1">
        <v>0</v>
      </c>
      <c r="Q20" s="1"/>
      <c r="R20" s="2">
        <f>SUM(N20:P20)</f>
        <v>0</v>
      </c>
      <c r="S20" s="1"/>
      <c r="T20" s="2">
        <f t="shared" si="0"/>
        <v>144339</v>
      </c>
    </row>
    <row r="21" spans="1:20" ht="21.9" customHeight="1" thickBot="1">
      <c r="A21" s="6" t="s">
        <v>202</v>
      </c>
      <c r="F21" s="7">
        <f>SUM(F13,F16:F20)</f>
        <v>1948342</v>
      </c>
      <c r="G21" s="13"/>
      <c r="H21" s="7">
        <f>SUM(H13,H16:H20)</f>
        <v>1772872</v>
      </c>
      <c r="I21" s="2"/>
      <c r="J21" s="7">
        <f>SUM(J13,J16:J20)</f>
        <v>229332</v>
      </c>
      <c r="L21" s="7">
        <f>SUM(L13,L16:L20)</f>
        <v>14020877</v>
      </c>
      <c r="N21" s="7">
        <f>SUM(N13,N16:N20)</f>
        <v>3529</v>
      </c>
      <c r="P21" s="7">
        <f>SUM(P13,P16:P20)</f>
        <v>2260</v>
      </c>
      <c r="R21" s="7">
        <f>SUM(R13,R16:R20)</f>
        <v>5789</v>
      </c>
      <c r="T21" s="7">
        <f>SUM(T13,T16:T20)</f>
        <v>17977212</v>
      </c>
    </row>
    <row r="22" spans="1:20" ht="21.9" customHeight="1" thickTop="1"/>
    <row r="23" spans="1:20" ht="21.9" customHeight="1">
      <c r="A23" s="6" t="s">
        <v>257</v>
      </c>
      <c r="F23" s="1">
        <v>1964875</v>
      </c>
      <c r="G23" s="13"/>
      <c r="H23" s="1">
        <v>1801737</v>
      </c>
      <c r="I23" s="13"/>
      <c r="J23" s="1">
        <v>248929</v>
      </c>
      <c r="K23" s="1"/>
      <c r="L23" s="1">
        <v>13890115</v>
      </c>
      <c r="M23" s="1"/>
      <c r="N23" s="1">
        <v>6080</v>
      </c>
      <c r="O23" s="1"/>
      <c r="P23" s="1">
        <v>2260</v>
      </c>
      <c r="Q23" s="1"/>
      <c r="R23" s="2">
        <f>SUM(N23:P23)</f>
        <v>8340</v>
      </c>
      <c r="S23" s="1"/>
      <c r="T23" s="2">
        <f>SUM(R23,F23:L23)</f>
        <v>17913996</v>
      </c>
    </row>
    <row r="24" spans="1:20" ht="21.9" customHeight="1">
      <c r="A24" s="3" t="s">
        <v>149</v>
      </c>
      <c r="F24" s="27">
        <v>0</v>
      </c>
      <c r="G24" s="13"/>
      <c r="H24" s="27">
        <v>0</v>
      </c>
      <c r="I24" s="2"/>
      <c r="J24" s="27">
        <v>0</v>
      </c>
      <c r="K24" s="1"/>
      <c r="L24" s="17">
        <v>1314405</v>
      </c>
      <c r="M24"/>
      <c r="N24" s="17">
        <v>0</v>
      </c>
      <c r="O24" s="1"/>
      <c r="P24" s="17">
        <v>0</v>
      </c>
      <c r="Q24" s="1"/>
      <c r="R24" s="27">
        <f>N24+P24</f>
        <v>0</v>
      </c>
      <c r="S24" s="1"/>
      <c r="T24" s="18">
        <f>SUM(R24,F24:L24)</f>
        <v>1314405</v>
      </c>
    </row>
    <row r="25" spans="1:20" ht="21.9" customHeight="1">
      <c r="A25" s="3" t="s">
        <v>104</v>
      </c>
      <c r="F25" s="26">
        <v>0</v>
      </c>
      <c r="G25" s="13"/>
      <c r="H25" s="26">
        <v>0</v>
      </c>
      <c r="I25" s="2"/>
      <c r="J25" s="26">
        <v>0</v>
      </c>
      <c r="K25" s="1"/>
      <c r="L25" s="15">
        <v>0</v>
      </c>
      <c r="M25"/>
      <c r="N25" s="15">
        <v>-358</v>
      </c>
      <c r="O25" s="1"/>
      <c r="P25" s="26">
        <v>0</v>
      </c>
      <c r="Q25" s="1"/>
      <c r="R25" s="26">
        <f>N25+P25</f>
        <v>-358</v>
      </c>
      <c r="S25" s="1"/>
      <c r="T25" s="16">
        <f>SUM(R25,F25:L25)</f>
        <v>-358</v>
      </c>
    </row>
    <row r="26" spans="1:20" ht="21.9" customHeight="1">
      <c r="A26" s="3" t="s">
        <v>105</v>
      </c>
      <c r="F26" s="1">
        <f>SUM(F24:F25)</f>
        <v>0</v>
      </c>
      <c r="G26" s="13"/>
      <c r="H26" s="1">
        <f>SUM(H24:H25)</f>
        <v>0</v>
      </c>
      <c r="I26" s="2"/>
      <c r="J26" s="1">
        <f>SUM(J24:J25)</f>
        <v>0</v>
      </c>
      <c r="K26" s="1"/>
      <c r="L26" s="1">
        <f>SUM(L24:L25)</f>
        <v>1314405</v>
      </c>
      <c r="M26" s="1"/>
      <c r="N26" s="1">
        <f>SUM(N24:N25)</f>
        <v>-358</v>
      </c>
      <c r="O26" s="1"/>
      <c r="P26" s="1">
        <f>SUM(P24:P25)</f>
        <v>0</v>
      </c>
      <c r="Q26" s="1"/>
      <c r="R26" s="1">
        <f>SUM(R24:R25)</f>
        <v>-358</v>
      </c>
      <c r="S26" s="1"/>
      <c r="T26" s="1">
        <f>SUM(T24:T25)</f>
        <v>1314047</v>
      </c>
    </row>
    <row r="27" spans="1:20" ht="21.9" customHeight="1">
      <c r="A27" s="3" t="s">
        <v>228</v>
      </c>
      <c r="F27" s="1">
        <v>0</v>
      </c>
      <c r="G27" s="13"/>
      <c r="H27" s="1">
        <v>0</v>
      </c>
      <c r="I27" s="2"/>
      <c r="J27" s="1">
        <v>0</v>
      </c>
      <c r="K27" s="1"/>
      <c r="L27" s="1">
        <v>-786475</v>
      </c>
      <c r="M27" s="1"/>
      <c r="N27" s="1">
        <v>0</v>
      </c>
      <c r="O27" s="1"/>
      <c r="P27" s="1">
        <v>0</v>
      </c>
      <c r="Q27" s="1"/>
      <c r="R27" s="2">
        <f>N27+P27</f>
        <v>0</v>
      </c>
      <c r="S27" s="1"/>
      <c r="T27" s="2">
        <f>SUM(R27,F27:L27)</f>
        <v>-786475</v>
      </c>
    </row>
    <row r="28" spans="1:20" ht="21.9" customHeight="1">
      <c r="A28" s="3" t="s">
        <v>148</v>
      </c>
      <c r="F28" s="1"/>
      <c r="G28" s="13"/>
      <c r="H28" s="1"/>
      <c r="I28" s="2"/>
      <c r="J28" s="1"/>
      <c r="K28" s="1"/>
      <c r="L28" s="1"/>
      <c r="M28" s="1"/>
      <c r="N28" s="1"/>
      <c r="O28" s="1"/>
      <c r="P28" s="1"/>
      <c r="Q28" s="1"/>
      <c r="R28" s="1"/>
      <c r="S28" s="1"/>
      <c r="T28" s="2"/>
    </row>
    <row r="29" spans="1:20" ht="21.9" customHeight="1">
      <c r="A29" s="3" t="s">
        <v>284</v>
      </c>
      <c r="F29" s="1">
        <v>6561</v>
      </c>
      <c r="G29" s="13"/>
      <c r="H29" s="1">
        <v>11452</v>
      </c>
      <c r="I29" s="2"/>
      <c r="J29" s="1">
        <v>0</v>
      </c>
      <c r="K29" s="1"/>
      <c r="L29" s="3">
        <v>0</v>
      </c>
      <c r="M29"/>
      <c r="N29" s="3">
        <v>0</v>
      </c>
      <c r="O29" s="1"/>
      <c r="P29" s="1">
        <v>0</v>
      </c>
      <c r="Q29" s="1"/>
      <c r="R29" s="2">
        <f>N29+P29</f>
        <v>0</v>
      </c>
      <c r="S29" s="1"/>
      <c r="T29" s="2">
        <f>SUM(R29,F29:L29)</f>
        <v>18013</v>
      </c>
    </row>
    <row r="30" spans="1:20" ht="21.9" customHeight="1" thickBot="1">
      <c r="A30" s="6" t="s">
        <v>258</v>
      </c>
      <c r="F30" s="7">
        <f>SUM(F23,F26:F29)</f>
        <v>1971436</v>
      </c>
      <c r="G30" s="13"/>
      <c r="H30" s="7">
        <f>SUM(H23,H26:H29)</f>
        <v>1813189</v>
      </c>
      <c r="I30" s="2"/>
      <c r="J30" s="7">
        <f>SUM(J23,J26:J29)</f>
        <v>248929</v>
      </c>
      <c r="L30" s="7">
        <f>SUM(L23,L26:L29)</f>
        <v>14418045</v>
      </c>
      <c r="N30" s="7">
        <f>SUM(N23,N26:N29)</f>
        <v>5722</v>
      </c>
      <c r="P30" s="7">
        <f>SUM(P23,P26:P29)</f>
        <v>2260</v>
      </c>
      <c r="R30" s="7">
        <f>SUM(R23,R26:R29)</f>
        <v>7982</v>
      </c>
      <c r="T30" s="7">
        <f>SUM(T23,T26:T29)</f>
        <v>18459581</v>
      </c>
    </row>
    <row r="31" spans="1:20" ht="21.9" customHeight="1" thickTop="1">
      <c r="A31" s="6"/>
      <c r="G31" s="13"/>
      <c r="I31" s="2"/>
      <c r="K31" s="1"/>
      <c r="M31" s="1"/>
      <c r="N31" s="1"/>
      <c r="O31" s="1"/>
      <c r="P31" s="1"/>
      <c r="Q31" s="1"/>
      <c r="S31" s="1"/>
    </row>
    <row r="32" spans="1:20" ht="21.9" customHeight="1">
      <c r="A32" s="3" t="s">
        <v>37</v>
      </c>
      <c r="G32" s="13"/>
      <c r="I32" s="2"/>
      <c r="K32" s="1"/>
      <c r="M32" s="1"/>
      <c r="N32" s="1"/>
      <c r="O32" s="1"/>
      <c r="P32" s="1"/>
      <c r="Q32" s="1"/>
      <c r="S32" s="1"/>
    </row>
  </sheetData>
  <mergeCells count="7">
    <mergeCell ref="J9:L9"/>
    <mergeCell ref="A2:U2"/>
    <mergeCell ref="A3:U3"/>
    <mergeCell ref="A4:U4"/>
    <mergeCell ref="F6:T6"/>
    <mergeCell ref="N7:R7"/>
    <mergeCell ref="N8:P8"/>
  </mergeCells>
  <conditionalFormatting sqref="F31:F32">
    <cfRule type="cellIs" dxfId="6" priority="6" stopIfTrue="1" operator="notEqual">
      <formula>0</formula>
    </cfRule>
  </conditionalFormatting>
  <conditionalFormatting sqref="H31:H32">
    <cfRule type="cellIs" dxfId="5" priority="5" stopIfTrue="1" operator="notEqual">
      <formula>0</formula>
    </cfRule>
  </conditionalFormatting>
  <conditionalFormatting sqref="J31:J32">
    <cfRule type="cellIs" dxfId="4" priority="4" stopIfTrue="1" operator="notEqual">
      <formula>0</formula>
    </cfRule>
  </conditionalFormatting>
  <conditionalFormatting sqref="L31:L32">
    <cfRule type="cellIs" dxfId="3" priority="3" stopIfTrue="1" operator="notEqual">
      <formula>0</formula>
    </cfRule>
  </conditionalFormatting>
  <conditionalFormatting sqref="R31:R32">
    <cfRule type="cellIs" dxfId="2" priority="2" stopIfTrue="1" operator="notEqual">
      <formula>0</formula>
    </cfRule>
  </conditionalFormatting>
  <conditionalFormatting sqref="T31:T32">
    <cfRule type="cellIs" dxfId="1" priority="1" stopIfTrue="1" operator="notEqual">
      <formula>0</formula>
    </cfRule>
  </conditionalFormatting>
  <pageMargins left="1.0236220472440944" right="0.19685039370078741" top="0.41" bottom="0.19685039370078741" header="0.19685039370078741" footer="0.19685039370078741"/>
  <pageSetup paperSize="9" scale="72" orientation="landscape" r:id="rId1"/>
  <headerFooter alignWithMargins="0"/>
  <ignoredErrors>
    <ignoredError sqref="F16:T16 F26:T26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227E6-1DFC-4982-9758-02B4738A568A}">
  <dimension ref="A1:N124"/>
  <sheetViews>
    <sheetView showGridLines="0" view="pageBreakPreview" zoomScaleNormal="70" zoomScaleSheetLayoutView="100" workbookViewId="0">
      <selection activeCell="C24" sqref="C24"/>
    </sheetView>
  </sheetViews>
  <sheetFormatPr defaultColWidth="10.5546875" defaultRowHeight="24" customHeight="1"/>
  <cols>
    <col min="1" max="1" width="20.44140625" style="100" customWidth="1"/>
    <col min="2" max="2" width="7.44140625" style="100" customWidth="1"/>
    <col min="3" max="3" width="17.44140625" style="100" customWidth="1"/>
    <col min="4" max="4" width="12.88671875" style="100" customWidth="1"/>
    <col min="5" max="5" width="8.88671875" style="100" customWidth="1"/>
    <col min="6" max="6" width="9.44140625" style="130" bestFit="1" customWidth="1"/>
    <col min="7" max="7" width="1" style="130" customWidth="1"/>
    <col min="8" max="8" width="16.33203125" style="112" customWidth="1"/>
    <col min="9" max="9" width="1.44140625" style="112" customWidth="1"/>
    <col min="10" max="10" width="16.33203125" style="112" customWidth="1"/>
    <col min="11" max="11" width="1.44140625" style="112" customWidth="1"/>
    <col min="12" max="12" width="16.33203125" style="112" customWidth="1"/>
    <col min="13" max="13" width="1.44140625" style="112" customWidth="1"/>
    <col min="14" max="14" width="16.33203125" style="112" customWidth="1"/>
    <col min="15" max="16384" width="10.5546875" style="100"/>
  </cols>
  <sheetData>
    <row r="1" spans="1:14" ht="24" customHeight="1">
      <c r="A1" s="95"/>
      <c r="B1" s="95"/>
      <c r="C1" s="95"/>
      <c r="D1" s="95"/>
      <c r="E1" s="95"/>
      <c r="F1" s="96"/>
      <c r="G1" s="97"/>
      <c r="H1" s="98"/>
      <c r="I1" s="98"/>
      <c r="J1" s="98"/>
      <c r="K1" s="98"/>
      <c r="L1" s="98"/>
      <c r="M1" s="95"/>
      <c r="N1" s="99" t="s">
        <v>75</v>
      </c>
    </row>
    <row r="2" spans="1:14" ht="24" customHeight="1">
      <c r="A2" s="95" t="s">
        <v>0</v>
      </c>
      <c r="B2" s="95"/>
      <c r="C2" s="95"/>
      <c r="D2" s="95"/>
      <c r="E2" s="95"/>
      <c r="F2" s="96"/>
      <c r="G2" s="97"/>
      <c r="H2" s="98"/>
      <c r="I2" s="98"/>
      <c r="J2" s="98"/>
      <c r="K2" s="98"/>
      <c r="L2" s="98"/>
      <c r="M2" s="95"/>
      <c r="N2" s="98"/>
    </row>
    <row r="3" spans="1:14" ht="24" customHeight="1">
      <c r="A3" s="95" t="s">
        <v>156</v>
      </c>
      <c r="B3" s="95"/>
      <c r="C3" s="95"/>
      <c r="D3" s="95"/>
      <c r="E3" s="95"/>
      <c r="F3" s="96"/>
      <c r="G3" s="97"/>
      <c r="H3" s="98"/>
      <c r="I3" s="98"/>
      <c r="J3" s="98"/>
      <c r="K3" s="98"/>
      <c r="L3" s="98"/>
      <c r="M3" s="95"/>
      <c r="N3" s="98"/>
    </row>
    <row r="4" spans="1:14" ht="24" customHeight="1">
      <c r="A4" s="95" t="s">
        <v>255</v>
      </c>
      <c r="B4" s="95"/>
      <c r="C4" s="95"/>
      <c r="D4" s="95"/>
      <c r="E4" s="95"/>
      <c r="F4" s="96"/>
      <c r="G4" s="97"/>
      <c r="H4" s="98"/>
      <c r="I4" s="98"/>
      <c r="J4" s="98"/>
      <c r="K4" s="98"/>
      <c r="L4" s="98"/>
      <c r="M4" s="95"/>
      <c r="N4" s="98"/>
    </row>
    <row r="5" spans="1:14" ht="24" customHeight="1">
      <c r="A5" s="101"/>
      <c r="B5" s="101"/>
      <c r="C5" s="101"/>
      <c r="D5" s="101"/>
      <c r="E5" s="101"/>
      <c r="F5" s="101"/>
      <c r="G5" s="102"/>
      <c r="H5" s="103"/>
      <c r="I5" s="103"/>
      <c r="J5" s="103"/>
      <c r="K5" s="103"/>
      <c r="L5" s="103"/>
      <c r="M5" s="104"/>
      <c r="N5" s="99" t="s">
        <v>1</v>
      </c>
    </row>
    <row r="6" spans="1:14" ht="24" customHeight="1">
      <c r="A6" s="101"/>
      <c r="B6" s="101"/>
      <c r="C6" s="101"/>
      <c r="D6" s="101"/>
      <c r="E6" s="101"/>
      <c r="F6" s="101"/>
      <c r="G6" s="102"/>
      <c r="H6" s="105"/>
      <c r="I6" s="105" t="s">
        <v>2</v>
      </c>
      <c r="J6" s="105"/>
      <c r="K6" s="103"/>
      <c r="L6" s="105"/>
      <c r="M6" s="106" t="s">
        <v>3</v>
      </c>
      <c r="N6" s="107"/>
    </row>
    <row r="7" spans="1:14" ht="24" customHeight="1">
      <c r="A7" s="95"/>
      <c r="B7" s="101"/>
      <c r="C7" s="101"/>
      <c r="D7" s="101"/>
      <c r="E7" s="101"/>
      <c r="F7" s="101"/>
      <c r="G7" s="101"/>
      <c r="H7" s="108" t="s">
        <v>254</v>
      </c>
      <c r="I7" s="103"/>
      <c r="J7" s="108" t="s">
        <v>201</v>
      </c>
      <c r="K7" s="109"/>
      <c r="L7" s="108" t="s">
        <v>254</v>
      </c>
      <c r="M7" s="103"/>
      <c r="N7" s="108" t="s">
        <v>201</v>
      </c>
    </row>
    <row r="8" spans="1:14" ht="24" customHeight="1">
      <c r="A8" s="95" t="s">
        <v>157</v>
      </c>
      <c r="E8" s="110"/>
      <c r="F8" s="111"/>
      <c r="G8" s="111"/>
    </row>
    <row r="9" spans="1:14" ht="24" customHeight="1">
      <c r="A9" s="113" t="s">
        <v>238</v>
      </c>
      <c r="E9" s="110"/>
      <c r="F9" s="111"/>
      <c r="G9" s="111"/>
      <c r="H9" s="114">
        <v>1648487</v>
      </c>
      <c r="I9" s="114"/>
      <c r="J9" s="114">
        <v>1112391</v>
      </c>
      <c r="K9" s="114"/>
      <c r="L9" s="114">
        <v>1310003</v>
      </c>
      <c r="M9" s="114"/>
      <c r="N9" s="114">
        <v>1354005</v>
      </c>
    </row>
    <row r="10" spans="1:14" ht="24" customHeight="1">
      <c r="A10" s="113" t="s">
        <v>242</v>
      </c>
      <c r="E10" s="110"/>
      <c r="F10" s="111"/>
      <c r="G10" s="111"/>
      <c r="H10" s="114"/>
      <c r="I10" s="114"/>
      <c r="J10" s="114"/>
      <c r="K10" s="114"/>
      <c r="L10" s="114"/>
      <c r="M10" s="114"/>
      <c r="N10" s="114"/>
    </row>
    <row r="11" spans="1:14" ht="24" customHeight="1">
      <c r="A11" s="113" t="s">
        <v>158</v>
      </c>
      <c r="E11" s="110"/>
      <c r="F11" s="111"/>
      <c r="G11" s="111"/>
      <c r="H11" s="115"/>
      <c r="I11" s="114"/>
      <c r="J11" s="115"/>
      <c r="K11" s="114"/>
      <c r="L11" s="114"/>
      <c r="M11" s="114"/>
      <c r="N11" s="114"/>
    </row>
    <row r="12" spans="1:14" ht="24" customHeight="1">
      <c r="A12" s="113" t="s">
        <v>159</v>
      </c>
      <c r="E12" s="110"/>
      <c r="F12" s="111"/>
      <c r="G12" s="111"/>
      <c r="H12" s="114">
        <v>890249</v>
      </c>
      <c r="I12" s="116"/>
      <c r="J12" s="116">
        <v>875487</v>
      </c>
      <c r="K12" s="116"/>
      <c r="L12" s="114">
        <v>453660</v>
      </c>
      <c r="M12" s="114"/>
      <c r="N12" s="114">
        <v>465355</v>
      </c>
    </row>
    <row r="13" spans="1:14" ht="24" customHeight="1">
      <c r="A13" s="113" t="s">
        <v>197</v>
      </c>
      <c r="E13" s="110"/>
      <c r="F13" s="111"/>
      <c r="G13" s="111"/>
      <c r="H13" s="114">
        <v>36530</v>
      </c>
      <c r="I13" s="114"/>
      <c r="J13" s="116">
        <v>108481</v>
      </c>
      <c r="K13" s="114"/>
      <c r="L13" s="114">
        <v>34977</v>
      </c>
      <c r="M13" s="114"/>
      <c r="N13" s="114">
        <v>108567</v>
      </c>
    </row>
    <row r="14" spans="1:14" ht="24" customHeight="1">
      <c r="A14" s="113" t="s">
        <v>207</v>
      </c>
      <c r="E14" s="110"/>
      <c r="F14" s="111"/>
      <c r="G14" s="111"/>
      <c r="H14" s="114">
        <v>0</v>
      </c>
      <c r="I14" s="114"/>
      <c r="J14" s="116">
        <v>0</v>
      </c>
      <c r="K14" s="114"/>
      <c r="L14" s="114">
        <v>0</v>
      </c>
      <c r="M14" s="114"/>
      <c r="N14" s="114">
        <v>-65696</v>
      </c>
    </row>
    <row r="15" spans="1:14" ht="24" customHeight="1">
      <c r="A15" s="113" t="s">
        <v>281</v>
      </c>
      <c r="E15" s="110"/>
      <c r="F15" s="111"/>
      <c r="G15" s="111"/>
      <c r="H15" s="114">
        <v>2241</v>
      </c>
      <c r="I15" s="114"/>
      <c r="J15" s="116">
        <v>-6100</v>
      </c>
      <c r="K15" s="114"/>
      <c r="L15" s="114">
        <v>2241</v>
      </c>
      <c r="M15" s="114"/>
      <c r="N15" s="114">
        <v>-6100</v>
      </c>
    </row>
    <row r="16" spans="1:14" ht="24" customHeight="1">
      <c r="A16" s="113" t="s">
        <v>283</v>
      </c>
      <c r="E16" s="110"/>
      <c r="F16" s="111"/>
      <c r="G16" s="111"/>
      <c r="H16" s="114">
        <v>0</v>
      </c>
      <c r="I16" s="114"/>
      <c r="J16" s="116">
        <v>-6531</v>
      </c>
      <c r="K16" s="114"/>
      <c r="L16" s="114">
        <v>0</v>
      </c>
      <c r="M16" s="114"/>
      <c r="N16" s="114">
        <v>-6531</v>
      </c>
    </row>
    <row r="17" spans="1:14" ht="24" customHeight="1">
      <c r="A17" s="113" t="s">
        <v>160</v>
      </c>
      <c r="E17" s="110"/>
      <c r="F17" s="111"/>
      <c r="G17" s="111"/>
      <c r="H17" s="114"/>
      <c r="I17" s="114"/>
      <c r="J17" s="114"/>
      <c r="K17" s="114"/>
      <c r="L17" s="114"/>
      <c r="M17" s="114"/>
      <c r="N17" s="114"/>
    </row>
    <row r="18" spans="1:14">
      <c r="A18" s="113" t="s">
        <v>161</v>
      </c>
      <c r="E18" s="110"/>
      <c r="F18" s="111"/>
      <c r="G18" s="111"/>
      <c r="H18" s="114">
        <v>-938</v>
      </c>
      <c r="I18" s="114"/>
      <c r="J18" s="116">
        <v>-836</v>
      </c>
      <c r="K18" s="114"/>
      <c r="L18" s="114">
        <v>-120</v>
      </c>
      <c r="M18" s="114"/>
      <c r="N18" s="114">
        <v>38</v>
      </c>
    </row>
    <row r="19" spans="1:14" ht="24" customHeight="1">
      <c r="A19" s="113" t="s">
        <v>305</v>
      </c>
      <c r="E19" s="110"/>
      <c r="F19" s="111"/>
      <c r="G19" s="111"/>
      <c r="H19" s="114">
        <v>-16686</v>
      </c>
      <c r="I19" s="114"/>
      <c r="J19" s="116">
        <v>-3282</v>
      </c>
      <c r="K19" s="114"/>
      <c r="L19" s="114">
        <v>0</v>
      </c>
      <c r="M19" s="114"/>
      <c r="N19" s="114">
        <v>0</v>
      </c>
    </row>
    <row r="20" spans="1:14" ht="24" customHeight="1">
      <c r="A20" s="113" t="s">
        <v>162</v>
      </c>
      <c r="E20" s="110"/>
      <c r="F20" s="111"/>
      <c r="G20" s="111"/>
      <c r="H20" s="114">
        <v>2002</v>
      </c>
      <c r="I20" s="114"/>
      <c r="J20" s="116">
        <v>-24</v>
      </c>
      <c r="K20" s="114"/>
      <c r="L20" s="114">
        <v>0</v>
      </c>
      <c r="M20" s="114"/>
      <c r="N20" s="114">
        <v>-10544</v>
      </c>
    </row>
    <row r="21" spans="1:14" ht="24" customHeight="1">
      <c r="A21" s="113" t="s">
        <v>227</v>
      </c>
      <c r="E21" s="110"/>
      <c r="F21" s="111"/>
      <c r="G21" s="111"/>
      <c r="H21" s="114">
        <v>-47409</v>
      </c>
      <c r="I21" s="114"/>
      <c r="J21" s="116">
        <v>76721</v>
      </c>
      <c r="K21" s="116"/>
      <c r="L21" s="114">
        <v>-1183</v>
      </c>
      <c r="M21" s="114"/>
      <c r="N21" s="114">
        <v>-11441</v>
      </c>
    </row>
    <row r="22" spans="1:14" ht="24" customHeight="1">
      <c r="A22" s="113" t="s">
        <v>271</v>
      </c>
      <c r="E22" s="110"/>
      <c r="F22" s="111"/>
      <c r="G22" s="111"/>
      <c r="H22" s="114">
        <v>29</v>
      </c>
      <c r="I22" s="114"/>
      <c r="J22" s="116">
        <v>24</v>
      </c>
      <c r="K22" s="114"/>
      <c r="L22" s="114">
        <v>0</v>
      </c>
      <c r="M22" s="114"/>
      <c r="N22" s="114">
        <v>0</v>
      </c>
    </row>
    <row r="23" spans="1:14" ht="24" customHeight="1">
      <c r="A23" s="113" t="s">
        <v>272</v>
      </c>
      <c r="E23" s="110"/>
      <c r="F23" s="111"/>
      <c r="G23" s="111"/>
      <c r="H23" s="114">
        <v>24351</v>
      </c>
      <c r="I23" s="114"/>
      <c r="J23" s="116">
        <v>19154</v>
      </c>
      <c r="K23" s="116"/>
      <c r="L23" s="114">
        <v>2425</v>
      </c>
      <c r="M23" s="114"/>
      <c r="N23" s="114">
        <v>3872</v>
      </c>
    </row>
    <row r="24" spans="1:14" ht="24" customHeight="1">
      <c r="A24" s="113" t="s">
        <v>163</v>
      </c>
      <c r="E24" s="110"/>
      <c r="F24" s="111"/>
      <c r="G24" s="111"/>
      <c r="H24" s="114">
        <v>-13864</v>
      </c>
      <c r="I24" s="114"/>
      <c r="J24" s="116">
        <v>-14884</v>
      </c>
      <c r="K24" s="114"/>
      <c r="L24" s="114">
        <v>-560382</v>
      </c>
      <c r="M24" s="114"/>
      <c r="N24" s="114">
        <v>-293279</v>
      </c>
    </row>
    <row r="25" spans="1:14" ht="24" customHeight="1">
      <c r="A25" s="113" t="s">
        <v>164</v>
      </c>
      <c r="E25" s="110"/>
      <c r="F25" s="111"/>
      <c r="G25" s="111"/>
      <c r="H25" s="114">
        <v>675464</v>
      </c>
      <c r="I25" s="114"/>
      <c r="J25" s="116">
        <v>567917</v>
      </c>
      <c r="K25" s="114"/>
      <c r="L25" s="114">
        <v>626592</v>
      </c>
      <c r="M25" s="114"/>
      <c r="N25" s="114">
        <v>694246</v>
      </c>
    </row>
    <row r="26" spans="1:14" ht="24" customHeight="1">
      <c r="A26" s="113" t="s">
        <v>84</v>
      </c>
      <c r="E26" s="110"/>
      <c r="F26" s="111"/>
      <c r="G26" s="111"/>
      <c r="H26" s="114">
        <v>-29222</v>
      </c>
      <c r="I26" s="114"/>
      <c r="J26" s="116">
        <v>-429540</v>
      </c>
      <c r="K26" s="114"/>
      <c r="L26" s="114">
        <v>-1124556</v>
      </c>
      <c r="M26" s="114"/>
      <c r="N26" s="114">
        <v>-1768437</v>
      </c>
    </row>
    <row r="27" spans="1:14" ht="24" customHeight="1">
      <c r="A27" s="113" t="s">
        <v>239</v>
      </c>
      <c r="E27" s="110"/>
      <c r="F27" s="111"/>
      <c r="G27" s="111"/>
      <c r="H27" s="117">
        <v>-1198587</v>
      </c>
      <c r="I27" s="114"/>
      <c r="J27" s="117">
        <v>-538009</v>
      </c>
      <c r="K27" s="114"/>
      <c r="L27" s="117">
        <v>0</v>
      </c>
      <c r="M27" s="114"/>
      <c r="N27" s="117">
        <v>0</v>
      </c>
    </row>
    <row r="28" spans="1:14" ht="24" customHeight="1">
      <c r="A28" s="113" t="s">
        <v>243</v>
      </c>
      <c r="E28" s="110"/>
      <c r="F28" s="111"/>
      <c r="G28" s="111"/>
      <c r="M28" s="114"/>
      <c r="N28" s="114"/>
    </row>
    <row r="29" spans="1:14" ht="24" customHeight="1">
      <c r="A29" s="113" t="s">
        <v>208</v>
      </c>
      <c r="E29" s="110"/>
      <c r="F29" s="111"/>
      <c r="G29" s="111"/>
      <c r="H29" s="114">
        <f>SUM(H9:H27)</f>
        <v>1972647</v>
      </c>
      <c r="I29" s="114"/>
      <c r="J29" s="114">
        <f>SUM(J9:J27)</f>
        <v>1760969</v>
      </c>
      <c r="K29" s="114"/>
      <c r="L29" s="114">
        <f>SUM(L9:L27)</f>
        <v>743657</v>
      </c>
      <c r="M29" s="114"/>
      <c r="N29" s="114">
        <f>SUM(N9:N27)</f>
        <v>464055</v>
      </c>
    </row>
    <row r="30" spans="1:14" ht="24" customHeight="1">
      <c r="A30" s="113" t="s">
        <v>209</v>
      </c>
      <c r="E30" s="110"/>
      <c r="F30" s="111"/>
      <c r="G30" s="111"/>
      <c r="H30" s="117">
        <v>539469</v>
      </c>
      <c r="I30" s="114"/>
      <c r="J30" s="117">
        <v>712635</v>
      </c>
      <c r="K30" s="114"/>
      <c r="L30" s="117">
        <v>205530</v>
      </c>
      <c r="M30" s="116"/>
      <c r="N30" s="117">
        <v>67288</v>
      </c>
    </row>
    <row r="31" spans="1:14" ht="24" customHeight="1">
      <c r="A31" s="118" t="s">
        <v>240</v>
      </c>
      <c r="E31" s="110"/>
      <c r="F31" s="111"/>
      <c r="G31" s="111"/>
      <c r="H31" s="114">
        <f>SUM(H29:H30)</f>
        <v>2512116</v>
      </c>
      <c r="I31" s="114"/>
      <c r="J31" s="114">
        <f>SUM(J29:J30)</f>
        <v>2473604</v>
      </c>
      <c r="K31" s="114"/>
      <c r="L31" s="114">
        <f>SUM(L29:L30)</f>
        <v>949187</v>
      </c>
      <c r="M31" s="114"/>
      <c r="N31" s="114">
        <f>SUM(N29:N30)</f>
        <v>531343</v>
      </c>
    </row>
    <row r="32" spans="1:14" ht="24" customHeight="1">
      <c r="A32" s="113" t="s">
        <v>165</v>
      </c>
      <c r="E32" s="110"/>
      <c r="F32" s="111"/>
      <c r="G32" s="111"/>
      <c r="H32" s="114">
        <v>-6074</v>
      </c>
      <c r="I32" s="114"/>
      <c r="J32" s="114">
        <v>-10844</v>
      </c>
      <c r="K32" s="114"/>
      <c r="L32" s="114">
        <v>-2393</v>
      </c>
      <c r="M32" s="114"/>
      <c r="N32" s="114">
        <v>-9990</v>
      </c>
    </row>
    <row r="33" spans="1:14" ht="24" customHeight="1">
      <c r="A33" s="113" t="s">
        <v>273</v>
      </c>
      <c r="E33" s="110"/>
      <c r="F33" s="111"/>
      <c r="G33" s="111"/>
      <c r="H33" s="114">
        <v>32993</v>
      </c>
      <c r="I33" s="114"/>
      <c r="J33" s="114">
        <v>0</v>
      </c>
      <c r="K33" s="114"/>
      <c r="L33" s="114">
        <v>32738</v>
      </c>
      <c r="M33" s="114"/>
      <c r="N33" s="114">
        <v>0</v>
      </c>
    </row>
    <row r="34" spans="1:14" ht="24" customHeight="1">
      <c r="A34" s="113" t="s">
        <v>166</v>
      </c>
      <c r="E34" s="110"/>
      <c r="F34" s="111"/>
      <c r="G34" s="111"/>
      <c r="H34" s="117">
        <v>-126899</v>
      </c>
      <c r="I34" s="114"/>
      <c r="J34" s="119">
        <v>-235218</v>
      </c>
      <c r="K34" s="114"/>
      <c r="L34" s="117">
        <v>-29452</v>
      </c>
      <c r="M34" s="114"/>
      <c r="N34" s="117">
        <v>-1808</v>
      </c>
    </row>
    <row r="35" spans="1:14" ht="24" customHeight="1">
      <c r="A35" s="118" t="s">
        <v>241</v>
      </c>
      <c r="E35" s="110"/>
      <c r="F35" s="111"/>
      <c r="G35" s="111"/>
      <c r="H35" s="120">
        <f>SUM(H31:H34)</f>
        <v>2412136</v>
      </c>
      <c r="I35" s="114"/>
      <c r="J35" s="120">
        <f>SUM(J31:J34)</f>
        <v>2227542</v>
      </c>
      <c r="K35" s="114"/>
      <c r="L35" s="120">
        <f>SUM(L31:L34)</f>
        <v>950080</v>
      </c>
      <c r="M35" s="114"/>
      <c r="N35" s="120">
        <f>SUM(N31:N34)</f>
        <v>519545</v>
      </c>
    </row>
    <row r="36" spans="1:14" ht="20.25" customHeight="1">
      <c r="A36" s="121"/>
      <c r="E36" s="110"/>
      <c r="F36" s="111"/>
      <c r="G36" s="111"/>
    </row>
    <row r="37" spans="1:14" ht="24" customHeight="1">
      <c r="A37" s="100" t="s">
        <v>37</v>
      </c>
      <c r="D37" s="101"/>
      <c r="E37" s="101"/>
      <c r="F37" s="122"/>
      <c r="G37" s="101"/>
      <c r="H37" s="123"/>
      <c r="L37" s="123"/>
      <c r="N37" s="112" t="s">
        <v>167</v>
      </c>
    </row>
    <row r="38" spans="1:14" ht="24" customHeight="1">
      <c r="D38" s="101"/>
      <c r="E38" s="101"/>
      <c r="F38" s="122"/>
      <c r="G38" s="101"/>
      <c r="H38" s="123"/>
      <c r="L38" s="123"/>
    </row>
    <row r="39" spans="1:14" ht="24" customHeight="1">
      <c r="D39" s="101"/>
      <c r="E39" s="101"/>
      <c r="F39" s="122"/>
      <c r="G39" s="101"/>
      <c r="H39" s="123"/>
      <c r="L39" s="123"/>
    </row>
    <row r="40" spans="1:14" ht="24" customHeight="1">
      <c r="D40" s="101"/>
      <c r="E40" s="101"/>
      <c r="F40" s="122"/>
      <c r="G40" s="101"/>
      <c r="H40" s="123"/>
      <c r="L40" s="123"/>
    </row>
    <row r="41" spans="1:14" ht="24" customHeight="1">
      <c r="D41" s="101"/>
      <c r="E41" s="101"/>
      <c r="F41" s="122"/>
      <c r="G41" s="101"/>
      <c r="H41" s="123"/>
      <c r="L41" s="123"/>
    </row>
    <row r="42" spans="1:14" ht="24" customHeight="1">
      <c r="A42" s="101"/>
      <c r="B42" s="101"/>
      <c r="C42" s="101"/>
      <c r="D42" s="101"/>
      <c r="E42" s="101"/>
      <c r="F42" s="101"/>
      <c r="G42" s="101"/>
      <c r="H42" s="101"/>
      <c r="I42" s="101"/>
      <c r="J42" s="114"/>
      <c r="M42" s="101"/>
      <c r="N42" s="99" t="s">
        <v>75</v>
      </c>
    </row>
    <row r="43" spans="1:14" ht="24" customHeight="1">
      <c r="A43" s="95" t="s">
        <v>0</v>
      </c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</row>
    <row r="44" spans="1:14" ht="24" customHeight="1">
      <c r="A44" s="95" t="s">
        <v>168</v>
      </c>
      <c r="B44" s="95"/>
      <c r="C44" s="95"/>
      <c r="D44" s="95"/>
      <c r="E44" s="95"/>
      <c r="F44" s="96"/>
      <c r="G44" s="97"/>
      <c r="H44" s="98"/>
      <c r="I44" s="98"/>
      <c r="J44" s="98"/>
      <c r="K44" s="98"/>
      <c r="L44" s="98"/>
      <c r="M44" s="98"/>
      <c r="N44" s="98"/>
    </row>
    <row r="45" spans="1:14" ht="24" customHeight="1">
      <c r="A45" s="95" t="s">
        <v>255</v>
      </c>
      <c r="B45" s="95"/>
      <c r="C45" s="95"/>
      <c r="D45" s="95"/>
      <c r="E45" s="95"/>
      <c r="F45" s="96"/>
      <c r="G45" s="97"/>
      <c r="H45" s="98"/>
      <c r="I45" s="98"/>
      <c r="J45" s="98"/>
      <c r="K45" s="98"/>
      <c r="L45" s="98"/>
      <c r="M45" s="98"/>
      <c r="N45" s="98"/>
    </row>
    <row r="46" spans="1:14" ht="24" customHeight="1">
      <c r="A46" s="101"/>
      <c r="B46" s="101"/>
      <c r="C46" s="101"/>
      <c r="D46" s="101"/>
      <c r="E46" s="101"/>
      <c r="F46" s="101"/>
      <c r="G46" s="102"/>
      <c r="H46" s="103"/>
      <c r="I46" s="103"/>
      <c r="J46" s="103"/>
      <c r="K46" s="103"/>
      <c r="L46" s="103"/>
      <c r="M46" s="103"/>
      <c r="N46" s="99" t="s">
        <v>1</v>
      </c>
    </row>
    <row r="47" spans="1:14" ht="24" customHeight="1">
      <c r="A47" s="101"/>
      <c r="B47" s="101"/>
      <c r="C47" s="101"/>
      <c r="D47" s="101"/>
      <c r="E47" s="101"/>
      <c r="F47" s="101"/>
      <c r="G47" s="102"/>
      <c r="H47" s="105"/>
      <c r="I47" s="105" t="s">
        <v>2</v>
      </c>
      <c r="J47" s="105"/>
      <c r="K47" s="103"/>
      <c r="L47" s="105"/>
      <c r="M47" s="106" t="s">
        <v>3</v>
      </c>
      <c r="N47" s="107"/>
    </row>
    <row r="48" spans="1:14" ht="24" customHeight="1">
      <c r="A48" s="95"/>
      <c r="B48" s="101"/>
      <c r="C48" s="101"/>
      <c r="D48" s="101"/>
      <c r="E48" s="101"/>
      <c r="F48" s="101"/>
      <c r="G48" s="101"/>
      <c r="H48" s="108" t="s">
        <v>254</v>
      </c>
      <c r="I48" s="103"/>
      <c r="J48" s="108" t="s">
        <v>201</v>
      </c>
      <c r="K48" s="109"/>
      <c r="L48" s="108" t="s">
        <v>254</v>
      </c>
      <c r="M48" s="103"/>
      <c r="N48" s="108" t="s">
        <v>201</v>
      </c>
    </row>
    <row r="49" spans="1:14" ht="24" customHeight="1">
      <c r="A49" s="95" t="s">
        <v>169</v>
      </c>
      <c r="E49" s="110"/>
      <c r="F49" s="111"/>
      <c r="G49" s="111"/>
    </row>
    <row r="50" spans="1:14" ht="24" customHeight="1">
      <c r="A50" s="113" t="s">
        <v>210</v>
      </c>
      <c r="E50" s="110"/>
      <c r="F50" s="111"/>
      <c r="G50" s="111"/>
      <c r="H50" s="114">
        <v>0</v>
      </c>
      <c r="I50" s="115"/>
      <c r="J50" s="114">
        <v>-1471797</v>
      </c>
      <c r="K50" s="115"/>
      <c r="L50" s="114">
        <v>0</v>
      </c>
      <c r="M50" s="115"/>
      <c r="N50" s="114">
        <v>-1471797</v>
      </c>
    </row>
    <row r="51" spans="1:14" ht="24" customHeight="1">
      <c r="A51" s="113" t="s">
        <v>211</v>
      </c>
      <c r="E51" s="110"/>
      <c r="F51" s="111"/>
      <c r="G51" s="111"/>
      <c r="H51" s="114">
        <v>838161</v>
      </c>
      <c r="I51" s="115"/>
      <c r="J51" s="114">
        <v>1599118</v>
      </c>
      <c r="K51" s="115"/>
      <c r="L51" s="114">
        <v>838161</v>
      </c>
      <c r="M51" s="115"/>
      <c r="N51" s="114">
        <v>1599118</v>
      </c>
    </row>
    <row r="52" spans="1:14" ht="24" customHeight="1">
      <c r="A52" s="113" t="s">
        <v>212</v>
      </c>
      <c r="E52" s="110"/>
      <c r="F52" s="111"/>
      <c r="G52" s="111"/>
      <c r="H52" s="114">
        <v>-10000</v>
      </c>
      <c r="I52" s="115"/>
      <c r="J52" s="114">
        <v>0</v>
      </c>
      <c r="K52" s="115"/>
      <c r="L52" s="114">
        <v>-5463120</v>
      </c>
      <c r="M52" s="115"/>
      <c r="N52" s="114">
        <v>-4871802</v>
      </c>
    </row>
    <row r="53" spans="1:14" ht="24" customHeight="1">
      <c r="A53" s="113" t="s">
        <v>213</v>
      </c>
      <c r="E53" s="110"/>
      <c r="F53" s="111"/>
      <c r="G53" s="111"/>
      <c r="H53" s="114">
        <v>15000</v>
      </c>
      <c r="I53" s="115"/>
      <c r="J53" s="114">
        <v>15000</v>
      </c>
      <c r="K53" s="115"/>
      <c r="L53" s="114">
        <v>4516220</v>
      </c>
      <c r="M53" s="115"/>
      <c r="N53" s="114">
        <v>4274362</v>
      </c>
    </row>
    <row r="54" spans="1:14" ht="24" customHeight="1">
      <c r="A54" s="113" t="s">
        <v>170</v>
      </c>
      <c r="E54" s="110"/>
      <c r="F54" s="111"/>
      <c r="G54" s="111"/>
      <c r="H54" s="114">
        <v>18612</v>
      </c>
      <c r="I54" s="114"/>
      <c r="J54" s="114">
        <v>15248</v>
      </c>
      <c r="K54" s="114"/>
      <c r="L54" s="114">
        <v>567211</v>
      </c>
      <c r="M54" s="114"/>
      <c r="N54" s="114">
        <v>281414</v>
      </c>
    </row>
    <row r="55" spans="1:14" ht="24" customHeight="1">
      <c r="A55" s="113" t="s">
        <v>171</v>
      </c>
      <c r="E55" s="110"/>
      <c r="F55" s="111"/>
      <c r="G55" s="111"/>
      <c r="H55" s="114">
        <v>1183</v>
      </c>
      <c r="I55" s="114"/>
      <c r="J55" s="114">
        <v>2359</v>
      </c>
      <c r="K55" s="114"/>
      <c r="L55" s="114">
        <v>1183</v>
      </c>
      <c r="M55" s="114"/>
      <c r="N55" s="114">
        <v>2359</v>
      </c>
    </row>
    <row r="56" spans="1:14" ht="24" customHeight="1">
      <c r="A56" s="113" t="s">
        <v>173</v>
      </c>
      <c r="E56" s="110"/>
      <c r="F56" s="114"/>
      <c r="G56" s="114"/>
      <c r="H56" s="114">
        <v>0</v>
      </c>
      <c r="I56" s="114"/>
      <c r="J56" s="114">
        <v>0</v>
      </c>
      <c r="K56" s="114"/>
      <c r="L56" s="114">
        <v>-6</v>
      </c>
      <c r="M56" s="114"/>
      <c r="N56" s="114">
        <v>-643241</v>
      </c>
    </row>
    <row r="57" spans="1:14" ht="24" customHeight="1">
      <c r="A57" s="113" t="s">
        <v>172</v>
      </c>
      <c r="E57" s="110"/>
      <c r="F57" s="114"/>
      <c r="G57" s="114"/>
      <c r="H57" s="114">
        <v>0</v>
      </c>
      <c r="I57" s="114"/>
      <c r="J57" s="114">
        <v>0</v>
      </c>
      <c r="K57" s="114"/>
      <c r="L57" s="114">
        <v>0</v>
      </c>
      <c r="M57" s="114"/>
      <c r="N57" s="114">
        <v>1955485</v>
      </c>
    </row>
    <row r="58" spans="1:14" ht="24" customHeight="1">
      <c r="A58" s="113" t="s">
        <v>274</v>
      </c>
      <c r="E58" s="110"/>
      <c r="F58" s="114"/>
      <c r="G58" s="114"/>
      <c r="H58" s="114">
        <v>-2224706</v>
      </c>
      <c r="I58" s="114"/>
      <c r="J58" s="114">
        <v>-922</v>
      </c>
      <c r="K58" s="114"/>
      <c r="L58" s="114">
        <v>-2224706</v>
      </c>
      <c r="M58" s="114"/>
      <c r="N58" s="114">
        <v>-922</v>
      </c>
    </row>
    <row r="59" spans="1:14" ht="24" customHeight="1">
      <c r="A59" s="113" t="s">
        <v>237</v>
      </c>
      <c r="E59" s="110"/>
      <c r="F59" s="114"/>
      <c r="G59" s="114"/>
      <c r="H59" s="114">
        <v>0</v>
      </c>
      <c r="I59" s="114"/>
      <c r="J59" s="114">
        <v>0</v>
      </c>
      <c r="K59" s="114"/>
      <c r="L59" s="114">
        <v>0</v>
      </c>
      <c r="M59" s="114"/>
      <c r="N59" s="114">
        <v>2500</v>
      </c>
    </row>
    <row r="60" spans="1:14" ht="24" customHeight="1">
      <c r="A60" s="113" t="s">
        <v>174</v>
      </c>
      <c r="E60" s="110"/>
      <c r="F60" s="114"/>
      <c r="G60" s="114"/>
      <c r="H60" s="114">
        <v>701836</v>
      </c>
      <c r="I60" s="114"/>
      <c r="J60" s="114">
        <v>622444</v>
      </c>
      <c r="K60" s="114"/>
      <c r="L60" s="114">
        <v>1124556</v>
      </c>
      <c r="M60" s="114"/>
      <c r="N60" s="114">
        <v>1768437</v>
      </c>
    </row>
    <row r="61" spans="1:14" ht="24" customHeight="1">
      <c r="A61" s="113" t="s">
        <v>175</v>
      </c>
      <c r="E61" s="110"/>
      <c r="F61" s="114"/>
      <c r="G61" s="114"/>
      <c r="H61" s="114"/>
      <c r="I61" s="114"/>
      <c r="J61" s="114"/>
      <c r="M61" s="114"/>
    </row>
    <row r="62" spans="1:14" ht="24" customHeight="1">
      <c r="A62" s="113" t="s">
        <v>176</v>
      </c>
      <c r="E62" s="110"/>
      <c r="F62" s="114"/>
      <c r="G62" s="114"/>
      <c r="H62" s="114">
        <v>16676</v>
      </c>
      <c r="I62" s="114"/>
      <c r="J62" s="114">
        <v>5517</v>
      </c>
      <c r="K62" s="114"/>
      <c r="L62" s="114">
        <v>178</v>
      </c>
      <c r="M62" s="114"/>
      <c r="N62" s="114">
        <v>1337</v>
      </c>
    </row>
    <row r="63" spans="1:14" ht="24" customHeight="1">
      <c r="A63" s="113" t="s">
        <v>177</v>
      </c>
      <c r="E63" s="110"/>
      <c r="F63" s="114"/>
      <c r="G63" s="114"/>
      <c r="H63" s="114">
        <v>-590902</v>
      </c>
      <c r="I63" s="114"/>
      <c r="J63" s="114">
        <v>-256178</v>
      </c>
      <c r="K63" s="114"/>
      <c r="L63" s="114">
        <v>-49139</v>
      </c>
      <c r="M63" s="114"/>
      <c r="N63" s="114">
        <v>-41291</v>
      </c>
    </row>
    <row r="64" spans="1:14" ht="24" customHeight="1">
      <c r="A64" s="113" t="s">
        <v>178</v>
      </c>
      <c r="E64" s="110"/>
      <c r="F64" s="114"/>
      <c r="G64" s="114"/>
      <c r="H64" s="114">
        <v>-9547</v>
      </c>
      <c r="I64" s="114"/>
      <c r="J64" s="114">
        <v>-4360</v>
      </c>
      <c r="K64" s="114"/>
      <c r="L64" s="114">
        <v>-1499</v>
      </c>
      <c r="M64" s="114"/>
      <c r="N64" s="114">
        <v>-45</v>
      </c>
    </row>
    <row r="65" spans="1:14" ht="24" customHeight="1">
      <c r="A65" s="113" t="s">
        <v>214</v>
      </c>
      <c r="E65" s="110"/>
      <c r="F65" s="114"/>
      <c r="G65" s="114"/>
      <c r="H65" s="114">
        <v>-342145</v>
      </c>
      <c r="I65" s="114"/>
      <c r="J65" s="114">
        <v>-8036</v>
      </c>
      <c r="K65" s="114"/>
      <c r="L65" s="114">
        <v>0</v>
      </c>
      <c r="M65" s="114"/>
      <c r="N65" s="114">
        <v>0</v>
      </c>
    </row>
    <row r="66" spans="1:14" ht="24" customHeight="1">
      <c r="A66" s="113" t="s">
        <v>179</v>
      </c>
      <c r="E66" s="110"/>
      <c r="F66" s="114"/>
      <c r="G66" s="114"/>
      <c r="H66" s="114">
        <v>0</v>
      </c>
      <c r="I66" s="114"/>
      <c r="J66" s="114">
        <v>2770</v>
      </c>
      <c r="K66" s="114"/>
      <c r="L66" s="114">
        <v>0</v>
      </c>
      <c r="M66" s="114"/>
      <c r="N66" s="114">
        <v>0</v>
      </c>
    </row>
    <row r="67" spans="1:14" ht="24" customHeight="1">
      <c r="A67" s="100" t="s">
        <v>180</v>
      </c>
      <c r="E67" s="110"/>
      <c r="F67" s="114"/>
      <c r="G67" s="114"/>
      <c r="H67" s="114">
        <v>38671</v>
      </c>
      <c r="I67" s="114"/>
      <c r="J67" s="114">
        <v>17780</v>
      </c>
      <c r="K67" s="114"/>
      <c r="L67" s="114">
        <v>0</v>
      </c>
      <c r="M67" s="114"/>
      <c r="N67" s="114">
        <v>0</v>
      </c>
    </row>
    <row r="68" spans="1:14" ht="24" customHeight="1">
      <c r="A68" s="113" t="s">
        <v>215</v>
      </c>
      <c r="E68" s="110"/>
      <c r="F68" s="114"/>
      <c r="G68" s="114"/>
      <c r="H68" s="114">
        <v>0</v>
      </c>
      <c r="I68" s="114"/>
      <c r="J68" s="114">
        <v>-2737163</v>
      </c>
      <c r="K68" s="114"/>
      <c r="L68" s="114">
        <v>0</v>
      </c>
      <c r="M68" s="114"/>
      <c r="N68" s="114">
        <v>-2737163</v>
      </c>
    </row>
    <row r="69" spans="1:14" ht="24" customHeight="1">
      <c r="A69" s="113" t="s">
        <v>216</v>
      </c>
      <c r="E69" s="110"/>
      <c r="F69" s="114"/>
      <c r="G69" s="114"/>
      <c r="H69" s="117">
        <v>0</v>
      </c>
      <c r="I69" s="114"/>
      <c r="J69" s="114">
        <v>0</v>
      </c>
      <c r="K69" s="114"/>
      <c r="L69" s="117">
        <v>0</v>
      </c>
      <c r="M69" s="114"/>
      <c r="N69" s="114">
        <v>-39427</v>
      </c>
    </row>
    <row r="70" spans="1:14" ht="24" customHeight="1">
      <c r="A70" s="95" t="s">
        <v>181</v>
      </c>
      <c r="E70" s="110"/>
      <c r="F70" s="111"/>
      <c r="G70" s="111"/>
      <c r="H70" s="120">
        <f>SUM(H50:H69)</f>
        <v>-1547161</v>
      </c>
      <c r="I70" s="116"/>
      <c r="J70" s="120">
        <f>SUM(J50:J69)</f>
        <v>-2198220</v>
      </c>
      <c r="K70" s="116"/>
      <c r="L70" s="120">
        <f>SUM(L50:L69)</f>
        <v>-690961</v>
      </c>
      <c r="M70" s="116"/>
      <c r="N70" s="120">
        <f>SUM(N50:N69)</f>
        <v>79324</v>
      </c>
    </row>
    <row r="71" spans="1:14" ht="24" customHeight="1">
      <c r="A71" s="95"/>
      <c r="E71" s="110"/>
      <c r="F71" s="111"/>
      <c r="G71" s="111"/>
      <c r="H71" s="124"/>
      <c r="I71" s="116"/>
      <c r="J71" s="124"/>
      <c r="K71" s="116"/>
      <c r="L71" s="124"/>
      <c r="M71" s="116"/>
      <c r="N71" s="124"/>
    </row>
    <row r="72" spans="1:14" ht="24" customHeight="1">
      <c r="A72" s="100" t="s">
        <v>37</v>
      </c>
      <c r="D72" s="101"/>
      <c r="E72" s="101"/>
      <c r="F72" s="122"/>
      <c r="G72" s="101"/>
    </row>
    <row r="73" spans="1:14" ht="24" customHeight="1">
      <c r="D73" s="101"/>
      <c r="E73" s="101"/>
      <c r="F73" s="122"/>
      <c r="G73" s="101"/>
    </row>
    <row r="74" spans="1:14" ht="24" customHeight="1">
      <c r="D74" s="101"/>
      <c r="E74" s="101"/>
      <c r="F74" s="122"/>
      <c r="G74" s="101"/>
    </row>
    <row r="75" spans="1:14" ht="24" customHeight="1">
      <c r="D75" s="101"/>
      <c r="E75" s="101"/>
      <c r="F75" s="122"/>
      <c r="G75" s="101"/>
    </row>
    <row r="76" spans="1:14" ht="24" customHeight="1">
      <c r="D76" s="101"/>
      <c r="E76" s="101"/>
      <c r="F76" s="122"/>
      <c r="G76" s="101"/>
    </row>
    <row r="77" spans="1:14" ht="24" customHeight="1">
      <c r="D77" s="101"/>
      <c r="E77" s="101"/>
      <c r="F77" s="122"/>
      <c r="G77" s="101"/>
    </row>
    <row r="78" spans="1:14" ht="24" customHeight="1">
      <c r="E78" s="110"/>
      <c r="F78" s="111"/>
      <c r="G78" s="111"/>
      <c r="H78" s="114"/>
      <c r="J78" s="114"/>
    </row>
    <row r="79" spans="1:14" ht="24" customHeight="1">
      <c r="A79" s="101"/>
      <c r="B79" s="101"/>
      <c r="C79" s="101"/>
      <c r="D79" s="101"/>
      <c r="E79" s="101"/>
      <c r="F79" s="101"/>
      <c r="G79" s="102"/>
      <c r="H79" s="103"/>
      <c r="I79" s="103"/>
      <c r="J79" s="103"/>
      <c r="K79" s="103"/>
      <c r="L79" s="103"/>
      <c r="M79" s="103"/>
      <c r="N79" s="99" t="s">
        <v>75</v>
      </c>
    </row>
    <row r="80" spans="1:14" ht="24" customHeight="1">
      <c r="A80" s="95" t="s">
        <v>0</v>
      </c>
      <c r="B80" s="95"/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</row>
    <row r="81" spans="1:14" ht="24" customHeight="1">
      <c r="A81" s="95" t="s">
        <v>168</v>
      </c>
      <c r="B81" s="95"/>
      <c r="C81" s="95"/>
      <c r="D81" s="95"/>
      <c r="E81" s="95"/>
      <c r="F81" s="96"/>
      <c r="G81" s="97"/>
      <c r="H81" s="98"/>
      <c r="I81" s="98"/>
      <c r="J81" s="98"/>
      <c r="K81" s="98"/>
      <c r="L81" s="98"/>
      <c r="M81" s="98"/>
      <c r="N81" s="98"/>
    </row>
    <row r="82" spans="1:14" ht="24" customHeight="1">
      <c r="A82" s="95" t="s">
        <v>255</v>
      </c>
      <c r="B82" s="95"/>
      <c r="C82" s="95"/>
      <c r="D82" s="95"/>
      <c r="E82" s="95"/>
      <c r="F82" s="96"/>
      <c r="G82" s="97"/>
      <c r="H82" s="98"/>
      <c r="I82" s="98"/>
      <c r="J82" s="98"/>
      <c r="K82" s="98"/>
      <c r="L82" s="98"/>
      <c r="M82" s="98"/>
      <c r="N82" s="98"/>
    </row>
    <row r="83" spans="1:14" ht="24" customHeight="1">
      <c r="A83" s="101"/>
      <c r="B83" s="101"/>
      <c r="C83" s="101"/>
      <c r="D83" s="101"/>
      <c r="E83" s="101"/>
      <c r="F83" s="101"/>
      <c r="G83" s="102"/>
      <c r="H83" s="103"/>
      <c r="I83" s="103"/>
      <c r="J83" s="103"/>
      <c r="K83" s="103"/>
      <c r="L83" s="103"/>
      <c r="M83" s="103"/>
      <c r="N83" s="99" t="s">
        <v>1</v>
      </c>
    </row>
    <row r="84" spans="1:14" ht="24" customHeight="1">
      <c r="A84" s="101"/>
      <c r="B84" s="101"/>
      <c r="C84" s="101"/>
      <c r="D84" s="101"/>
      <c r="E84" s="101"/>
      <c r="F84" s="101"/>
      <c r="G84" s="102"/>
      <c r="H84" s="105"/>
      <c r="I84" s="105" t="s">
        <v>2</v>
      </c>
      <c r="J84" s="105"/>
      <c r="K84" s="103"/>
      <c r="L84" s="105"/>
      <c r="M84" s="106" t="s">
        <v>3</v>
      </c>
      <c r="N84" s="107"/>
    </row>
    <row r="85" spans="1:14" ht="24" customHeight="1">
      <c r="A85" s="95"/>
      <c r="B85" s="101"/>
      <c r="C85" s="101"/>
      <c r="D85" s="101"/>
      <c r="E85" s="101"/>
      <c r="F85" s="101"/>
      <c r="G85" s="101"/>
      <c r="H85" s="108" t="s">
        <v>254</v>
      </c>
      <c r="I85" s="103"/>
      <c r="J85" s="108" t="s">
        <v>201</v>
      </c>
      <c r="K85" s="109"/>
      <c r="L85" s="108" t="s">
        <v>254</v>
      </c>
      <c r="M85" s="103"/>
      <c r="N85" s="108" t="s">
        <v>201</v>
      </c>
    </row>
    <row r="86" spans="1:14" ht="24" customHeight="1">
      <c r="A86" s="95" t="s">
        <v>182</v>
      </c>
      <c r="E86" s="110"/>
      <c r="F86" s="111"/>
      <c r="G86" s="111"/>
      <c r="H86" s="114"/>
      <c r="I86" s="116"/>
      <c r="J86" s="114"/>
      <c r="K86" s="116"/>
      <c r="L86" s="114"/>
      <c r="M86" s="116"/>
      <c r="N86" s="114"/>
    </row>
    <row r="87" spans="1:14" ht="24" customHeight="1">
      <c r="A87" s="113" t="s">
        <v>217</v>
      </c>
      <c r="E87" s="110"/>
      <c r="F87" s="111"/>
      <c r="G87" s="111"/>
      <c r="H87" s="114">
        <v>0</v>
      </c>
      <c r="I87" s="114"/>
      <c r="J87" s="116">
        <v>0</v>
      </c>
      <c r="K87" s="114"/>
      <c r="L87" s="115">
        <v>504731</v>
      </c>
      <c r="M87" s="114"/>
      <c r="N87" s="115">
        <v>4187860</v>
      </c>
    </row>
    <row r="88" spans="1:14" ht="24" customHeight="1">
      <c r="A88" s="113" t="s">
        <v>218</v>
      </c>
      <c r="E88" s="110"/>
      <c r="F88" s="111"/>
      <c r="G88" s="111"/>
      <c r="H88" s="114">
        <v>0</v>
      </c>
      <c r="I88" s="114"/>
      <c r="J88" s="116">
        <v>0</v>
      </c>
      <c r="K88" s="114"/>
      <c r="L88" s="115">
        <v>-598998</v>
      </c>
      <c r="M88" s="114"/>
      <c r="N88" s="115">
        <v>-5422748</v>
      </c>
    </row>
    <row r="89" spans="1:14" ht="24" customHeight="1">
      <c r="A89" s="113" t="s">
        <v>219</v>
      </c>
      <c r="E89" s="110"/>
      <c r="F89" s="111"/>
      <c r="G89" s="111"/>
      <c r="H89" s="114">
        <v>7558000</v>
      </c>
      <c r="I89" s="115"/>
      <c r="J89" s="116">
        <v>6883000</v>
      </c>
      <c r="K89" s="115"/>
      <c r="L89" s="124">
        <v>6280000</v>
      </c>
      <c r="M89" s="115"/>
      <c r="N89" s="124">
        <v>5300000</v>
      </c>
    </row>
    <row r="90" spans="1:14" ht="24" customHeight="1">
      <c r="A90" s="113" t="s">
        <v>220</v>
      </c>
      <c r="E90" s="110"/>
      <c r="F90" s="111"/>
      <c r="G90" s="111"/>
      <c r="H90" s="114">
        <v>-7233000</v>
      </c>
      <c r="I90" s="115"/>
      <c r="J90" s="116">
        <v>-5219585</v>
      </c>
      <c r="K90" s="115"/>
      <c r="L90" s="124">
        <v>-5530000</v>
      </c>
      <c r="M90" s="115"/>
      <c r="N90" s="124">
        <v>-3900000</v>
      </c>
    </row>
    <row r="91" spans="1:14" ht="24" customHeight="1">
      <c r="A91" s="113" t="s">
        <v>183</v>
      </c>
      <c r="E91" s="110"/>
      <c r="F91" s="111"/>
      <c r="G91" s="111"/>
      <c r="H91" s="114">
        <v>-230778</v>
      </c>
      <c r="I91" s="115"/>
      <c r="J91" s="116">
        <v>-944576</v>
      </c>
      <c r="K91" s="115"/>
      <c r="L91" s="124">
        <v>0</v>
      </c>
      <c r="M91" s="115"/>
      <c r="N91" s="124">
        <v>0</v>
      </c>
    </row>
    <row r="92" spans="1:14" ht="24" customHeight="1">
      <c r="A92" s="113" t="s">
        <v>275</v>
      </c>
      <c r="E92" s="110"/>
      <c r="F92" s="111"/>
      <c r="G92" s="111"/>
      <c r="H92" s="114">
        <v>1000000</v>
      </c>
      <c r="I92" s="114"/>
      <c r="J92" s="116">
        <v>2861288</v>
      </c>
      <c r="K92" s="114"/>
      <c r="L92" s="124">
        <v>1000000</v>
      </c>
      <c r="M92" s="114"/>
      <c r="N92" s="124">
        <v>2861288</v>
      </c>
    </row>
    <row r="93" spans="1:14" ht="24" customHeight="1">
      <c r="A93" s="113" t="s">
        <v>221</v>
      </c>
      <c r="E93" s="110"/>
      <c r="F93" s="111"/>
      <c r="G93" s="111"/>
      <c r="H93" s="114">
        <v>-200000</v>
      </c>
      <c r="I93" s="115"/>
      <c r="J93" s="116">
        <v>-1300000</v>
      </c>
      <c r="K93" s="115"/>
      <c r="L93" s="124">
        <v>0</v>
      </c>
      <c r="M93" s="115"/>
      <c r="N93" s="124">
        <v>-1300000</v>
      </c>
    </row>
    <row r="94" spans="1:14" ht="24" customHeight="1">
      <c r="A94" s="113" t="s">
        <v>276</v>
      </c>
      <c r="E94" s="110"/>
      <c r="F94" s="111"/>
      <c r="G94" s="111"/>
      <c r="H94" s="114">
        <v>-1209428</v>
      </c>
      <c r="I94" s="115"/>
      <c r="J94" s="116">
        <v>-1093506</v>
      </c>
      <c r="K94" s="115"/>
      <c r="L94" s="124">
        <v>-978330</v>
      </c>
      <c r="M94" s="115"/>
      <c r="N94" s="124">
        <v>-955782</v>
      </c>
    </row>
    <row r="95" spans="1:14" ht="24" customHeight="1">
      <c r="A95" s="113" t="s">
        <v>184</v>
      </c>
      <c r="E95" s="110"/>
      <c r="F95" s="111"/>
      <c r="G95" s="111"/>
      <c r="H95" s="114">
        <v>-261295</v>
      </c>
      <c r="I95" s="114"/>
      <c r="J95" s="116">
        <v>-271723</v>
      </c>
      <c r="K95" s="114"/>
      <c r="L95" s="124">
        <v>-286653</v>
      </c>
      <c r="M95" s="114"/>
      <c r="N95" s="124">
        <v>-427429</v>
      </c>
    </row>
    <row r="96" spans="1:14" ht="24" customHeight="1">
      <c r="A96" s="113" t="s">
        <v>185</v>
      </c>
      <c r="E96" s="110"/>
      <c r="F96" s="111"/>
      <c r="G96" s="111"/>
      <c r="H96" s="114">
        <v>-552227</v>
      </c>
      <c r="I96" s="114"/>
      <c r="J96" s="116">
        <v>-541039</v>
      </c>
      <c r="K96" s="114"/>
      <c r="L96" s="124">
        <v>-785492</v>
      </c>
      <c r="M96" s="114"/>
      <c r="N96" s="124">
        <v>-773566</v>
      </c>
    </row>
    <row r="97" spans="1:14" ht="24" customHeight="1">
      <c r="A97" s="113" t="s">
        <v>186</v>
      </c>
      <c r="E97" s="110"/>
      <c r="F97" s="111"/>
      <c r="G97" s="111"/>
      <c r="H97" s="114">
        <v>-37833</v>
      </c>
      <c r="I97" s="114"/>
      <c r="J97" s="116">
        <v>-23054</v>
      </c>
      <c r="K97" s="114"/>
      <c r="L97" s="124">
        <v>0</v>
      </c>
      <c r="M97" s="114"/>
      <c r="N97" s="124">
        <v>0</v>
      </c>
    </row>
    <row r="98" spans="1:14" ht="24" customHeight="1">
      <c r="A98" s="113" t="s">
        <v>205</v>
      </c>
      <c r="E98" s="110"/>
      <c r="F98" s="111"/>
      <c r="G98" s="111"/>
      <c r="H98" s="114">
        <v>0</v>
      </c>
      <c r="I98" s="114"/>
      <c r="J98" s="116">
        <v>-302599</v>
      </c>
      <c r="K98" s="114"/>
      <c r="L98" s="124">
        <v>0</v>
      </c>
      <c r="M98" s="114"/>
      <c r="N98" s="124">
        <v>0</v>
      </c>
    </row>
    <row r="99" spans="1:14" ht="24" customHeight="1">
      <c r="A99" s="113" t="s">
        <v>222</v>
      </c>
      <c r="E99" s="110"/>
      <c r="F99" s="111"/>
      <c r="G99" s="111"/>
      <c r="H99" s="114">
        <v>18013</v>
      </c>
      <c r="I99" s="114"/>
      <c r="J99" s="124">
        <v>278813</v>
      </c>
      <c r="K99" s="114"/>
      <c r="L99" s="124">
        <v>18013</v>
      </c>
      <c r="M99" s="114"/>
      <c r="N99" s="124">
        <v>144339</v>
      </c>
    </row>
    <row r="100" spans="1:14" ht="24" customHeight="1">
      <c r="A100" s="113" t="s">
        <v>277</v>
      </c>
      <c r="E100" s="110"/>
      <c r="F100" s="111"/>
      <c r="G100" s="111"/>
      <c r="H100" s="114"/>
      <c r="I100" s="114"/>
      <c r="J100" s="114"/>
      <c r="K100" s="114"/>
      <c r="L100" s="124"/>
      <c r="M100" s="114"/>
      <c r="N100" s="124"/>
    </row>
    <row r="101" spans="1:14" ht="24" customHeight="1">
      <c r="A101" s="113" t="s">
        <v>223</v>
      </c>
      <c r="E101" s="110"/>
      <c r="F101" s="111"/>
      <c r="G101" s="111"/>
      <c r="H101" s="114">
        <v>56</v>
      </c>
      <c r="I101" s="114"/>
      <c r="J101" s="124">
        <v>18760</v>
      </c>
      <c r="K101" s="114"/>
      <c r="L101" s="124">
        <v>0</v>
      </c>
      <c r="M101" s="114"/>
      <c r="N101" s="124">
        <v>0</v>
      </c>
    </row>
    <row r="102" spans="1:14" ht="24" customHeight="1">
      <c r="A102" s="113" t="s">
        <v>306</v>
      </c>
      <c r="E102" s="110"/>
      <c r="F102" s="111"/>
      <c r="G102" s="111"/>
      <c r="H102" s="114">
        <v>12550</v>
      </c>
      <c r="I102" s="114"/>
      <c r="J102" s="116">
        <v>0</v>
      </c>
      <c r="K102" s="114"/>
      <c r="L102" s="124">
        <v>0</v>
      </c>
      <c r="M102" s="114"/>
      <c r="N102" s="124">
        <v>0</v>
      </c>
    </row>
    <row r="103" spans="1:14" ht="24" customHeight="1">
      <c r="A103" s="95" t="s">
        <v>224</v>
      </c>
      <c r="E103" s="110"/>
      <c r="F103" s="111"/>
      <c r="G103" s="111"/>
      <c r="H103" s="120">
        <f>SUM(H87:H102)</f>
        <v>-1135942</v>
      </c>
      <c r="I103" s="115"/>
      <c r="J103" s="120">
        <f>SUM(J87:J102)</f>
        <v>345779</v>
      </c>
      <c r="K103" s="115"/>
      <c r="L103" s="120">
        <f>SUM(L87:L102)</f>
        <v>-376729</v>
      </c>
      <c r="M103" s="115"/>
      <c r="N103" s="120">
        <f>SUM(N87:N102)</f>
        <v>-286038</v>
      </c>
    </row>
    <row r="104" spans="1:14" ht="24" customHeight="1">
      <c r="A104" s="125" t="s">
        <v>278</v>
      </c>
      <c r="E104" s="110"/>
      <c r="F104" s="111"/>
      <c r="G104" s="111"/>
      <c r="H104" s="124">
        <f>SUM(H70,H103,H35)</f>
        <v>-270967</v>
      </c>
      <c r="I104" s="115"/>
      <c r="J104" s="124">
        <f>SUM(J70,J103,J35)</f>
        <v>375101</v>
      </c>
      <c r="K104" s="115"/>
      <c r="L104" s="124">
        <f>SUM(L70,L103,L35)</f>
        <v>-117610</v>
      </c>
      <c r="M104" s="115"/>
      <c r="N104" s="124">
        <f>SUM(N70,N103,N35)</f>
        <v>312831</v>
      </c>
    </row>
    <row r="105" spans="1:14" ht="24" customHeight="1">
      <c r="A105" s="100" t="s">
        <v>187</v>
      </c>
      <c r="E105" s="110"/>
      <c r="F105" s="111"/>
      <c r="G105" s="111"/>
      <c r="H105" s="126">
        <v>926006</v>
      </c>
      <c r="I105" s="114"/>
      <c r="J105" s="127">
        <v>1268997</v>
      </c>
      <c r="K105" s="114"/>
      <c r="L105" s="126">
        <v>287449</v>
      </c>
      <c r="M105" s="114"/>
      <c r="N105" s="126">
        <v>558178</v>
      </c>
    </row>
    <row r="106" spans="1:14" ht="24" customHeight="1" thickBot="1">
      <c r="A106" s="95" t="s">
        <v>188</v>
      </c>
      <c r="E106" s="110"/>
      <c r="F106" s="111"/>
      <c r="G106" s="111"/>
      <c r="H106" s="128">
        <f>SUM(H104:H105)</f>
        <v>655039</v>
      </c>
      <c r="I106" s="115"/>
      <c r="J106" s="128">
        <f>SUM(J104:J105)</f>
        <v>1644098</v>
      </c>
      <c r="K106" s="115"/>
      <c r="L106" s="128">
        <f>SUM(L104:L105)</f>
        <v>169839</v>
      </c>
      <c r="M106" s="115"/>
      <c r="N106" s="128">
        <f>SUM(N104:N105)</f>
        <v>871009</v>
      </c>
    </row>
    <row r="107" spans="1:14" ht="17.25" customHeight="1" thickTop="1">
      <c r="E107" s="110"/>
      <c r="F107" s="111"/>
      <c r="G107" s="111"/>
      <c r="H107" s="129"/>
      <c r="I107" s="129"/>
      <c r="J107" s="129"/>
      <c r="K107" s="129"/>
      <c r="L107" s="129"/>
      <c r="M107" s="129"/>
      <c r="N107" s="129"/>
    </row>
    <row r="108" spans="1:14" ht="24" customHeight="1">
      <c r="A108" s="95" t="s">
        <v>189</v>
      </c>
      <c r="E108" s="110"/>
      <c r="F108" s="111"/>
      <c r="G108" s="111"/>
      <c r="H108" s="114"/>
      <c r="I108" s="115"/>
      <c r="J108" s="114"/>
      <c r="K108" s="115"/>
      <c r="L108" s="114"/>
      <c r="M108" s="115"/>
      <c r="N108" s="114"/>
    </row>
    <row r="109" spans="1:14" ht="24" customHeight="1">
      <c r="A109" s="100" t="s">
        <v>190</v>
      </c>
      <c r="E109" s="110"/>
      <c r="F109" s="111"/>
      <c r="G109" s="111"/>
      <c r="H109" s="114">
        <v>1130086</v>
      </c>
      <c r="I109" s="115"/>
      <c r="J109" s="114">
        <v>1229236</v>
      </c>
      <c r="K109" s="115"/>
      <c r="L109" s="124">
        <v>3017</v>
      </c>
      <c r="M109" s="115"/>
      <c r="N109" s="124">
        <v>2494</v>
      </c>
    </row>
    <row r="110" spans="1:14" ht="24" customHeight="1">
      <c r="A110" s="95" t="s">
        <v>191</v>
      </c>
      <c r="E110" s="110"/>
      <c r="F110" s="111"/>
      <c r="G110" s="111"/>
      <c r="H110" s="116"/>
      <c r="I110" s="115"/>
      <c r="J110" s="116"/>
      <c r="K110" s="115"/>
      <c r="L110" s="124"/>
      <c r="M110" s="115"/>
      <c r="N110" s="124"/>
    </row>
    <row r="111" spans="1:14" ht="24" customHeight="1">
      <c r="A111" s="100" t="s">
        <v>225</v>
      </c>
      <c r="E111" s="110"/>
      <c r="F111" s="111"/>
      <c r="G111" s="111"/>
      <c r="H111" s="116">
        <v>0</v>
      </c>
      <c r="I111" s="115"/>
      <c r="J111" s="116">
        <v>21288</v>
      </c>
      <c r="K111" s="115"/>
      <c r="L111" s="124">
        <v>0</v>
      </c>
      <c r="M111" s="115"/>
      <c r="N111" s="124">
        <v>21288</v>
      </c>
    </row>
    <row r="112" spans="1:14" ht="24" customHeight="1">
      <c r="A112" s="100" t="s">
        <v>226</v>
      </c>
      <c r="E112" s="110"/>
      <c r="F112" s="111"/>
      <c r="G112" s="111"/>
      <c r="H112" s="116">
        <v>0</v>
      </c>
      <c r="I112" s="115"/>
      <c r="J112" s="116">
        <v>0</v>
      </c>
      <c r="K112" s="115"/>
      <c r="L112" s="124">
        <v>0</v>
      </c>
      <c r="M112" s="115"/>
      <c r="N112" s="124">
        <v>25509</v>
      </c>
    </row>
    <row r="113" spans="1:14" ht="24" customHeight="1">
      <c r="A113" s="100" t="s">
        <v>307</v>
      </c>
      <c r="E113" s="110"/>
      <c r="F113" s="111"/>
      <c r="G113" s="111"/>
      <c r="H113" s="116"/>
      <c r="I113" s="115"/>
      <c r="J113" s="116"/>
      <c r="K113" s="115"/>
      <c r="L113" s="124"/>
      <c r="M113" s="115"/>
      <c r="N113" s="124"/>
    </row>
    <row r="114" spans="1:14" ht="24" customHeight="1">
      <c r="A114" s="100" t="s">
        <v>308</v>
      </c>
      <c r="E114" s="110"/>
      <c r="F114" s="111"/>
      <c r="G114" s="111"/>
      <c r="H114" s="116">
        <v>-43180</v>
      </c>
      <c r="I114" s="115"/>
      <c r="J114" s="116">
        <v>0</v>
      </c>
      <c r="K114" s="115"/>
      <c r="L114" s="124">
        <v>0</v>
      </c>
      <c r="M114" s="115"/>
      <c r="N114" s="116">
        <v>0</v>
      </c>
    </row>
    <row r="115" spans="1:14" ht="24" customHeight="1">
      <c r="A115" s="100" t="s">
        <v>192</v>
      </c>
      <c r="E115" s="110"/>
      <c r="F115" s="111"/>
      <c r="G115" s="111"/>
      <c r="H115" s="116">
        <v>0</v>
      </c>
      <c r="I115" s="115"/>
      <c r="J115" s="116">
        <v>-4862</v>
      </c>
      <c r="K115" s="115"/>
      <c r="L115" s="124">
        <v>0</v>
      </c>
      <c r="M115" s="115"/>
      <c r="N115" s="124">
        <v>0</v>
      </c>
    </row>
    <row r="116" spans="1:14" ht="24" customHeight="1">
      <c r="A116" s="100" t="s">
        <v>244</v>
      </c>
      <c r="E116" s="110"/>
      <c r="F116" s="111"/>
      <c r="G116" s="111"/>
      <c r="H116" s="116">
        <v>0</v>
      </c>
      <c r="I116" s="115"/>
      <c r="J116" s="116">
        <v>2096</v>
      </c>
      <c r="K116" s="115"/>
      <c r="L116" s="124">
        <v>0</v>
      </c>
      <c r="M116" s="115"/>
      <c r="N116" s="124">
        <v>0</v>
      </c>
    </row>
    <row r="117" spans="1:14" ht="24" customHeight="1">
      <c r="A117" s="100" t="s">
        <v>279</v>
      </c>
      <c r="E117" s="110"/>
      <c r="F117" s="111"/>
      <c r="G117" s="111"/>
      <c r="H117" s="116"/>
      <c r="I117" s="115"/>
      <c r="J117" s="116"/>
      <c r="K117" s="115"/>
      <c r="L117" s="124"/>
      <c r="M117" s="115"/>
      <c r="N117" s="124"/>
    </row>
    <row r="118" spans="1:14" ht="24" customHeight="1">
      <c r="A118" s="100" t="s">
        <v>280</v>
      </c>
      <c r="E118" s="110"/>
      <c r="F118" s="111"/>
      <c r="G118" s="111"/>
      <c r="H118" s="114">
        <v>-8898</v>
      </c>
      <c r="I118" s="115"/>
      <c r="J118" s="114">
        <v>21097</v>
      </c>
      <c r="K118" s="115"/>
      <c r="L118" s="124">
        <v>-11127</v>
      </c>
      <c r="M118" s="115"/>
      <c r="N118" s="124">
        <v>7161</v>
      </c>
    </row>
    <row r="119" spans="1:14" ht="24" customHeight="1">
      <c r="A119" s="113" t="s">
        <v>193</v>
      </c>
      <c r="E119" s="110"/>
      <c r="F119" s="111"/>
      <c r="G119" s="111"/>
      <c r="H119" s="114">
        <v>39850</v>
      </c>
      <c r="I119" s="115"/>
      <c r="J119" s="114">
        <v>41761</v>
      </c>
      <c r="K119" s="115"/>
      <c r="L119" s="124">
        <v>6613</v>
      </c>
      <c r="M119" s="115"/>
      <c r="N119" s="124">
        <v>3881</v>
      </c>
    </row>
    <row r="120" spans="1:14" ht="24" customHeight="1">
      <c r="A120" s="113" t="s">
        <v>194</v>
      </c>
      <c r="E120" s="110"/>
      <c r="F120" s="111"/>
      <c r="G120" s="111"/>
      <c r="H120" s="114">
        <v>8279</v>
      </c>
      <c r="I120" s="115"/>
      <c r="J120" s="114">
        <v>27643</v>
      </c>
      <c r="K120" s="115"/>
      <c r="L120" s="124">
        <v>0</v>
      </c>
      <c r="M120" s="115"/>
      <c r="N120" s="124">
        <v>0</v>
      </c>
    </row>
    <row r="121" spans="1:14" ht="24" customHeight="1">
      <c r="A121" s="113" t="s">
        <v>294</v>
      </c>
      <c r="E121" s="110"/>
      <c r="F121" s="111"/>
      <c r="G121" s="111"/>
      <c r="H121" s="114">
        <v>0</v>
      </c>
      <c r="I121" s="115"/>
      <c r="J121" s="114">
        <v>0</v>
      </c>
      <c r="K121" s="115"/>
      <c r="L121" s="124">
        <v>-699931</v>
      </c>
      <c r="M121" s="115"/>
      <c r="N121" s="124">
        <v>0</v>
      </c>
    </row>
    <row r="122" spans="1:14" ht="24" customHeight="1">
      <c r="A122" s="113" t="s">
        <v>295</v>
      </c>
      <c r="E122" s="110"/>
      <c r="F122" s="111"/>
      <c r="G122" s="111"/>
      <c r="H122" s="114">
        <v>0</v>
      </c>
      <c r="I122" s="115"/>
      <c r="J122" s="114">
        <v>0</v>
      </c>
      <c r="K122" s="115"/>
      <c r="L122" s="124">
        <v>699931</v>
      </c>
      <c r="M122" s="115"/>
      <c r="N122" s="124">
        <v>0</v>
      </c>
    </row>
    <row r="123" spans="1:14" ht="17.25" customHeight="1">
      <c r="E123" s="110"/>
      <c r="F123" s="111"/>
      <c r="G123" s="111"/>
      <c r="H123" s="114"/>
      <c r="I123" s="115"/>
      <c r="J123" s="114"/>
      <c r="K123" s="115"/>
      <c r="L123" s="114"/>
      <c r="M123" s="115"/>
      <c r="N123" s="114"/>
    </row>
    <row r="124" spans="1:14" ht="24" customHeight="1">
      <c r="A124" s="113" t="s">
        <v>37</v>
      </c>
      <c r="E124" s="110"/>
      <c r="F124" s="111"/>
      <c r="G124" s="111"/>
      <c r="H124" s="114"/>
      <c r="I124" s="115"/>
      <c r="J124" s="114"/>
      <c r="K124" s="115"/>
      <c r="L124" s="114"/>
      <c r="M124" s="115"/>
      <c r="N124" s="114"/>
    </row>
  </sheetData>
  <conditionalFormatting sqref="H107:N107">
    <cfRule type="cellIs" dxfId="0" priority="1" stopIfTrue="1" operator="notEqual">
      <formula>0</formula>
    </cfRule>
  </conditionalFormatting>
  <pageMargins left="0.70866141732283472" right="0.39370078740157483" top="0.55118110236220474" bottom="0.39370078740157483" header="0.19685039370078741" footer="0.19685039370078741"/>
  <pageSetup paperSize="9" scale="65" orientation="portrait" r:id="rId1"/>
  <headerFooter alignWithMargins="0"/>
  <rowBreaks count="2" manualBreakCount="2">
    <brk id="41" max="13" man="1"/>
    <brk id="78" max="13" man="1"/>
  </rowBreaks>
  <ignoredErrors>
    <ignoredError sqref="H7:N7 H48:O48 H85:N8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5e02c210-5541-4de4-8811-f7084b071a0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D70D9799B009478523105923A53888" ma:contentTypeVersion="17" ma:contentTypeDescription="Create a new document." ma:contentTypeScope="" ma:versionID="1213c7b75678918b9946c0a3a462a44a">
  <xsd:schema xmlns:xsd="http://www.w3.org/2001/XMLSchema" xmlns:xs="http://www.w3.org/2001/XMLSchema" xmlns:p="http://schemas.microsoft.com/office/2006/metadata/properties" xmlns:ns2="5e02c210-5541-4de4-8811-f7084b071a0d" xmlns:ns3="50c908b1-f277-4340-90a9-4611d0b0f078" xmlns:ns4="2cf8162d-1a23-49e0-9302-bd545013fb25" targetNamespace="http://schemas.microsoft.com/office/2006/metadata/properties" ma:root="true" ma:fieldsID="fe663409d7bdac80c0c4ba49bc3e223e" ns2:_="" ns3:_="" ns4:_="">
    <xsd:import namespace="5e02c210-5541-4de4-8811-f7084b071a0d"/>
    <xsd:import namespace="50c908b1-f277-4340-90a9-4611d0b0f078"/>
    <xsd:import namespace="2cf8162d-1a23-49e0-9302-bd545013fb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02c210-5541-4de4-8811-f7084b071a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a5a0b9a-333f-4585-91c9-ba2c9e0a12f0}" ma:internalName="TaxCatchAll" ma:showField="CatchAllData" ma:web="2cf8162d-1a23-49e0-9302-bd545013fb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8162d-1a23-49e0-9302-bd545013fb25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FA314C-C58B-43FB-BBF8-02EBCB3ADC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A76EC7-DE07-4E78-A5B0-CD7BED0CAFCA}">
  <ds:schemaRefs>
    <ds:schemaRef ds:uri="http://purl.org/dc/terms/"/>
    <ds:schemaRef ds:uri="http://schemas.openxmlformats.org/package/2006/metadata/core-properties"/>
    <ds:schemaRef ds:uri="5e02c210-5541-4de4-8811-f7084b071a0d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2cf8162d-1a23-49e0-9302-bd545013fb25"/>
    <ds:schemaRef ds:uri="50c908b1-f277-4340-90a9-4611d0b0f07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D108419-EBCE-49D4-8733-F36EEE4444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02c210-5541-4de4-8811-f7084b071a0d"/>
    <ds:schemaRef ds:uri="50c908b1-f277-4340-90a9-4611d0b0f078"/>
    <ds:schemaRef ds:uri="2cf8162d-1a23-49e0-9302-bd545013fb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Sunisa Jeamsak</cp:lastModifiedBy>
  <cp:revision/>
  <cp:lastPrinted>2024-08-13T12:06:30Z</cp:lastPrinted>
  <dcterms:created xsi:type="dcterms:W3CDTF">1999-07-18T14:19:03Z</dcterms:created>
  <dcterms:modified xsi:type="dcterms:W3CDTF">2024-08-13T12:47:29Z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ediaServiceImageTags">
    <vt:lpwstr/>
  </property>
  <property fmtid="{D5CDD505-2E9C-101B-9397-08002B2CF9AE}" pid="5" name="ContentTypeId">
    <vt:lpwstr>0x0101001B86003F20A2154297FFE85E2AAF1AE9</vt:lpwstr>
  </property>
</Properties>
</file>