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P:\2024\2024-Q2.24\FS\Final\"/>
    </mc:Choice>
  </mc:AlternateContent>
  <xr:revisionPtr revIDLastSave="0" documentId="13_ncr:1_{325ABAF8-0FB1-468A-AB31-E1A74E594F8B}" xr6:coauthVersionLast="47" xr6:coauthVersionMax="47" xr10:uidLastSave="{00000000-0000-0000-0000-000000000000}"/>
  <bookViews>
    <workbookView xWindow="28680" yWindow="-120" windowWidth="29040" windowHeight="15840" tabRatio="683" activeTab="6" xr2:uid="{00000000-000D-0000-FFFF-FFFF00000000}"/>
  </bookViews>
  <sheets>
    <sheet name="thai-BS" sheetId="9" r:id="rId1"/>
    <sheet name="thai_PL 3mth" sheetId="6" r:id="rId2"/>
    <sheet name="thai_PL 6mth " sheetId="12" r:id="rId3"/>
    <sheet name="thai_SOC_conso" sheetId="2" r:id="rId4"/>
    <sheet name="thai_SOC_conso (2)" sheetId="10" r:id="rId5"/>
    <sheet name="thai_SOC_TTA" sheetId="3" r:id="rId6"/>
    <sheet name="thai_CF" sheetId="4" r:id="rId7"/>
  </sheets>
  <definedNames>
    <definedName name="_xlnm.Print_Area" localSheetId="6">thai_CF!$A$1:$L$131</definedName>
    <definedName name="_xlnm.Print_Area" localSheetId="1">'thai_PL 3mth'!$A$1:$M$85</definedName>
    <definedName name="_xlnm.Print_Area" localSheetId="2">'thai_PL 6mth '!$A$1:$M$85</definedName>
    <definedName name="_xlnm.Print_Area" localSheetId="3">thai_SOC_conso!$A$1:$AD$32</definedName>
    <definedName name="_xlnm.Print_Area" localSheetId="4">'thai_SOC_conso (2)'!$A$1:$AD$34</definedName>
    <definedName name="_xlnm.Print_Area" localSheetId="5">thai_SOC_TTA!$A$1:$R$42</definedName>
    <definedName name="_xlnm.Print_Area" localSheetId="0">'thai-BS'!$A$1:$M$106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55" i="4" l="1"/>
  <c r="I42" i="9" l="1"/>
  <c r="Q41" i="3"/>
  <c r="O41" i="3"/>
  <c r="M41" i="3"/>
  <c r="K41" i="3"/>
  <c r="I41" i="3"/>
  <c r="G41" i="3"/>
  <c r="N34" i="3"/>
  <c r="L34" i="3"/>
  <c r="J34" i="3"/>
  <c r="J41" i="3"/>
  <c r="H34" i="3"/>
  <c r="H41" i="3"/>
  <c r="F34" i="3"/>
  <c r="F41" i="3"/>
  <c r="P33" i="3"/>
  <c r="P34" i="3"/>
  <c r="AB29" i="10"/>
  <c r="AB31" i="10" s="1"/>
  <c r="AB33" i="10" s="1"/>
  <c r="AC26" i="10"/>
  <c r="AA26" i="10"/>
  <c r="Y26" i="10"/>
  <c r="W26" i="10"/>
  <c r="U26" i="10"/>
  <c r="S26" i="10"/>
  <c r="Q26" i="10"/>
  <c r="O26" i="10"/>
  <c r="M26" i="10"/>
  <c r="K26" i="10"/>
  <c r="I26" i="10"/>
  <c r="G26" i="10"/>
  <c r="AB24" i="10"/>
  <c r="V24" i="10"/>
  <c r="T24" i="10"/>
  <c r="R24" i="10"/>
  <c r="P24" i="10"/>
  <c r="N24" i="10"/>
  <c r="L24" i="10"/>
  <c r="J24" i="10"/>
  <c r="H24" i="10"/>
  <c r="F24" i="10"/>
  <c r="D24" i="10"/>
  <c r="X23" i="10"/>
  <c r="X24" i="10"/>
  <c r="AB20" i="10"/>
  <c r="V20" i="10"/>
  <c r="T20" i="10"/>
  <c r="R20" i="10"/>
  <c r="P20" i="10"/>
  <c r="N20" i="10"/>
  <c r="L20" i="10"/>
  <c r="J20" i="10"/>
  <c r="H20" i="10"/>
  <c r="F20" i="10"/>
  <c r="D20" i="10"/>
  <c r="X19" i="10"/>
  <c r="Z19" i="10"/>
  <c r="AD19" i="10"/>
  <c r="X18" i="10"/>
  <c r="Z18" i="10"/>
  <c r="AD18" i="10"/>
  <c r="X17" i="10"/>
  <c r="Z17" i="10"/>
  <c r="P31" i="10"/>
  <c r="AB26" i="10"/>
  <c r="J26" i="10"/>
  <c r="P26" i="10"/>
  <c r="P33" i="10"/>
  <c r="V26" i="10"/>
  <c r="L26" i="10"/>
  <c r="R26" i="10"/>
  <c r="N26" i="10"/>
  <c r="D26" i="10"/>
  <c r="F26" i="10"/>
  <c r="H26" i="10"/>
  <c r="R33" i="3"/>
  <c r="R34" i="3"/>
  <c r="Z23" i="10"/>
  <c r="Z24" i="10"/>
  <c r="T26" i="10"/>
  <c r="Z20" i="10"/>
  <c r="AD17" i="10"/>
  <c r="AD20" i="10"/>
  <c r="X20" i="10"/>
  <c r="X26" i="10"/>
  <c r="AD23" i="10"/>
  <c r="AD24" i="10"/>
  <c r="AD26" i="10"/>
  <c r="Z26" i="10"/>
  <c r="I42" i="12"/>
  <c r="J121" i="4"/>
  <c r="F121" i="4"/>
  <c r="H113" i="4"/>
  <c r="H10" i="4"/>
  <c r="H37" i="4" s="1"/>
  <c r="H64" i="4" s="1"/>
  <c r="H67" i="4" s="1"/>
  <c r="H116" i="4" s="1"/>
  <c r="H120" i="4" s="1"/>
  <c r="H122" i="4" s="1"/>
  <c r="P17" i="3"/>
  <c r="P18" i="3"/>
  <c r="F23" i="3"/>
  <c r="H23" i="3"/>
  <c r="J23" i="3"/>
  <c r="F18" i="3"/>
  <c r="F25" i="3"/>
  <c r="H18" i="3"/>
  <c r="H25" i="3"/>
  <c r="J18" i="3"/>
  <c r="J25" i="3"/>
  <c r="L18" i="3"/>
  <c r="N18" i="3"/>
  <c r="N22" i="3"/>
  <c r="N23" i="3" s="1"/>
  <c r="N25" i="3" s="1"/>
  <c r="P21" i="3"/>
  <c r="X18" i="2"/>
  <c r="Z18" i="2"/>
  <c r="X17" i="2"/>
  <c r="Z17" i="2"/>
  <c r="AD17" i="2" s="1"/>
  <c r="AD20" i="2" s="1"/>
  <c r="AD26" i="2" s="1"/>
  <c r="AD32" i="2" s="1"/>
  <c r="N20" i="2"/>
  <c r="N26" i="2" s="1"/>
  <c r="N32" i="2" s="1"/>
  <c r="L20" i="2"/>
  <c r="J20" i="2"/>
  <c r="H20" i="2"/>
  <c r="H26" i="2" s="1"/>
  <c r="H32" i="2" s="1"/>
  <c r="F20" i="2"/>
  <c r="F26" i="2" s="1"/>
  <c r="F32" i="2" s="1"/>
  <c r="D20" i="2"/>
  <c r="P20" i="2"/>
  <c r="R20" i="2"/>
  <c r="T20" i="2"/>
  <c r="T26" i="2" s="1"/>
  <c r="T32" i="2" s="1"/>
  <c r="V20" i="2"/>
  <c r="AB20" i="2"/>
  <c r="X30" i="2"/>
  <c r="AB29" i="2"/>
  <c r="J29" i="2"/>
  <c r="M75" i="12"/>
  <c r="I75" i="12"/>
  <c r="G75" i="12"/>
  <c r="M64" i="12"/>
  <c r="K64" i="12"/>
  <c r="I64" i="12"/>
  <c r="G64" i="12"/>
  <c r="K53" i="12"/>
  <c r="M31" i="12"/>
  <c r="M33" i="12" s="1"/>
  <c r="M35" i="12" s="1"/>
  <c r="M37" i="12" s="1"/>
  <c r="M39" i="12" s="1"/>
  <c r="K31" i="12"/>
  <c r="I31" i="12"/>
  <c r="G31" i="12"/>
  <c r="G33" i="12" s="1"/>
  <c r="G35" i="12" s="1"/>
  <c r="G37" i="12" s="1"/>
  <c r="G39" i="12" s="1"/>
  <c r="M23" i="12"/>
  <c r="K23" i="12"/>
  <c r="I23" i="12"/>
  <c r="G23" i="12"/>
  <c r="M15" i="12"/>
  <c r="M25" i="12"/>
  <c r="M27" i="12"/>
  <c r="K15" i="12"/>
  <c r="I15" i="12"/>
  <c r="G15" i="12"/>
  <c r="K6" i="12"/>
  <c r="K5" i="12"/>
  <c r="I56" i="6"/>
  <c r="M75" i="6"/>
  <c r="K75" i="6"/>
  <c r="I75" i="6"/>
  <c r="G75" i="6"/>
  <c r="D24" i="2"/>
  <c r="F24" i="2"/>
  <c r="H24" i="2"/>
  <c r="J24" i="2"/>
  <c r="L24" i="2"/>
  <c r="N24" i="2"/>
  <c r="P24" i="2"/>
  <c r="R24" i="2"/>
  <c r="V24" i="2"/>
  <c r="Z13" i="2"/>
  <c r="M64" i="6"/>
  <c r="K64" i="6"/>
  <c r="I64" i="6"/>
  <c r="G64" i="6"/>
  <c r="K53" i="6"/>
  <c r="K97" i="9"/>
  <c r="K95" i="9"/>
  <c r="K94" i="9"/>
  <c r="N31" i="10"/>
  <c r="H31" i="10"/>
  <c r="H33" i="10"/>
  <c r="X30" i="10"/>
  <c r="V31" i="10"/>
  <c r="V33" i="10"/>
  <c r="T31" i="10"/>
  <c r="T33" i="10"/>
  <c r="R31" i="10"/>
  <c r="R33" i="10"/>
  <c r="F31" i="10"/>
  <c r="F33" i="10"/>
  <c r="D31" i="10"/>
  <c r="D33" i="10"/>
  <c r="X13" i="10"/>
  <c r="Z13" i="10"/>
  <c r="AD13" i="10"/>
  <c r="R17" i="3"/>
  <c r="R18" i="3"/>
  <c r="G97" i="9"/>
  <c r="G94" i="9"/>
  <c r="G95" i="9"/>
  <c r="G77" i="12"/>
  <c r="K25" i="12"/>
  <c r="K27" i="12"/>
  <c r="K33" i="12"/>
  <c r="K35" i="12"/>
  <c r="K37" i="12"/>
  <c r="K39" i="12"/>
  <c r="K44" i="12"/>
  <c r="K56" i="12"/>
  <c r="G25" i="12"/>
  <c r="G27" i="12"/>
  <c r="K77" i="6"/>
  <c r="V26" i="2"/>
  <c r="AD18" i="2"/>
  <c r="P22" i="3"/>
  <c r="R22" i="3" s="1"/>
  <c r="M77" i="12"/>
  <c r="I77" i="12"/>
  <c r="I25" i="12"/>
  <c r="I27" i="12"/>
  <c r="I33" i="12"/>
  <c r="I35" i="12"/>
  <c r="I37" i="12"/>
  <c r="I39" i="12"/>
  <c r="I44" i="12"/>
  <c r="I56" i="12"/>
  <c r="G77" i="6"/>
  <c r="I77" i="6"/>
  <c r="I79" i="6"/>
  <c r="I84" i="6"/>
  <c r="M77" i="6"/>
  <c r="Z30" i="10"/>
  <c r="AD30" i="10"/>
  <c r="X29" i="10"/>
  <c r="L31" i="10"/>
  <c r="L33" i="10"/>
  <c r="H90" i="4"/>
  <c r="J10" i="4"/>
  <c r="J37" i="4" s="1"/>
  <c r="J64" i="4" s="1"/>
  <c r="J67" i="4" s="1"/>
  <c r="K42" i="12"/>
  <c r="L37" i="3"/>
  <c r="I79" i="12"/>
  <c r="I84" i="12"/>
  <c r="X31" i="10"/>
  <c r="L90" i="4"/>
  <c r="X13" i="2"/>
  <c r="AD13" i="2"/>
  <c r="V65" i="2"/>
  <c r="X65" i="2"/>
  <c r="AB65" i="2"/>
  <c r="V64" i="2"/>
  <c r="X64" i="2"/>
  <c r="AB64" i="2"/>
  <c r="V58" i="2"/>
  <c r="X58" i="2"/>
  <c r="AB58" i="2"/>
  <c r="V53" i="2"/>
  <c r="X53" i="2"/>
  <c r="AB53" i="2"/>
  <c r="V52" i="2"/>
  <c r="X52" i="2"/>
  <c r="AB52" i="2"/>
  <c r="V46" i="2"/>
  <c r="X46" i="2"/>
  <c r="AB46" i="2"/>
  <c r="V51" i="2"/>
  <c r="X51" i="2"/>
  <c r="AB51" i="2"/>
  <c r="P37" i="3"/>
  <c r="P28" i="3"/>
  <c r="R28" i="3"/>
  <c r="P12" i="3"/>
  <c r="X23" i="2"/>
  <c r="Z23" i="2"/>
  <c r="AD23" i="2"/>
  <c r="AD24" i="2"/>
  <c r="Z30" i="2"/>
  <c r="X29" i="2"/>
  <c r="Z29" i="2"/>
  <c r="X19" i="2"/>
  <c r="Z19" i="2"/>
  <c r="Z20" i="2"/>
  <c r="X20" i="2"/>
  <c r="R12" i="3"/>
  <c r="T66" i="2"/>
  <c r="R66" i="2"/>
  <c r="P66" i="2"/>
  <c r="H66" i="2"/>
  <c r="F66" i="2"/>
  <c r="D66" i="2"/>
  <c r="AA61" i="2"/>
  <c r="Y61" i="2"/>
  <c r="W61" i="2"/>
  <c r="U61" i="2"/>
  <c r="S61" i="2"/>
  <c r="Q61" i="2"/>
  <c r="O61" i="2"/>
  <c r="M61" i="2"/>
  <c r="K61" i="2"/>
  <c r="I61" i="2"/>
  <c r="G61" i="2"/>
  <c r="V54" i="2"/>
  <c r="T54" i="2"/>
  <c r="T61" i="2"/>
  <c r="R54" i="2"/>
  <c r="P54" i="2"/>
  <c r="P61" i="2"/>
  <c r="N54" i="2"/>
  <c r="N61" i="2"/>
  <c r="L54" i="2"/>
  <c r="L61" i="2"/>
  <c r="H54" i="2"/>
  <c r="H61" i="2"/>
  <c r="F54" i="2"/>
  <c r="F61" i="2"/>
  <c r="D54" i="2"/>
  <c r="D61" i="2"/>
  <c r="M31" i="6"/>
  <c r="M23" i="6"/>
  <c r="M15" i="6"/>
  <c r="I31" i="6"/>
  <c r="I23" i="6"/>
  <c r="I15" i="6"/>
  <c r="I25" i="6"/>
  <c r="I27" i="6"/>
  <c r="I33" i="6"/>
  <c r="I35" i="6"/>
  <c r="I37" i="6"/>
  <c r="I39" i="6"/>
  <c r="M25" i="6"/>
  <c r="M27" i="6"/>
  <c r="M33" i="6"/>
  <c r="M35" i="6" s="1"/>
  <c r="M37" i="6" s="1"/>
  <c r="M39" i="6" s="1"/>
  <c r="M44" i="6" s="1"/>
  <c r="M56" i="6" s="1"/>
  <c r="M79" i="6" s="1"/>
  <c r="M84" i="6" s="1"/>
  <c r="T68" i="2"/>
  <c r="H68" i="2"/>
  <c r="F68" i="2"/>
  <c r="P68" i="2"/>
  <c r="L113" i="4"/>
  <c r="D68" i="2"/>
  <c r="I44" i="6"/>
  <c r="M101" i="9"/>
  <c r="M103" i="9"/>
  <c r="I101" i="9"/>
  <c r="I103" i="9"/>
  <c r="M86" i="9"/>
  <c r="K86" i="9"/>
  <c r="I86" i="9"/>
  <c r="G86" i="9"/>
  <c r="I85" i="9"/>
  <c r="G85" i="9"/>
  <c r="M77" i="9"/>
  <c r="I77" i="9"/>
  <c r="M68" i="9"/>
  <c r="I68" i="9"/>
  <c r="M51" i="9"/>
  <c r="K51" i="9"/>
  <c r="I51" i="9"/>
  <c r="G51" i="9"/>
  <c r="I50" i="9"/>
  <c r="G50" i="9"/>
  <c r="M42" i="9"/>
  <c r="M25" i="9"/>
  <c r="I25" i="9"/>
  <c r="M5" i="9"/>
  <c r="M85" i="9"/>
  <c r="K85" i="9"/>
  <c r="I79" i="9"/>
  <c r="I105" i="9"/>
  <c r="M44" i="9"/>
  <c r="I44" i="9"/>
  <c r="M79" i="9"/>
  <c r="M105" i="9"/>
  <c r="M108" i="9"/>
  <c r="K50" i="9"/>
  <c r="M50" i="9"/>
  <c r="I108" i="9"/>
  <c r="V31" i="2"/>
  <c r="T31" i="2"/>
  <c r="R31" i="2"/>
  <c r="P31" i="2"/>
  <c r="H31" i="2"/>
  <c r="F31" i="2"/>
  <c r="D31" i="2"/>
  <c r="AC26" i="2"/>
  <c r="AA26" i="2"/>
  <c r="Y26" i="2"/>
  <c r="W26" i="2"/>
  <c r="U26" i="2"/>
  <c r="S26" i="2"/>
  <c r="Q26" i="2"/>
  <c r="O26" i="2"/>
  <c r="M26" i="2"/>
  <c r="K26" i="2"/>
  <c r="I26" i="2"/>
  <c r="G26" i="2"/>
  <c r="R26" i="2"/>
  <c r="R32" i="2" s="1"/>
  <c r="P26" i="2"/>
  <c r="L26" i="2"/>
  <c r="D26" i="2"/>
  <c r="D32" i="2" s="1"/>
  <c r="V32" i="2"/>
  <c r="P32" i="2"/>
  <c r="K6" i="6"/>
  <c r="K5" i="6"/>
  <c r="J43" i="4"/>
  <c r="J96" i="4" s="1"/>
  <c r="F43" i="4"/>
  <c r="F96" i="4" s="1"/>
  <c r="J26" i="2"/>
  <c r="J32" i="2" s="1"/>
  <c r="AD19" i="2"/>
  <c r="N31" i="2"/>
  <c r="L31" i="2"/>
  <c r="L32" i="2"/>
  <c r="X31" i="2"/>
  <c r="AD30" i="2"/>
  <c r="AB31" i="2"/>
  <c r="J31" i="2"/>
  <c r="AD29" i="2"/>
  <c r="AD31" i="2"/>
  <c r="Z31" i="2"/>
  <c r="AB24" i="2"/>
  <c r="AB26" i="2"/>
  <c r="AB32" i="2"/>
  <c r="T24" i="2"/>
  <c r="Z24" i="2"/>
  <c r="Z26" i="2"/>
  <c r="Z32" i="2" s="1"/>
  <c r="X24" i="2"/>
  <c r="X26" i="2"/>
  <c r="X32" i="2" s="1"/>
  <c r="N66" i="2"/>
  <c r="N68" i="2"/>
  <c r="L66" i="2"/>
  <c r="L68" i="2"/>
  <c r="Z59" i="2"/>
  <c r="R59" i="2"/>
  <c r="R61" i="2"/>
  <c r="R68" i="2"/>
  <c r="J54" i="2"/>
  <c r="J61" i="2"/>
  <c r="K31" i="6"/>
  <c r="G15" i="6"/>
  <c r="G31" i="6"/>
  <c r="K15" i="6"/>
  <c r="K23" i="6"/>
  <c r="K42" i="9"/>
  <c r="Z54" i="2"/>
  <c r="Z61" i="2"/>
  <c r="K77" i="9"/>
  <c r="Z66" i="2"/>
  <c r="G68" i="9"/>
  <c r="G42" i="9"/>
  <c r="J66" i="2"/>
  <c r="J68" i="2"/>
  <c r="G77" i="9"/>
  <c r="K68" i="9"/>
  <c r="K25" i="9"/>
  <c r="G25" i="9"/>
  <c r="G23" i="6"/>
  <c r="G25" i="6"/>
  <c r="G27" i="6"/>
  <c r="K25" i="6"/>
  <c r="K27" i="6"/>
  <c r="K33" i="6"/>
  <c r="K35" i="6"/>
  <c r="K37" i="6"/>
  <c r="K39" i="6"/>
  <c r="Z68" i="2"/>
  <c r="K44" i="9"/>
  <c r="G79" i="9"/>
  <c r="K79" i="9"/>
  <c r="G44" i="9"/>
  <c r="K44" i="6"/>
  <c r="K56" i="6"/>
  <c r="K79" i="6"/>
  <c r="K84" i="6"/>
  <c r="V59" i="2"/>
  <c r="V61" i="2"/>
  <c r="AB54" i="2"/>
  <c r="AB61" i="2"/>
  <c r="X54" i="2"/>
  <c r="R37" i="3"/>
  <c r="L39" i="3"/>
  <c r="L41" i="3"/>
  <c r="X59" i="2"/>
  <c r="X61" i="2"/>
  <c r="K98" i="9"/>
  <c r="V66" i="2"/>
  <c r="V68" i="2"/>
  <c r="X66" i="2"/>
  <c r="X68" i="2"/>
  <c r="AB66" i="2"/>
  <c r="AB68" i="2"/>
  <c r="J90" i="4"/>
  <c r="F113" i="4"/>
  <c r="J113" i="4"/>
  <c r="F90" i="4"/>
  <c r="R40" i="3"/>
  <c r="K75" i="12"/>
  <c r="K77" i="12"/>
  <c r="N38" i="3"/>
  <c r="K79" i="12"/>
  <c r="K84" i="12"/>
  <c r="P38" i="3"/>
  <c r="N39" i="3"/>
  <c r="R39" i="3"/>
  <c r="R41" i="3"/>
  <c r="N41" i="3"/>
  <c r="P39" i="3"/>
  <c r="P41" i="3"/>
  <c r="K99" i="9"/>
  <c r="K101" i="9"/>
  <c r="K103" i="9"/>
  <c r="K105" i="9"/>
  <c r="K108" i="9"/>
  <c r="R38" i="3"/>
  <c r="N33" i="10"/>
  <c r="X32" i="10"/>
  <c r="X33" i="10"/>
  <c r="Z32" i="10"/>
  <c r="AD32" i="10"/>
  <c r="G99" i="9"/>
  <c r="J116" i="4" l="1"/>
  <c r="J120" i="4" s="1"/>
  <c r="J122" i="4" s="1"/>
  <c r="P23" i="3"/>
  <c r="P25" i="3" s="1"/>
  <c r="M42" i="12"/>
  <c r="L21" i="3" s="1"/>
  <c r="M44" i="12"/>
  <c r="M56" i="12" s="1"/>
  <c r="M79" i="12" s="1"/>
  <c r="M84" i="12" s="1"/>
  <c r="L10" i="4"/>
  <c r="L37" i="4" s="1"/>
  <c r="L64" i="4" s="1"/>
  <c r="L67" i="4" s="1"/>
  <c r="L116" i="4" s="1"/>
  <c r="L120" i="4" s="1"/>
  <c r="L122" i="4" s="1"/>
  <c r="G44" i="12"/>
  <c r="G56" i="12" s="1"/>
  <c r="G79" i="12" s="1"/>
  <c r="G84" i="12" s="1"/>
  <c r="F10" i="4"/>
  <c r="F37" i="4" s="1"/>
  <c r="F64" i="4" s="1"/>
  <c r="F67" i="4" s="1"/>
  <c r="F116" i="4" s="1"/>
  <c r="F120" i="4" s="1"/>
  <c r="F122" i="4" s="1"/>
  <c r="G42" i="12"/>
  <c r="G33" i="6"/>
  <c r="G35" i="6" s="1"/>
  <c r="G37" i="6" s="1"/>
  <c r="G39" i="6" s="1"/>
  <c r="G44" i="6" s="1"/>
  <c r="G56" i="6" s="1"/>
  <c r="G79" i="6" s="1"/>
  <c r="G84" i="6" s="1"/>
  <c r="R21" i="3" l="1"/>
  <c r="R23" i="3" s="1"/>
  <c r="R25" i="3" s="1"/>
  <c r="L23" i="3"/>
  <c r="L25" i="3" s="1"/>
  <c r="J31" i="10"/>
  <c r="J33" i="10" s="1"/>
  <c r="Z29" i="10"/>
  <c r="AD29" i="10" l="1"/>
  <c r="AD31" i="10" s="1"/>
  <c r="AD33" i="10" s="1"/>
  <c r="Z31" i="10"/>
  <c r="Z33" i="10"/>
  <c r="G98" i="9"/>
  <c r="G101" i="9" s="1"/>
  <c r="G103" i="9" s="1"/>
  <c r="G105" i="9" s="1"/>
  <c r="G108" i="9" s="1"/>
</calcChain>
</file>

<file path=xl/sharedStrings.xml><?xml version="1.0" encoding="utf-8"?>
<sst xmlns="http://schemas.openxmlformats.org/spreadsheetml/2006/main" count="684" uniqueCount="311">
  <si>
    <t>บริษัท โทรีเซนไทย เอเยนต์ซีส์ จำกัด (มหาชน) และบริษัทย่อย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</si>
  <si>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</si>
  <si>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</si>
  <si>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</si>
  <si>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</si>
  <si>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</si>
  <si>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</si>
  <si>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</si>
  <si>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</si>
  <si>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</si>
  <si>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</si>
  <si>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ที่ถึงกำหนดชำระภายในหนึ่งปี</t>
  </si>
  <si>
    <t>เงินให้กู้ยืมระยะสั้นแก่กิจการอื่น</t>
  </si>
  <si>
    <t>สินค้าคงเหลือ</t>
  </si>
  <si>
    <t>วัสดุและของใช้สิ้นเปลืองสำหรับเรือเดินทะเล</t>
  </si>
  <si>
    <t>ค่าใช้จ่ายจ่ายล่วงหน้า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</si>
  <si>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</si>
  <si>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</si>
  <si>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</si>
  <si>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อสังหาริมทรัพย์เพื่อการลงทุน</t>
  </si>
  <si>
    <t>ที่ดิน อาคารและอุปกรณ์</t>
  </si>
  <si>
    <t>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</si>
  <si>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</si>
  <si>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</si>
  <si>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</si>
  <si>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</si>
  <si>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</si>
  <si>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</si>
  <si>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</si>
  <si>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</t>
  </si>
  <si>
    <t>เจ้าหนี้กิจการที่เกี่ยวข้องกัน</t>
  </si>
  <si>
    <t>เงินรับล่วงหน้าจากลูกค้า</t>
  </si>
  <si>
    <t>ค่าใช้จ่ายค้างจ่าย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</si>
  <si>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</si>
  <si>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</si>
  <si>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</si>
  <si>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หุ้นกู้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</si>
  <si>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</si>
  <si>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</si>
  <si>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</si>
  <si>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</si>
  <si>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</si>
  <si>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</si>
  <si>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</si>
  <si>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ทุนที่ออกและชำระแล้ว</t>
  </si>
  <si>
    <t>ส่วนเกินมูลค่าหุ้นสามัญ</t>
  </si>
  <si>
    <t>กำไรสะสม</t>
  </si>
  <si>
    <t>จัดสรรแล้ว - 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</si>
  <si>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</si>
  <si>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</si>
  <si>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</si>
  <si>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</si>
  <si>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</si>
  <si>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 xml:space="preserve">สำหรับงวดสามเดือนสิ้นสุดวันที่ </t>
  </si>
  <si>
    <t>รายได้</t>
  </si>
  <si>
    <t>รายได้จากการให้บริการ</t>
  </si>
  <si>
    <t>ค่าระวาง</t>
  </si>
  <si>
    <t>ค่าบริการจากธุรกิจนอกชายฝั่ง</t>
  </si>
  <si>
    <t>ค่าบริการและค่านายหน้า</t>
  </si>
  <si>
    <t>รายได้จากการขาย</t>
  </si>
  <si>
    <t>รวมรายได้</t>
  </si>
  <si>
    <t>ต้นทุน</t>
  </si>
  <si>
    <t>ต้นทุนการให้บริการ</t>
  </si>
  <si>
    <t>ค่าใช้จ่ายในการดำเนินงานเกี่ยวกับเรือเดินทะเล</t>
  </si>
  <si>
    <t>ค่าใช้จ่ายในการบริการจากธุรกิจนอกชายฝั่ง</t>
  </si>
  <si>
    <t>ค่าใช้จ่ายในการให้บริการและค่านายหน้า</t>
  </si>
  <si>
    <t>ต้นทุนขาย</t>
  </si>
  <si>
    <t>รวมต้นทุน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</si>
  <si>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</si>
  <si>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</si>
  <si>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</si>
  <si>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</si>
  <si>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</si>
  <si>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รวมค่าใช้จ่าย</t>
  </si>
  <si>
    <t>ต้นทุนทางการเงิน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</si>
  <si>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</si>
  <si>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</si>
  <si>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 (ขาดทุน) เบ็ดเสร็จอื่น</t>
  </si>
  <si>
    <t>ผลต่างของอัตราแลกเปลี่ยนจากการแปลงค่างบการเงิน</t>
  </si>
  <si>
    <t xml:space="preserve"> </t>
  </si>
  <si>
    <t>ภาษีเงินได้ของรายการที่อาจถูกจัดประเภทใหม่ไว้ใน</t>
  </si>
  <si>
    <t>ภาษีเงินได้ของรายการที่จะไม่ถูกจัดประเภทใหม่ไว้ใน</t>
  </si>
  <si>
    <t>กำไร (ขาดทุน) เบ็ดเสร็จอื่นสำหรับงวด - สุทธิจากภาษี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</si>
  <si>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</si>
  <si>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</si>
  <si>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สำรอง</t>
  </si>
  <si>
    <t>ส่วนทุนจาก</t>
  </si>
  <si>
    <t>การเปลี่ยนแปลง</t>
  </si>
  <si>
    <t>รวม</t>
  </si>
  <si>
    <t>ส่วนของ</t>
  </si>
  <si>
    <t>การปรับ</t>
  </si>
  <si>
    <t>ส่วนได้เสียของ</t>
  </si>
  <si>
    <t>สำหรับ</t>
  </si>
  <si>
    <t>องค์ประกอบอื่น</t>
  </si>
  <si>
    <t>รวมส่วน</t>
  </si>
  <si>
    <t>ส่วนได้เสีย</t>
  </si>
  <si>
    <t>ส่วนเกิน</t>
  </si>
  <si>
    <t>ทุนสำรอง</t>
  </si>
  <si>
    <t>โครงสร้าง</t>
  </si>
  <si>
    <t>บริษัทใหญ่</t>
  </si>
  <si>
    <t>การจ่ายโดยใช้</t>
  </si>
  <si>
    <t>ของส่วนของ</t>
  </si>
  <si>
    <t>ของผู้ถือหุ้น</t>
  </si>
  <si>
    <t>ที่ไม่มีอำนาจ</t>
  </si>
  <si>
    <t>รวมส่วนของ</t>
  </si>
  <si>
    <t>มูลค่าหุ้นสามัญ</t>
  </si>
  <si>
    <t>ตามกฎหมาย</t>
  </si>
  <si>
    <t>งบการเงิน</t>
  </si>
  <si>
    <t>ธุรกิจ</t>
  </si>
  <si>
    <t>ในบริษัทย่อย</t>
  </si>
  <si>
    <t>หุ้นเป็นเกณฑ์</t>
  </si>
  <si>
    <t>ผู้ถือหุ้น</t>
  </si>
  <si>
    <t>ควบคุม</t>
  </si>
  <si>
    <t>รายการกับผู้ถือหุ้นที่บันทึกโดยตรงเข้าส่วนของผู้ถือหุ้น</t>
  </si>
  <si>
    <t>เงินทุนที่ได้รับจากผู้ถือหุ้นและการจัดสรรส่วนทุนให้ผู้ถือหุ้น</t>
  </si>
  <si>
    <t>เงินปันผลให้ผู้ถือหุ้นของบริษัท</t>
  </si>
  <si>
    <t>รวมรายการกับผู้เป็นเจ้าของที่บันทึกโดยตรงเข้าส่วนของผู้ถือหุ้น</t>
  </si>
  <si>
    <t>โอนไปสำรองตามกฎหมาย</t>
  </si>
  <si>
    <t>รวมเงินทุนที่ได้รับจากผู้ถือหุ้นและการจัดสรรส่วนทุนให้ผู้ถือหุ้น</t>
  </si>
  <si>
    <t>งบกระแสเงินสด (ไม่ได้ตรวจสอบ)</t>
  </si>
  <si>
    <t>กระแสเงินสดจากกิจกรรมดำเนินงาน</t>
  </si>
  <si>
    <t>และสินทรัพย์ไม่มีตัวตน</t>
  </si>
  <si>
    <t>เงินปันผลรับจากเงินลงทุนอื่น</t>
  </si>
  <si>
    <t>กระแสเงินสดจากกิจกรรมดำเนินงาน (ต่อ)</t>
  </si>
  <si>
    <t>การเปลี่ยนแปลงในสินทรัพย์และหนี้สินดำเนินงาน</t>
  </si>
  <si>
    <t xml:space="preserve">ลูกหนี้การค้า </t>
  </si>
  <si>
    <t xml:space="preserve">วัสดุและของใช้สิ้นเปลืองสำหรับเรือเดินทะเล </t>
  </si>
  <si>
    <t xml:space="preserve">สินทรัพย์หมุนเวียนอื่น </t>
  </si>
  <si>
    <t xml:space="preserve">เจ้าหนี้การค้า </t>
  </si>
  <si>
    <t xml:space="preserve">หนี้สินหมุนเวียนอื่น </t>
  </si>
  <si>
    <t xml:space="preserve">กระแสเงินสดสุทธิได้มาจาก (ใช้ไปใน) การดำเนินงาน </t>
  </si>
  <si>
    <t>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</si>
  <si>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</si>
  <si>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</si>
  <si>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เงินสดรับจากการเพิ่มเงินลงทุนจากส่วนได้เสียที่ไม่มีอำนาจ</t>
  </si>
  <si>
    <t>ควบคุมของบริษัทย่อย</t>
  </si>
  <si>
    <t>เงินสดรับจากการออกหุ้นกู้</t>
  </si>
  <si>
    <t>ผลกระทบของอัตราแลกเปลี่ยนของเงินตราในสกุลต่างประเทศ</t>
  </si>
  <si>
    <t>รายการที่ไม่ใช่เงินสด</t>
  </si>
  <si>
    <t>หนี้สินค้างชำระจากการซื้อที่ดิน อาคารและอุปกรณ์</t>
  </si>
  <si>
    <t>เงินปันผลค้างจ่าย</t>
  </si>
  <si>
    <t/>
  </si>
  <si>
    <t>เงินกู้ยืมระยะสั้นจากกิจการที่เกี่ยวข้องกัน</t>
  </si>
  <si>
    <t>ส่วนของเงินกู้ยืมระยะยาวที่ถึงกำหนดชำระภายในหนึ่งปี</t>
  </si>
  <si>
    <t>เงินกู้ยืมระยะยาว</t>
  </si>
  <si>
    <t>ประมาณการหนี้สินสำหรับผลประโยชน์พนักงาน</t>
  </si>
  <si>
    <t>จ่ายประมาณการหนี้สินสำหรับผลประโยชน์พนักงาน</t>
  </si>
  <si>
    <t>กำไร</t>
  </si>
  <si>
    <t>รวมกำไรเบ็ดเสร็จสำหรับงวด</t>
  </si>
  <si>
    <t>งบกำไรขาดทุน (ไม่ได้ตรวจสอบ)</t>
  </si>
  <si>
    <t>งบกำไรขาดทุนเบ็ดเสร็จ  (ไม่ได้ตรวจสอบ)</t>
  </si>
  <si>
    <t>เงินปันผลให้แก่ส่วนได้เสียที่ไม่มีอำนาจควบคุม</t>
  </si>
  <si>
    <t>ของบริษัทใหญ่</t>
  </si>
  <si>
    <t>ออกหุ้นสามัญจากการใช้สิทธิของใบสำคัญแสดงสิทธิ</t>
  </si>
  <si>
    <t>กระแสเงินสดสุทธิได้มาจาก (ใช้ไปใน) กิจกรรมดำเนินงาน</t>
  </si>
  <si>
    <t>ผลต่างอัตราแลกเปลี่ยนจากการแปลงค่างบการเงิน</t>
  </si>
  <si>
    <t>ของหน่วยงานต่างประเทศ</t>
  </si>
  <si>
    <t xml:space="preserve">    กำไรหรือขาดทุนในภายหลัง</t>
  </si>
  <si>
    <t>สินทรัพย์ทางการเงินหมุนเวียนอื่น</t>
  </si>
  <si>
    <t>ลูกหนี้หมุนเวียนอื่น</t>
  </si>
  <si>
    <t>สินทรัพย์ทางการเงินไม่หมุนเวียนอื่น</t>
  </si>
  <si>
    <t>สินทรัพย์สิทธิการใช้</t>
  </si>
  <si>
    <t>สินทรัพย์ไม่มีตัวตนอื่นนอกจากค่าความนิยม</t>
  </si>
  <si>
    <t>เจ้าหนี้หมุนเวียนอื่น</t>
  </si>
  <si>
    <t>ส่วนของหุ้นกู้ที่ถึงกำหนดไถ่ถอนภายในหนึ่งปี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</si>
  <si>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</si>
  <si>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</si>
  <si>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หนี้สินทางการเงินหมุนเวียนอื่น</t>
  </si>
  <si>
    <t>ประมาณการหนี้สินไม่หมุนเวียนสำหรับผลประโยชน์พนักงาน</t>
  </si>
  <si>
    <t xml:space="preserve">    (หุ้นสามัญจำนวน 1,998,446,888 หุ้น มูลค่า 1 บาทต่อหุ้น)</t>
  </si>
  <si>
    <t xml:space="preserve">    (หุ้นสามัญจำนวน 1,822,464,564 หุ้น มูลค่า 1 บาทต่อหุ้น)</t>
  </si>
  <si>
    <t>ที่ออกและ</t>
  </si>
  <si>
    <t>การแปลงค่า</t>
  </si>
  <si>
    <t>การร่วมค้าที่ใช้</t>
  </si>
  <si>
    <t>ชำระแล้ว</t>
  </si>
  <si>
    <t>วิธีส่วนได้เสีย</t>
  </si>
  <si>
    <t>เบ็ดเสร็จอื่นของ</t>
  </si>
  <si>
    <t>รายการที่อาจถูกจัดประเภทรายการใหม่ไว้ในกำไรหรือขาดทุนในภายหลัง</t>
  </si>
  <si>
    <t>เงินปันผลรับจากสินทรัพย์ทางการเงินหมุนเวียนอื่น</t>
  </si>
  <si>
    <t>กำไรเบ็ดเสร็จสำหรับงวด</t>
  </si>
  <si>
    <t>ที่ยังไม่เกิดขึ้นจริง</t>
  </si>
  <si>
    <t>สินทรัพย์ทางการเงินที่วัดมูลค่าด้วยมูลค่ายุติธรรมผ่านกำไรขาดทุน</t>
  </si>
  <si>
    <t>เงินให้กู้ยืมระยะสั้นแก่กิจการที่เกี่ยวข้องกัน</t>
  </si>
  <si>
    <t>ส่วนของเงินให้กู้ยืมระยะยาวแก่กิจการที่เกี่ยวข้องกัน</t>
  </si>
  <si>
    <t xml:space="preserve">หนี้สินตามสัญญาเช่า </t>
  </si>
  <si>
    <t>รวมส่วนของผู้ถือหุ้นของบริษัทใหญ่</t>
  </si>
  <si>
    <t xml:space="preserve">การเปลี่ยนแปลงในส่วนได้เสียในบริษัทย่อย </t>
  </si>
  <si>
    <t>รวมการเปลี่ยนแปลงในส่วนได้เสียในบริษัทย่อย</t>
  </si>
  <si>
    <t>ในมูลค่ายุติธรรม</t>
  </si>
  <si>
    <t>เงินสดรับจากเงินให้กู้ยืมระยะยาวแก่กิจการที่เกี่ยวข้องกัน</t>
  </si>
  <si>
    <t>เงินให้กู้ยืมระยะยาวแก่กิจการที่เกี่ยวข้องกัน</t>
  </si>
  <si>
    <t>เงินสดและรายการเทียบเท่าเงินสด ณ 1 มกราคม</t>
  </si>
  <si>
    <t>กระแสเงินสดสุทธิได้มาจาก (ใช้ไปใน) กิจกรรมลงทุน</t>
  </si>
  <si>
    <t xml:space="preserve">ยังไม่ได้จัดสรร </t>
  </si>
  <si>
    <t>กำไรจากการดำเนินงาน</t>
  </si>
  <si>
    <t>กำไรก่อนต้นทุนทางการเงินและภาษีเงินได้</t>
  </si>
  <si>
    <t>กำไรก่อนภาษีเงินได้</t>
  </si>
  <si>
    <t>กำไรสำหรับงวด</t>
  </si>
  <si>
    <t xml:space="preserve">กำไรต่อหุ้นขั้นพื้นฐาน (บาท) </t>
  </si>
  <si>
    <t>กำไรต่อหุ้นขั้นพื้นฐาน</t>
  </si>
  <si>
    <t>สินทรัพย์ดิจิทัล</t>
  </si>
  <si>
    <t>รวมรายการที่จะไม่ถูกจัดประเภทใหม่ไว้ในกำไรหรือขาดทุนในภายหลัง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</si>
  <si>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</si>
  <si>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</si>
  <si>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เงินลงทุนที่ได้รับจากผู้ถือหุ้นที่ไม่มีอำนาจควบคุมของบริษัทย่อย</t>
  </si>
  <si>
    <t>กำไร (ขาดทุน) เบ็ดเสร็จสำหรับงวด</t>
  </si>
  <si>
    <t>(กำไร) ขาดทุนจากอัตราแลกเปลี่ยนที่เกิดขึ้นจริง</t>
  </si>
  <si>
    <t>ส่วนของลูกหนี้สัญญาเช่าเงินทุน</t>
  </si>
  <si>
    <t>ลูกหนี้สัญญาเช่าเงินทุน</t>
  </si>
  <si>
    <t>ยอดคงเหลือ ณ วันที่  1 มกราคม 2566</t>
  </si>
  <si>
    <t>กำไรเบ็ดเสร็จอื่น</t>
  </si>
  <si>
    <t>ขาดทุนจากการตัดจำหน่ายภาษีหัก ณ ที่จ่ายที่ไม่สามารถขอคืนได้</t>
  </si>
  <si>
    <t>รายได้จากการขุดเหรียญสินทรัพย์สกุลเงินดิจิทัล</t>
  </si>
  <si>
    <t>สัญญาเช่าสำหรับสินทรัพย์สิทธิการใช้</t>
  </si>
  <si>
    <t xml:space="preserve">ตัดจำหน่ายที่ดิน อาคารและอุปกรณ์ สินทรัพย์สิทธิการใช้ และสินทรัพย์ไม่มีตัวตน </t>
  </si>
  <si>
    <t>การได้มาซึ่งส่วนได้เสียที่ไม่มีอำนาจควบคุมซึ่งอำนาจควบคุมไม่เปลี่ยนแปลง</t>
  </si>
  <si>
    <t>สินทรัพย์ไม่มีตัวตนและอสังหาริมทรัพย์เพื่อการลงทุน</t>
  </si>
  <si>
    <t>ค่าเสื่อมราคาและค่าตัดจำหน่าย ที่ดิน อาคารและอุปกรณ์ สินทรัพย์สิทธิการใช้</t>
  </si>
  <si>
    <t>งบฐานะการเงิน</t>
  </si>
  <si>
    <t>งบการเปลี่ยนแปลงส่วนของผู้ถือหุ้น (ไม่ได้ตรวจสอบ)</t>
  </si>
  <si>
    <t>สำหรับงวดสามเดือนสิ้นสุดวันที่ 31 มีนาคม 2567</t>
  </si>
  <si>
    <t>ยอดคงเหลือ ณ วันที่  1 มกราคม 2567</t>
  </si>
  <si>
    <t>ยอดคงเหลือ ณ วันที่ 31 มีนาคม 2567</t>
  </si>
  <si>
    <t>ค่าใช้จ่าย (รายได้) ภาษีเงินได้</t>
  </si>
  <si>
    <t>เงินปันผลรับจากสินทรัพย์ทางการเงินไม่หมุนเวียนอื่น</t>
  </si>
  <si>
    <t>ดอกเบี้ยรับ</t>
  </si>
  <si>
    <t>เงินสดจ่ายชำระหนี้สินตามสัญญาเช่า</t>
  </si>
  <si>
    <t>เงินสดจ่ายคืนเงินกู้ยืมระยะยาว</t>
  </si>
  <si>
    <t>ปรับรายการที่กระทบกำไรเป็นเงินสดรับ (จ่าย)</t>
  </si>
  <si>
    <t xml:space="preserve">กำไร (ขาดทุน) </t>
  </si>
  <si>
    <t>กระแสเงินสดสุทธิได้มาจากกิจกรรมจัดหาเงิน</t>
  </si>
  <si>
    <t>เงินสดและรายการเทียบเท่าเงินสดเพิ่มขึ้นสุทธิ</t>
  </si>
  <si>
    <t>2,9</t>
  </si>
  <si>
    <t>2,11</t>
  </si>
  <si>
    <t xml:space="preserve">กำไร </t>
  </si>
  <si>
    <t>เงินสดจ่ายคืนสุทธิเงินกู้ยืมระยะสั้นจากกิจการที่เกี่ยวข้องกัน</t>
  </si>
  <si>
    <t>2,4</t>
  </si>
  <si>
    <t>30 มิถุนายน</t>
  </si>
  <si>
    <t>สำหรับงวดหกเดือนสิ้นสุดวันที่ 30 มิถุนายน 2566</t>
  </si>
  <si>
    <t>ยอดคงเหลือ ณ วันที่ 30 มิถุนายน 2566</t>
  </si>
  <si>
    <t>ส่วนแบ่ง</t>
  </si>
  <si>
    <t>กำไร (ขาดทุน)</t>
  </si>
  <si>
    <t>สำหรับงวดหกเดือนสิ้นสุดวันที่ 30 มิถุนายน 2567</t>
  </si>
  <si>
    <t>ยอดคงเหลือ ณ วันที่ 30 มิถุนายน 2567</t>
  </si>
  <si>
    <t>ผลขาดทุนจากการวัดมูลค่าใหม่ของผลประโยชน์</t>
  </si>
  <si>
    <t xml:space="preserve">   </t>
  </si>
  <si>
    <t>พนักงานที่กำหนดไว้</t>
  </si>
  <si>
    <t>ผลขาดทุนจากเงินลงทุนในตราสารทุนที่กำหนดให้วัดมูลค่า</t>
  </si>
  <si>
    <t>ด้วยมูลค่ายุติธรรมผ่านกำไรขาดทุนเบ็ดเสร็จอื่น</t>
  </si>
  <si>
    <t>ส่วนแบ่งกำไรขาดทุนเบ็ดเสร็จอื่นของการร่วมค้า</t>
  </si>
  <si>
    <t>ตามวิธีส่วนได้เสีย</t>
  </si>
  <si>
    <t>กำไรหรือขาดทุนในภายหลัง</t>
  </si>
  <si>
    <t xml:space="preserve">สำหรับงวดหกเดือนสิ้นสุดวันที่ </t>
  </si>
  <si>
    <t>สำหรับงวดหกเดือนสิ้นสุดวันที่</t>
  </si>
  <si>
    <t>(กลับรายการ) ผลขาดทุนจากการด้อยค่า</t>
  </si>
  <si>
    <t>เงินปันผลรับจากเงินลงทุนในบริษัทย่อย บริษัทร่วมและการร่วมค้า</t>
  </si>
  <si>
    <t>เงินสดจ่ายล่วงหน้าค่าซื้อหุ้น</t>
  </si>
  <si>
    <t>เงินสดรับจากการลดทุนในบริษัทย่อย</t>
  </si>
  <si>
    <t>เงินปันผลรับจากบริษัทย่อย บริษัทร่วม และการร่วมค้า</t>
  </si>
  <si>
    <t>ซื้อสินทรัพย์ดิจิทัลสุทธิ</t>
  </si>
  <si>
    <t>เงินฝากธนาคารที่ติดภาระผูกพันเงินกู้ยืมระยะยาวเพิ่มขึ้น (ลดลง) สุทธิ</t>
  </si>
  <si>
    <t>เงินสดรับ (จ่ายคืน) สุทธิจากเงินกู้ยืมระยะสั้น</t>
  </si>
  <si>
    <t>เงินปันผลจ่ายให้ผู้ถือหุ้นของบริษัท</t>
  </si>
  <si>
    <t>เงินปันผลจ่ายให้ส่วนได้เสียที่ไม่มีอำนาจควบคุม</t>
  </si>
  <si>
    <t>เงินสดจ่ายคืนหุ้นกู้</t>
  </si>
  <si>
    <t>ก่อนผลกระทบอัตราแลกเปลี่ยนเงินตราต่างประเทศ</t>
  </si>
  <si>
    <t>เงินปันผลค้างรับจากบริษัทย่อย</t>
  </si>
  <si>
    <t>เงินปันผลค้างรับจากบริษัทร่วม</t>
  </si>
  <si>
    <t>เงินสดจ่ายเพื่อซื้อสินทรัพย์ทางการเงินหมุนเวียนอื่น</t>
  </si>
  <si>
    <t>เงินสดรับจากสินทรัพย์ที่ถือไว้เพื่อขาย</t>
  </si>
  <si>
    <t>เงินสดจ่ายเงินให้กู้ยืมระยะยาวแก่กิจการที่เกี่ยวข้องกัน</t>
  </si>
  <si>
    <t>เงินสดและรายการเทียบเท่าเงินสด ณ 30 มิถุนายน</t>
  </si>
  <si>
    <t>3,15</t>
  </si>
  <si>
    <t>กำไรสุทธิจากการจำหน่ายเงินลงทุนในการร่วมค้า</t>
  </si>
  <si>
    <t>(กำไร) ขาดทุนสุทธิจากการเปลี่ยนแปลงมูลค่ายุติธรรมของ</t>
  </si>
  <si>
    <t>ส่วนแบ่งกำไรของบริษัทร่วมและการร่วมค้าที่ใช้วิธีส่วนได้เสีย</t>
  </si>
  <si>
    <t>การแบ่งปันกำไรเบ็ดเสร็จรวม</t>
  </si>
  <si>
    <t>ผลกำไรจากการวัดมูลค่าสินทรัพย์ทางการเงิน</t>
  </si>
  <si>
    <t>ผลกำไร (ขาดทุน) จากเงินลงทุนในตราสารทุนที่กำหนดให้วัดมูลค่า</t>
  </si>
  <si>
    <t>กำไรเบ็ดเสร็จอื่นสำหรับงวด - สุทธิจากภาษี</t>
  </si>
  <si>
    <t>โอนไปกำไรสะสม</t>
  </si>
  <si>
    <t>กำไรสุทธิจากการจำหน่ายที่ดิน อาคารและอุปกรณ์</t>
  </si>
  <si>
    <t>ส่วนแบ่งกำไรของการร่วมค้า และบริษัทร่วมที่ใช้วิธีส่วนได้เสียสุทธิจากภาษี</t>
  </si>
  <si>
    <t>การแบ่งปันกำไร</t>
  </si>
  <si>
    <t>เงินสดรับเงินกู้ยืมระยะยาว</t>
  </si>
  <si>
    <t>ค่าใช้จ่ายภาษีเงินได้</t>
  </si>
  <si>
    <t>เงินสดรับเงินให้กู้ยืมระยะสั้นแก่กิจการอื่น</t>
  </si>
  <si>
    <t>(กำไร) ขาดทุนสุทธิจากการจำหน่ายสินทรัพย์ทางการเงินหมุนเวียนอื่น</t>
  </si>
  <si>
    <t>2,8</t>
  </si>
  <si>
    <t>เงินสดรับจากการขายสินทรัพย์ทางการเงินหมุนเวียนอื่น</t>
  </si>
  <si>
    <t>เงินลงทุนในบริษัทย่อย</t>
  </si>
  <si>
    <t>เงินลงทุนในบริษัทร่วม</t>
  </si>
  <si>
    <t>เงินลงทุนในการร่วมค้า</t>
  </si>
  <si>
    <t>การแบ่งปันกำไร (ขาดทุน)</t>
  </si>
  <si>
    <t>รวมกำไร (ขาดทุน) เบ็ดเสร็จสำหรับงวด</t>
  </si>
  <si>
    <t>ลูกหนี้อื่นกิจการที่เกี่ยวข้องกัน</t>
  </si>
  <si>
    <t>การจัดสรรส่วนทุนให้ผู้ถือหุ้น</t>
  </si>
  <si>
    <t>รวมการจัดสรรส่วนทุนให้ผู้ถือหุ้น</t>
  </si>
  <si>
    <t>กำไรจากอัตราแลกเปลี่ยนที่ยังไม่เกิดขึ้นจริง</t>
  </si>
  <si>
    <t>เงินสดรับ (จ่าย) สุทธิจากเงินให้กู้ยืมระยะสั้นแก่กิจการที่เกี่ยวข้องกัน</t>
  </si>
  <si>
    <t>ผลขาดทุนจากการด้อยค่าด้านเครดิตที่คาดว่าจะเกิดขึ้น</t>
  </si>
  <si>
    <t>ขาดทุนจากการปรับมูลค่าสินค้า</t>
  </si>
  <si>
    <t>กำไรสุทธิจากการขายสินทรัพย์ดิจิทัล</t>
  </si>
  <si>
    <t>เงินสดรับจากการขายเงินลงทุนในการร่วมค้า</t>
  </si>
  <si>
    <t>เงินสดจ่ายเพื่อซื้อสินทรัพย์ทางการเงินไม่หมุนเวียนอื่น</t>
  </si>
  <si>
    <t>เงินสดรับจากการขายสินทรัพย์ทางการเงินไม่หมุนเวียนอื่น</t>
  </si>
  <si>
    <t>เงินสดจ่ายเพื่อซื้อเงินลงทุนในบริษัทย่อย บริษัทร่วม และการร่วมค้า</t>
  </si>
  <si>
    <t>เงินสดจ่ายเพื่อซื้อที่ดิน อาคารและอุปกรณ์ และสินทรัพย์ไม่มีตัวตน</t>
  </si>
  <si>
    <t>เจ้าหนี้หมุนเวียนอื่นลดลงจากรายได้เงินปันผลจากการร่วมค้า</t>
  </si>
  <si>
    <t>เงินสดรับจากการขายที่ดิน อาคารและอุปกรณ์ และสินทรัพย์ไม่มีตัวตน</t>
  </si>
  <si>
    <t>ดอกเบี้ยจ่าย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</si>
</sst>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(* #,##0_);_(* \(#,##0\);_(* &quot;-&quot;????_);_(@_)"/>
    <numFmt numFmtId="191" formatCode="#,##0;\(#,##0\);\-"/>
    <numFmt numFmtId="192" formatCode="#,##0;\(#,##0\)"/>
    <numFmt numFmtId="193" formatCode="#,##0.00;\(#,##0.00\)"/>
    <numFmt numFmtId="194" formatCode="#,##0.00;\(#,##0.00\);\-"/>
    <numFmt numFmtId="195" formatCode="_(* #,##0.000_);_(* \(#,##0.000\);_(* &quot;-&quot;??_);_(@_)"/>
    <numFmt numFmtId="196" formatCode="_(* #,##0.00000_);_(* \(#,##0.00000\);_(* &quot;-&quot;??_);_(@_)"/>
  </numFmts>
  <fonts count="30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b/>
      <sz val="16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sz val="16"/>
      <name val="Angsana New"/>
      <family val="1"/>
    </font>
    <font>
      <b/>
      <sz val="15"/>
      <name val="Angsana New"/>
      <family val="1"/>
    </font>
    <font>
      <sz val="11"/>
      <color theme="1"/>
      <name val="Tahoma"/>
      <family val="2"/>
      <charset val="222"/>
      <scheme val="minor"/>
    </font>
    <font>
      <sz val="11"/>
      <name val="Times New Roman"/>
      <family val="1"/>
    </font>
    <font>
      <b/>
      <i/>
      <sz val="15"/>
      <name val="Angsana New"/>
      <family val="1"/>
    </font>
    <font>
      <i/>
      <sz val="15"/>
      <color indexed="8"/>
      <name val="Angsana New"/>
      <family val="1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sz val="15"/>
      <color theme="1"/>
      <name val="Angsana New"/>
      <family val="1"/>
    </font>
    <font>
      <sz val="10"/>
      <color theme="1"/>
      <name val="Arial"/>
      <family val="2"/>
    </font>
    <font>
      <u/>
      <sz val="15"/>
      <name val="Angsana New"/>
      <family val="1"/>
    </font>
    <font>
      <sz val="11"/>
      <color indexed="8"/>
      <name val="Times New Roman"/>
      <family val="1"/>
    </font>
    <font>
      <b/>
      <sz val="15"/>
      <color theme="0"/>
      <name val="Angsana New"/>
      <family val="1"/>
    </font>
    <font>
      <b/>
      <sz val="18"/>
      <name val="Angsana New"/>
      <family val="1"/>
    </font>
    <font>
      <b/>
      <i/>
      <sz val="18"/>
      <name val="Angsana New"/>
      <family val="1"/>
    </font>
    <font>
      <sz val="18"/>
      <name val="Angsana New"/>
      <family val="1"/>
    </font>
    <font>
      <i/>
      <sz val="18"/>
      <name val="Angsana New"/>
      <family val="1"/>
    </font>
    <font>
      <sz val="18"/>
      <color indexed="8"/>
      <name val="Angsana New"/>
      <family val="1"/>
    </font>
    <font>
      <b/>
      <sz val="18"/>
      <color indexed="8"/>
      <name val="Angsana New"/>
      <family val="1"/>
    </font>
    <font>
      <b/>
      <i/>
      <sz val="16"/>
      <name val="Angsana New"/>
      <family val="1"/>
    </font>
    <font>
      <b/>
      <sz val="15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3">
    <xf numFmtId="0" fontId="0" fillId="0" borderId="0"/>
    <xf numFmtId="188" fontId="11" fillId="0" borderId="0" applyFont="0" applyFill="0" applyBorder="0" applyAlignment="0" applyProtection="0"/>
    <xf numFmtId="0" fontId="5" fillId="0" borderId="0"/>
    <xf numFmtId="0" fontId="12" fillId="0" borderId="0"/>
    <xf numFmtId="188" fontId="5" fillId="0" borderId="0" applyFont="0" applyFill="0" applyBorder="0" applyAlignment="0" applyProtection="0"/>
    <xf numFmtId="188" fontId="4" fillId="0" borderId="0" applyFont="0" applyFill="0" applyBorder="0" applyAlignment="0" applyProtection="0"/>
    <xf numFmtId="0" fontId="12" fillId="0" borderId="0"/>
    <xf numFmtId="0" fontId="5" fillId="0" borderId="0"/>
    <xf numFmtId="188" fontId="4" fillId="0" borderId="0" applyFont="0" applyFill="0" applyBorder="0" applyAlignment="0" applyProtection="0"/>
    <xf numFmtId="0" fontId="7" fillId="0" borderId="0"/>
    <xf numFmtId="0" fontId="4" fillId="0" borderId="0"/>
    <xf numFmtId="0" fontId="4" fillId="0" borderId="0"/>
    <xf numFmtId="188" fontId="4" fillId="0" borderId="0" applyFont="0" applyFill="0" applyBorder="0" applyAlignment="0" applyProtection="0"/>
    <xf numFmtId="0" fontId="18" fillId="0" borderId="0"/>
    <xf numFmtId="0" fontId="12" fillId="0" borderId="0"/>
    <xf numFmtId="0" fontId="4" fillId="0" borderId="0"/>
    <xf numFmtId="188" fontId="5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12" fillId="0" borderId="0"/>
    <xf numFmtId="188" fontId="2" fillId="0" borderId="0" applyFont="0" applyFill="0" applyBorder="0" applyAlignment="0" applyProtection="0"/>
    <xf numFmtId="0" fontId="12" fillId="0" borderId="0"/>
    <xf numFmtId="0" fontId="5" fillId="0" borderId="0"/>
    <xf numFmtId="0" fontId="2" fillId="0" borderId="0"/>
    <xf numFmtId="0" fontId="2" fillId="0" borderId="0"/>
    <xf numFmtId="188" fontId="2" fillId="0" borderId="0" applyFont="0" applyFill="0" applyBorder="0" applyAlignment="0" applyProtection="0"/>
    <xf numFmtId="0" fontId="2" fillId="0" borderId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0" fontId="1" fillId="0" borderId="0"/>
    <xf numFmtId="188" fontId="1" fillId="0" borderId="0" applyFont="0" applyFill="0" applyBorder="0" applyAlignment="0" applyProtection="0"/>
    <xf numFmtId="0" fontId="1" fillId="0" borderId="0"/>
  </cellStyleXfs>
  <cellXfs count="374">
    <xf numFmtId="0" fontId="0" fillId="0" borderId="0" xfId="0"/>
    <xf numFmtId="0" fontId="6" fillId="0" borderId="0" xfId="2" applyFont="1" applyAlignment="1">
      <alignment vertical="center"/>
    </xf>
    <xf numFmtId="0" fontId="7" fillId="0" borderId="0" xfId="2" applyFont="1" applyAlignment="1">
      <alignment vertical="center"/>
    </xf>
    <xf numFmtId="0" fontId="8" fillId="0" borderId="0" xfId="2" applyFont="1" applyAlignment="1">
      <alignment horizontal="center" vertical="center"/>
    </xf>
    <xf numFmtId="0" fontId="13" fillId="0" borderId="0" xfId="2" applyFont="1" applyAlignment="1">
      <alignment vertical="center"/>
    </xf>
    <xf numFmtId="190" fontId="15" fillId="0" borderId="0" xfId="5" applyNumberFormat="1" applyFont="1" applyFill="1" applyAlignment="1">
      <alignment horizontal="center" vertical="center"/>
    </xf>
    <xf numFmtId="0" fontId="10" fillId="0" borderId="0" xfId="2" applyFont="1" applyAlignment="1">
      <alignment vertical="center"/>
    </xf>
    <xf numFmtId="0" fontId="8" fillId="0" borderId="0" xfId="0" applyFont="1" applyAlignment="1">
      <alignment horizontal="center" vertical="center"/>
    </xf>
    <xf numFmtId="189" fontId="10" fillId="0" borderId="0" xfId="4" applyNumberFormat="1" applyFont="1" applyFill="1" applyBorder="1" applyAlignment="1">
      <alignment horizontal="right" vertical="center"/>
    </xf>
    <xf numFmtId="192" fontId="7" fillId="0" borderId="0" xfId="7" applyNumberFormat="1" applyFont="1" applyAlignment="1">
      <alignment vertical="center"/>
    </xf>
    <xf numFmtId="192" fontId="8" fillId="0" borderId="0" xfId="7" applyNumberFormat="1" applyFont="1" applyAlignment="1">
      <alignment horizontal="center" vertical="center"/>
    </xf>
    <xf numFmtId="192" fontId="7" fillId="0" borderId="0" xfId="7" applyNumberFormat="1" applyFont="1" applyAlignment="1">
      <alignment horizontal="right" vertical="center"/>
    </xf>
    <xf numFmtId="193" fontId="7" fillId="0" borderId="0" xfId="7" applyNumberFormat="1" applyFont="1" applyAlignment="1">
      <alignment vertical="center"/>
    </xf>
    <xf numFmtId="191" fontId="7" fillId="0" borderId="0" xfId="7" applyNumberFormat="1" applyFont="1" applyAlignment="1">
      <alignment vertical="center"/>
    </xf>
    <xf numFmtId="0" fontId="10" fillId="0" borderId="0" xfId="0" applyFont="1" applyAlignment="1">
      <alignment horizontal="center" vertical="center"/>
    </xf>
    <xf numFmtId="0" fontId="7" fillId="0" borderId="0" xfId="2" applyFont="1" applyAlignment="1">
      <alignment horizontal="center" vertical="center"/>
    </xf>
    <xf numFmtId="0" fontId="7" fillId="0" borderId="0" xfId="7" applyFont="1" applyAlignment="1">
      <alignment vertical="center"/>
    </xf>
    <xf numFmtId="191" fontId="7" fillId="0" borderId="0" xfId="7" applyNumberFormat="1" applyFont="1" applyAlignment="1">
      <alignment horizontal="right" vertical="center"/>
    </xf>
    <xf numFmtId="193" fontId="13" fillId="0" borderId="0" xfId="7" applyNumberFormat="1" applyFont="1" applyAlignment="1">
      <alignment vertical="center"/>
    </xf>
    <xf numFmtId="193" fontId="10" fillId="0" borderId="0" xfId="7" applyNumberFormat="1" applyFont="1" applyAlignment="1">
      <alignment vertical="center"/>
    </xf>
    <xf numFmtId="191" fontId="15" fillId="0" borderId="0" xfId="7" applyNumberFormat="1" applyFont="1" applyAlignment="1">
      <alignment horizontal="right" vertical="center"/>
    </xf>
    <xf numFmtId="191" fontId="10" fillId="0" borderId="0" xfId="7" applyNumberFormat="1" applyFont="1" applyAlignment="1">
      <alignment horizontal="right" vertical="center"/>
    </xf>
    <xf numFmtId="0" fontId="10" fillId="0" borderId="0" xfId="7" applyFont="1" applyAlignment="1">
      <alignment vertical="center"/>
    </xf>
    <xf numFmtId="192" fontId="10" fillId="0" borderId="0" xfId="7" applyNumberFormat="1" applyFont="1" applyAlignment="1">
      <alignment vertical="center"/>
    </xf>
    <xf numFmtId="192" fontId="8" fillId="0" borderId="0" xfId="7" applyNumberFormat="1" applyFont="1" applyAlignment="1">
      <alignment vertical="center"/>
    </xf>
    <xf numFmtId="192" fontId="13" fillId="0" borderId="0" xfId="7" applyNumberFormat="1" applyFont="1" applyAlignment="1">
      <alignment vertical="center"/>
    </xf>
    <xf numFmtId="188" fontId="7" fillId="0" borderId="2" xfId="1" quotePrefix="1" applyFont="1" applyFill="1" applyBorder="1" applyAlignment="1">
      <alignment horizontal="center" vertical="center"/>
    </xf>
    <xf numFmtId="0" fontId="10" fillId="0" borderId="0" xfId="0" applyFont="1" applyAlignment="1">
      <alignment horizontal="left"/>
    </xf>
    <xf numFmtId="188" fontId="7" fillId="0" borderId="0" xfId="1" applyFont="1" applyFill="1" applyBorder="1" applyAlignment="1">
      <alignment vertical="center"/>
    </xf>
    <xf numFmtId="0" fontId="6" fillId="0" borderId="0" xfId="7" applyFont="1" applyAlignment="1">
      <alignment vertical="center"/>
    </xf>
    <xf numFmtId="0" fontId="13" fillId="0" borderId="0" xfId="7" applyFont="1" applyAlignment="1">
      <alignment horizontal="center" vertical="center"/>
    </xf>
    <xf numFmtId="0" fontId="7" fillId="0" borderId="0" xfId="7" applyFont="1" applyAlignment="1">
      <alignment horizontal="right" vertical="center"/>
    </xf>
    <xf numFmtId="0" fontId="7" fillId="0" borderId="0" xfId="7" applyFont="1" applyAlignment="1">
      <alignment horizontal="center" vertical="center"/>
    </xf>
    <xf numFmtId="0" fontId="8" fillId="0" borderId="0" xfId="7" applyFont="1" applyAlignment="1">
      <alignment horizontal="center" vertical="center"/>
    </xf>
    <xf numFmtId="0" fontId="13" fillId="0" borderId="0" xfId="7" applyFont="1" applyAlignment="1">
      <alignment vertical="center"/>
    </xf>
    <xf numFmtId="0" fontId="7" fillId="0" borderId="0" xfId="7" applyFont="1" applyAlignment="1">
      <alignment vertical="top"/>
    </xf>
    <xf numFmtId="0" fontId="10" fillId="0" borderId="0" xfId="7" applyFont="1" applyAlignment="1">
      <alignment vertical="top"/>
    </xf>
    <xf numFmtId="0" fontId="8" fillId="0" borderId="0" xfId="7" applyFont="1" applyAlignment="1">
      <alignment vertical="center"/>
    </xf>
    <xf numFmtId="0" fontId="13" fillId="0" borderId="0" xfId="7" applyFont="1" applyAlignment="1">
      <alignment horizontal="right" vertical="center"/>
    </xf>
    <xf numFmtId="0" fontId="7" fillId="0" borderId="3" xfId="7" applyFont="1" applyBorder="1" applyAlignment="1">
      <alignment horizontal="centerContinuous" vertical="center"/>
    </xf>
    <xf numFmtId="0" fontId="8" fillId="0" borderId="0" xfId="7" applyFont="1" applyAlignment="1">
      <alignment horizontal="center" vertical="top"/>
    </xf>
    <xf numFmtId="0" fontId="10" fillId="0" borderId="0" xfId="0" applyFont="1" applyAlignment="1">
      <alignment vertical="top"/>
    </xf>
    <xf numFmtId="0" fontId="8" fillId="0" borderId="0" xfId="7" applyFont="1" applyAlignment="1">
      <alignment horizontal="right" vertical="center"/>
    </xf>
    <xf numFmtId="0" fontId="8" fillId="0" borderId="0" xfId="7" applyFont="1" applyAlignment="1">
      <alignment vertical="top"/>
    </xf>
    <xf numFmtId="0" fontId="7" fillId="0" borderId="0" xfId="7" applyFont="1" applyAlignment="1">
      <alignment horizontal="justify" vertical="center"/>
    </xf>
    <xf numFmtId="189" fontId="7" fillId="0" borderId="0" xfId="4" applyNumberFormat="1" applyFont="1" applyFill="1" applyAlignment="1">
      <alignment horizontal="right" vertical="center"/>
    </xf>
    <xf numFmtId="189" fontId="7" fillId="0" borderId="0" xfId="4" applyNumberFormat="1" applyFont="1" applyFill="1" applyAlignment="1">
      <alignment horizontal="right"/>
    </xf>
    <xf numFmtId="189" fontId="7" fillId="0" borderId="0" xfId="4" applyNumberFormat="1" applyFont="1" applyFill="1" applyBorder="1" applyAlignment="1">
      <alignment horizontal="right"/>
    </xf>
    <xf numFmtId="189" fontId="10" fillId="0" borderId="0" xfId="4" applyNumberFormat="1" applyFont="1" applyFill="1" applyAlignment="1">
      <alignment horizontal="right"/>
    </xf>
    <xf numFmtId="189" fontId="15" fillId="0" borderId="0" xfId="4" applyNumberFormat="1" applyFont="1" applyFill="1" applyAlignment="1">
      <alignment horizontal="right"/>
    </xf>
    <xf numFmtId="191" fontId="15" fillId="0" borderId="0" xfId="7" applyNumberFormat="1" applyFont="1" applyAlignment="1">
      <alignment horizontal="right"/>
    </xf>
    <xf numFmtId="191" fontId="7" fillId="0" borderId="0" xfId="7" applyNumberFormat="1" applyFont="1" applyAlignment="1">
      <alignment horizontal="right"/>
    </xf>
    <xf numFmtId="189" fontId="10" fillId="0" borderId="0" xfId="4" applyNumberFormat="1" applyFont="1" applyFill="1" applyBorder="1" applyAlignment="1">
      <alignment horizontal="right"/>
    </xf>
    <xf numFmtId="189" fontId="16" fillId="0" borderId="0" xfId="4" applyNumberFormat="1" applyFont="1" applyFill="1" applyBorder="1" applyAlignment="1">
      <alignment horizontal="right"/>
    </xf>
    <xf numFmtId="189" fontId="15" fillId="0" borderId="0" xfId="4" applyNumberFormat="1" applyFont="1" applyFill="1" applyBorder="1" applyAlignment="1">
      <alignment horizontal="right"/>
    </xf>
    <xf numFmtId="0" fontId="10" fillId="0" borderId="0" xfId="7" applyFont="1" applyAlignment="1">
      <alignment horizontal="left"/>
    </xf>
    <xf numFmtId="0" fontId="7" fillId="0" borderId="0" xfId="7" applyFont="1"/>
    <xf numFmtId="0" fontId="7" fillId="0" borderId="0" xfId="2" applyFont="1" applyAlignment="1">
      <alignment horizontal="left" vertical="center"/>
    </xf>
    <xf numFmtId="0" fontId="10" fillId="0" borderId="0" xfId="7" applyFont="1" applyAlignment="1">
      <alignment horizontal="right" vertical="center"/>
    </xf>
    <xf numFmtId="0" fontId="22" fillId="0" borderId="0" xfId="7" applyFont="1" applyAlignment="1">
      <alignment vertical="center"/>
    </xf>
    <xf numFmtId="0" fontId="23" fillId="0" borderId="0" xfId="7" applyFont="1" applyAlignment="1">
      <alignment horizontal="center" vertical="center"/>
    </xf>
    <xf numFmtId="189" fontId="22" fillId="0" borderId="0" xfId="7" applyNumberFormat="1" applyFont="1" applyAlignment="1">
      <alignment vertical="center"/>
    </xf>
    <xf numFmtId="0" fontId="24" fillId="0" borderId="0" xfId="7" applyFont="1" applyAlignment="1">
      <alignment vertical="center"/>
    </xf>
    <xf numFmtId="0" fontId="24" fillId="0" borderId="0" xfId="7" applyFont="1" applyAlignment="1">
      <alignment horizontal="center" vertical="center"/>
    </xf>
    <xf numFmtId="0" fontId="24" fillId="0" borderId="0" xfId="7" applyFont="1" applyAlignment="1">
      <alignment horizontal="right" vertical="center"/>
    </xf>
    <xf numFmtId="0" fontId="26" fillId="0" borderId="0" xfId="7" applyFont="1" applyAlignment="1">
      <alignment horizontal="center" vertical="center"/>
    </xf>
    <xf numFmtId="0" fontId="24" fillId="0" borderId="0" xfId="9" applyFont="1" applyAlignment="1">
      <alignment horizontal="center"/>
    </xf>
    <xf numFmtId="0" fontId="22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23" fillId="0" borderId="0" xfId="7" applyFont="1" applyAlignment="1">
      <alignment vertical="center"/>
    </xf>
    <xf numFmtId="190" fontId="26" fillId="0" borderId="0" xfId="5" applyNumberFormat="1" applyFont="1" applyFill="1" applyAlignment="1">
      <alignment horizontal="center" vertical="center"/>
    </xf>
    <xf numFmtId="189" fontId="24" fillId="0" borderId="0" xfId="7" applyNumberFormat="1" applyFont="1" applyAlignment="1">
      <alignment vertical="center"/>
    </xf>
    <xf numFmtId="0" fontId="24" fillId="0" borderId="0" xfId="7" applyFont="1" applyAlignment="1">
      <alignment vertical="top"/>
    </xf>
    <xf numFmtId="0" fontId="22" fillId="0" borderId="0" xfId="7" applyFont="1" applyAlignment="1">
      <alignment vertical="top"/>
    </xf>
    <xf numFmtId="0" fontId="25" fillId="0" borderId="0" xfId="7" applyFont="1" applyAlignment="1">
      <alignment vertical="center"/>
    </xf>
    <xf numFmtId="0" fontId="10" fillId="0" borderId="0" xfId="2" applyFont="1" applyAlignment="1">
      <alignment horizontal="center" vertical="center"/>
    </xf>
    <xf numFmtId="0" fontId="7" fillId="0" borderId="0" xfId="3" applyFont="1" applyAlignment="1">
      <alignment horizontal="center"/>
    </xf>
    <xf numFmtId="0" fontId="7" fillId="0" borderId="0" xfId="6" applyFont="1" applyAlignment="1">
      <alignment horizontal="center"/>
    </xf>
    <xf numFmtId="0" fontId="6" fillId="0" borderId="0" xfId="2" applyFont="1"/>
    <xf numFmtId="0" fontId="7" fillId="0" borderId="0" xfId="2" applyFont="1"/>
    <xf numFmtId="0" fontId="8" fillId="0" borderId="0" xfId="2" applyFont="1" applyAlignment="1">
      <alignment horizontal="center"/>
    </xf>
    <xf numFmtId="0" fontId="9" fillId="0" borderId="0" xfId="2" applyFont="1"/>
    <xf numFmtId="0" fontId="10" fillId="0" borderId="0" xfId="2" applyFont="1" applyAlignment="1">
      <alignment horizontal="center"/>
    </xf>
    <xf numFmtId="0" fontId="21" fillId="0" borderId="0" xfId="2" applyFont="1"/>
    <xf numFmtId="0" fontId="7" fillId="0" borderId="0" xfId="2" applyFont="1" applyAlignment="1">
      <alignment horizontal="center"/>
    </xf>
    <xf numFmtId="0" fontId="7" fillId="0" borderId="0" xfId="0" applyFont="1" applyAlignment="1">
      <alignment horizontal="center"/>
    </xf>
    <xf numFmtId="16" fontId="7" fillId="0" borderId="0" xfId="0" applyNumberFormat="1" applyFont="1" applyAlignment="1">
      <alignment horizontal="center"/>
    </xf>
    <xf numFmtId="189" fontId="7" fillId="0" borderId="0" xfId="1" applyNumberFormat="1" applyFont="1" applyFill="1" applyBorder="1" applyAlignment="1"/>
    <xf numFmtId="189" fontId="7" fillId="0" borderId="0" xfId="2" applyNumberFormat="1" applyFont="1"/>
    <xf numFmtId="195" fontId="7" fillId="0" borderId="0" xfId="1" applyNumberFormat="1" applyFont="1" applyFill="1" applyBorder="1" applyAlignment="1"/>
    <xf numFmtId="0" fontId="13" fillId="0" borderId="0" xfId="2" applyFont="1"/>
    <xf numFmtId="0" fontId="14" fillId="0" borderId="0" xfId="2" applyFont="1" applyAlignment="1">
      <alignment horizontal="center"/>
    </xf>
    <xf numFmtId="0" fontId="7" fillId="0" borderId="0" xfId="2" applyFont="1" applyAlignment="1">
      <alignment horizontal="right"/>
    </xf>
    <xf numFmtId="189" fontId="15" fillId="0" borderId="0" xfId="16" applyNumberFormat="1" applyFont="1" applyFill="1" applyBorder="1" applyAlignment="1">
      <alignment horizontal="right"/>
    </xf>
    <xf numFmtId="3" fontId="15" fillId="0" borderId="0" xfId="2" applyNumberFormat="1" applyFont="1" applyAlignment="1">
      <alignment horizontal="right"/>
    </xf>
    <xf numFmtId="0" fontId="15" fillId="0" borderId="0" xfId="2" applyFont="1" applyAlignment="1">
      <alignment horizontal="right"/>
    </xf>
    <xf numFmtId="190" fontId="15" fillId="0" borderId="0" xfId="5" applyNumberFormat="1" applyFont="1" applyFill="1" applyAlignment="1">
      <alignment horizontal="center"/>
    </xf>
    <xf numFmtId="0" fontId="16" fillId="0" borderId="0" xfId="2" applyFont="1" applyAlignment="1">
      <alignment horizontal="right"/>
    </xf>
    <xf numFmtId="0" fontId="10" fillId="0" borderId="0" xfId="2" applyFont="1"/>
    <xf numFmtId="191" fontId="7" fillId="0" borderId="0" xfId="2" applyNumberFormat="1" applyFont="1" applyAlignment="1">
      <alignment horizontal="right"/>
    </xf>
    <xf numFmtId="0" fontId="7" fillId="0" borderId="0" xfId="2" applyFont="1" applyAlignment="1">
      <alignment horizontal="left"/>
    </xf>
    <xf numFmtId="189" fontId="16" fillId="0" borderId="0" xfId="16" applyNumberFormat="1" applyFont="1" applyFill="1" applyBorder="1" applyAlignment="1">
      <alignment horizontal="center"/>
    </xf>
    <xf numFmtId="0" fontId="15" fillId="0" borderId="0" xfId="2" applyFont="1"/>
    <xf numFmtId="0" fontId="15" fillId="0" borderId="0" xfId="2" applyFont="1" applyAlignment="1">
      <alignment horizontal="center"/>
    </xf>
    <xf numFmtId="187" fontId="15" fillId="0" borderId="0" xfId="16" applyNumberFormat="1" applyFont="1" applyFill="1" applyBorder="1" applyAlignment="1">
      <alignment horizontal="right"/>
    </xf>
    <xf numFmtId="0" fontId="8" fillId="0" borderId="0" xfId="2" applyFont="1"/>
    <xf numFmtId="0" fontId="10" fillId="0" borderId="0" xfId="2" applyFont="1" applyAlignment="1">
      <alignment horizontal="right"/>
    </xf>
    <xf numFmtId="0" fontId="8" fillId="0" borderId="0" xfId="0" applyFont="1" applyAlignment="1">
      <alignment horizontal="center"/>
    </xf>
    <xf numFmtId="189" fontId="7" fillId="0" borderId="0" xfId="16" applyNumberFormat="1" applyFont="1" applyFill="1" applyBorder="1" applyAlignment="1"/>
    <xf numFmtId="189" fontId="10" fillId="0" borderId="0" xfId="16" applyNumberFormat="1" applyFont="1" applyFill="1" applyBorder="1" applyAlignment="1">
      <alignment horizontal="right"/>
    </xf>
    <xf numFmtId="192" fontId="7" fillId="0" borderId="0" xfId="2" applyNumberFormat="1" applyFont="1"/>
    <xf numFmtId="191" fontId="7" fillId="0" borderId="0" xfId="2" applyNumberFormat="1" applyFont="1"/>
    <xf numFmtId="189" fontId="7" fillId="0" borderId="0" xfId="16" applyNumberFormat="1" applyFont="1" applyFill="1" applyBorder="1" applyAlignment="1">
      <alignment horizontal="right"/>
    </xf>
    <xf numFmtId="192" fontId="15" fillId="0" borderId="0" xfId="2" applyNumberFormat="1" applyFont="1" applyAlignment="1">
      <alignment horizontal="right"/>
    </xf>
    <xf numFmtId="189" fontId="16" fillId="0" borderId="0" xfId="16" applyNumberFormat="1" applyFont="1" applyFill="1" applyBorder="1" applyAlignment="1">
      <alignment horizontal="right"/>
    </xf>
    <xf numFmtId="192" fontId="8" fillId="0" borderId="0" xfId="2" applyNumberFormat="1" applyFont="1" applyAlignment="1">
      <alignment horizontal="center"/>
    </xf>
    <xf numFmtId="192" fontId="7" fillId="0" borderId="0" xfId="7" applyNumberFormat="1" applyFont="1"/>
    <xf numFmtId="192" fontId="8" fillId="0" borderId="0" xfId="7" applyNumberFormat="1" applyFont="1" applyAlignment="1">
      <alignment horizontal="center"/>
    </xf>
    <xf numFmtId="192" fontId="7" fillId="0" borderId="0" xfId="7" applyNumberFormat="1" applyFont="1" applyAlignment="1">
      <alignment horizontal="right"/>
    </xf>
    <xf numFmtId="193" fontId="7" fillId="0" borderId="0" xfId="7" applyNumberFormat="1" applyFont="1"/>
    <xf numFmtId="191" fontId="7" fillId="0" borderId="0" xfId="7" applyNumberFormat="1" applyFont="1"/>
    <xf numFmtId="194" fontId="7" fillId="0" borderId="0" xfId="7" applyNumberFormat="1" applyFont="1" applyAlignment="1">
      <alignment horizontal="right"/>
    </xf>
    <xf numFmtId="0" fontId="10" fillId="0" borderId="0" xfId="0" applyFont="1" applyAlignment="1">
      <alignment horizontal="center"/>
    </xf>
    <xf numFmtId="191" fontId="15" fillId="0" borderId="0" xfId="7" applyNumberFormat="1" applyFont="1"/>
    <xf numFmtId="190" fontId="15" fillId="0" borderId="0" xfId="5" applyNumberFormat="1" applyFont="1" applyFill="1" applyBorder="1" applyAlignment="1">
      <alignment horizontal="center"/>
    </xf>
    <xf numFmtId="191" fontId="16" fillId="0" borderId="0" xfId="7" applyNumberFormat="1" applyFont="1"/>
    <xf numFmtId="190" fontId="7" fillId="0" borderId="0" xfId="5" quotePrefix="1" applyNumberFormat="1" applyFont="1" applyFill="1" applyBorder="1" applyAlignment="1">
      <alignment horizontal="center"/>
    </xf>
    <xf numFmtId="191" fontId="16" fillId="0" borderId="0" xfId="7" applyNumberFormat="1" applyFont="1" applyAlignment="1">
      <alignment horizontal="left"/>
    </xf>
    <xf numFmtId="193" fontId="13" fillId="0" borderId="0" xfId="7" applyNumberFormat="1" applyFont="1"/>
    <xf numFmtId="189" fontId="7" fillId="0" borderId="0" xfId="4" applyNumberFormat="1" applyFont="1" applyFill="1" applyBorder="1" applyAlignment="1"/>
    <xf numFmtId="193" fontId="10" fillId="0" borderId="0" xfId="7" applyNumberFormat="1" applyFont="1"/>
    <xf numFmtId="191" fontId="16" fillId="0" borderId="0" xfId="7" applyNumberFormat="1" applyFont="1" applyAlignment="1">
      <alignment horizontal="right"/>
    </xf>
    <xf numFmtId="191" fontId="10" fillId="0" borderId="0" xfId="7" applyNumberFormat="1" applyFont="1"/>
    <xf numFmtId="191" fontId="10" fillId="0" borderId="0" xfId="7" applyNumberFormat="1" applyFont="1" applyAlignment="1">
      <alignment horizontal="right"/>
    </xf>
    <xf numFmtId="0" fontId="10" fillId="0" borderId="0" xfId="7" applyFont="1"/>
    <xf numFmtId="192" fontId="10" fillId="0" borderId="0" xfId="7" applyNumberFormat="1" applyFont="1"/>
    <xf numFmtId="192" fontId="8" fillId="0" borderId="0" xfId="7" applyNumberFormat="1" applyFont="1"/>
    <xf numFmtId="192" fontId="13" fillId="0" borderId="0" xfId="7" applyNumberFormat="1" applyFont="1"/>
    <xf numFmtId="192" fontId="17" fillId="0" borderId="0" xfId="7" applyNumberFormat="1" applyFont="1"/>
    <xf numFmtId="188" fontId="7" fillId="0" borderId="0" xfId="4" applyFont="1" applyFill="1" applyBorder="1" applyAlignment="1">
      <alignment horizontal="right"/>
    </xf>
    <xf numFmtId="188" fontId="15" fillId="0" borderId="0" xfId="4" applyFont="1" applyFill="1" applyBorder="1" applyAlignment="1">
      <alignment horizontal="center"/>
    </xf>
    <xf numFmtId="188" fontId="15" fillId="0" borderId="0" xfId="4" applyFont="1" applyFill="1" applyBorder="1" applyAlignment="1"/>
    <xf numFmtId="191" fontId="15" fillId="0" borderId="0" xfId="7" applyNumberFormat="1" applyFont="1" applyAlignment="1">
      <alignment horizontal="center"/>
    </xf>
    <xf numFmtId="192" fontId="7" fillId="0" borderId="0" xfId="7" applyNumberFormat="1" applyFont="1" applyAlignment="1">
      <alignment horizontal="center"/>
    </xf>
    <xf numFmtId="188" fontId="15" fillId="0" borderId="0" xfId="4" applyFont="1" applyFill="1" applyBorder="1" applyAlignment="1">
      <alignment horizontal="right"/>
    </xf>
    <xf numFmtId="189" fontId="10" fillId="0" borderId="0" xfId="4" applyNumberFormat="1" applyFont="1" applyFill="1" applyBorder="1" applyAlignment="1"/>
    <xf numFmtId="192" fontId="15" fillId="0" borderId="0" xfId="6" applyNumberFormat="1" applyFont="1"/>
    <xf numFmtId="189" fontId="15" fillId="0" borderId="0" xfId="4" applyNumberFormat="1" applyFont="1" applyFill="1" applyBorder="1" applyAlignment="1">
      <alignment horizontal="center"/>
    </xf>
    <xf numFmtId="192" fontId="16" fillId="0" borderId="0" xfId="6" applyNumberFormat="1" applyFont="1"/>
    <xf numFmtId="189" fontId="16" fillId="0" borderId="0" xfId="4" applyNumberFormat="1" applyFont="1" applyFill="1" applyBorder="1" applyAlignment="1">
      <alignment horizontal="center"/>
    </xf>
    <xf numFmtId="0" fontId="7" fillId="0" borderId="0" xfId="0" applyFont="1"/>
    <xf numFmtId="0" fontId="10" fillId="0" borderId="0" xfId="0" applyFont="1"/>
    <xf numFmtId="0" fontId="28" fillId="0" borderId="0" xfId="7" applyFont="1" applyAlignment="1">
      <alignment vertical="center"/>
    </xf>
    <xf numFmtId="0" fontId="9" fillId="0" borderId="0" xfId="7" applyFont="1" applyAlignment="1">
      <alignment vertical="center"/>
    </xf>
    <xf numFmtId="190" fontId="24" fillId="0" borderId="0" xfId="7" applyNumberFormat="1" applyFont="1" applyAlignment="1">
      <alignment vertical="center"/>
    </xf>
    <xf numFmtId="190" fontId="7" fillId="0" borderId="0" xfId="7" applyNumberFormat="1" applyFont="1" applyAlignment="1">
      <alignment vertical="center"/>
    </xf>
    <xf numFmtId="196" fontId="7" fillId="0" borderId="0" xfId="1" applyNumberFormat="1" applyFont="1" applyAlignment="1">
      <alignment vertical="center"/>
    </xf>
    <xf numFmtId="189" fontId="22" fillId="0" borderId="0" xfId="1" applyNumberFormat="1" applyFont="1" applyFill="1" applyBorder="1" applyAlignment="1">
      <alignment horizontal="right" vertical="center"/>
    </xf>
    <xf numFmtId="189" fontId="22" fillId="0" borderId="0" xfId="1" applyNumberFormat="1" applyFont="1" applyAlignment="1">
      <alignment horizontal="right" vertical="center"/>
    </xf>
    <xf numFmtId="189" fontId="25" fillId="0" borderId="0" xfId="1" applyNumberFormat="1" applyFont="1" applyAlignment="1">
      <alignment horizontal="center" vertical="center"/>
    </xf>
    <xf numFmtId="189" fontId="26" fillId="0" borderId="0" xfId="1" applyNumberFormat="1" applyFont="1" applyFill="1" applyAlignment="1">
      <alignment horizontal="center" vertical="center"/>
    </xf>
    <xf numFmtId="189" fontId="24" fillId="0" borderId="3" xfId="1" quotePrefix="1" applyNumberFormat="1" applyFont="1" applyFill="1" applyBorder="1" applyAlignment="1">
      <alignment horizontal="center" vertical="center"/>
    </xf>
    <xf numFmtId="189" fontId="24" fillId="0" borderId="0" xfId="1" applyNumberFormat="1" applyFont="1" applyFill="1" applyBorder="1" applyAlignment="1">
      <alignment horizontal="right" vertical="center"/>
    </xf>
    <xf numFmtId="189" fontId="26" fillId="0" borderId="3" xfId="1" applyNumberFormat="1" applyFont="1" applyFill="1" applyBorder="1" applyAlignment="1">
      <alignment horizontal="center" vertical="center"/>
    </xf>
    <xf numFmtId="189" fontId="24" fillId="0" borderId="0" xfId="1" applyNumberFormat="1" applyFont="1" applyAlignment="1">
      <alignment horizontal="center" vertical="center"/>
    </xf>
    <xf numFmtId="189" fontId="22" fillId="0" borderId="3" xfId="1" quotePrefix="1" applyNumberFormat="1" applyFont="1" applyFill="1" applyBorder="1" applyAlignment="1">
      <alignment horizontal="center" vertical="center"/>
    </xf>
    <xf numFmtId="189" fontId="27" fillId="0" borderId="0" xfId="1" applyNumberFormat="1" applyFont="1" applyFill="1" applyAlignment="1">
      <alignment horizontal="center" vertical="center"/>
    </xf>
    <xf numFmtId="189" fontId="22" fillId="0" borderId="0" xfId="1" applyNumberFormat="1" applyFont="1" applyAlignment="1">
      <alignment horizontal="center" vertical="center"/>
    </xf>
    <xf numFmtId="189" fontId="22" fillId="0" borderId="0" xfId="1" quotePrefix="1" applyNumberFormat="1" applyFont="1" applyFill="1" applyBorder="1" applyAlignment="1">
      <alignment horizontal="right" vertical="center"/>
    </xf>
    <xf numFmtId="189" fontId="22" fillId="0" borderId="0" xfId="1" quotePrefix="1" applyNumberFormat="1" applyFont="1" applyFill="1" applyBorder="1" applyAlignment="1">
      <alignment horizontal="center" vertical="center"/>
    </xf>
    <xf numFmtId="189" fontId="24" fillId="0" borderId="0" xfId="1" quotePrefix="1" applyNumberFormat="1" applyFont="1" applyFill="1" applyBorder="1" applyAlignment="1">
      <alignment horizontal="center" vertical="center"/>
    </xf>
    <xf numFmtId="189" fontId="22" fillId="0" borderId="1" xfId="1" quotePrefix="1" applyNumberFormat="1" applyFont="1" applyFill="1" applyBorder="1" applyAlignment="1">
      <alignment horizontal="center" vertical="center"/>
    </xf>
    <xf numFmtId="189" fontId="22" fillId="0" borderId="1" xfId="1" quotePrefix="1" applyNumberFormat="1" applyFont="1" applyFill="1" applyBorder="1" applyAlignment="1">
      <alignment horizontal="right" vertical="center"/>
    </xf>
    <xf numFmtId="189" fontId="22" fillId="0" borderId="3" xfId="1" quotePrefix="1" applyNumberFormat="1" applyFont="1" applyFill="1" applyBorder="1" applyAlignment="1">
      <alignment horizontal="right" vertical="center"/>
    </xf>
    <xf numFmtId="189" fontId="24" fillId="0" borderId="0" xfId="1" applyNumberFormat="1" applyFont="1" applyAlignment="1">
      <alignment vertical="center"/>
    </xf>
    <xf numFmtId="189" fontId="26" fillId="0" borderId="0" xfId="1" applyNumberFormat="1" applyFont="1" applyAlignment="1">
      <alignment vertical="center"/>
    </xf>
    <xf numFmtId="189" fontId="24" fillId="0" borderId="0" xfId="1" applyNumberFormat="1" applyFont="1" applyFill="1" applyBorder="1" applyAlignment="1">
      <alignment vertical="center"/>
    </xf>
    <xf numFmtId="189" fontId="22" fillId="0" borderId="0" xfId="1" applyNumberFormat="1" applyFont="1" applyAlignment="1">
      <alignment vertical="center"/>
    </xf>
    <xf numFmtId="189" fontId="22" fillId="0" borderId="0" xfId="1" applyNumberFormat="1" applyFont="1" applyFill="1" applyBorder="1" applyAlignment="1">
      <alignment vertical="center"/>
    </xf>
    <xf numFmtId="189" fontId="22" fillId="0" borderId="5" xfId="1" applyNumberFormat="1" applyFont="1" applyFill="1" applyBorder="1" applyAlignment="1">
      <alignment horizontal="right" vertical="center"/>
    </xf>
    <xf numFmtId="189" fontId="16" fillId="0" borderId="0" xfId="1" applyNumberFormat="1" applyFont="1" applyFill="1" applyBorder="1" applyAlignment="1">
      <alignment horizontal="right" vertical="center"/>
    </xf>
    <xf numFmtId="189" fontId="16" fillId="0" borderId="0" xfId="1" applyNumberFormat="1" applyFont="1" applyFill="1" applyAlignment="1">
      <alignment horizontal="right" vertical="center"/>
    </xf>
    <xf numFmtId="189" fontId="16" fillId="0" borderId="0" xfId="1" applyNumberFormat="1" applyFont="1" applyAlignment="1">
      <alignment horizontal="right" vertical="center"/>
    </xf>
    <xf numFmtId="189" fontId="15" fillId="0" borderId="0" xfId="1" applyNumberFormat="1" applyFont="1" applyFill="1" applyBorder="1" applyAlignment="1">
      <alignment horizontal="center" vertical="center"/>
    </xf>
    <xf numFmtId="189" fontId="15" fillId="0" borderId="3" xfId="1" applyNumberFormat="1" applyFont="1" applyFill="1" applyBorder="1" applyAlignment="1">
      <alignment horizontal="center" vertical="center"/>
    </xf>
    <xf numFmtId="189" fontId="16" fillId="0" borderId="0" xfId="1" applyNumberFormat="1" applyFont="1" applyFill="1" applyBorder="1" applyAlignment="1">
      <alignment horizontal="center" vertical="center"/>
    </xf>
    <xf numFmtId="189" fontId="15" fillId="0" borderId="0" xfId="1" applyNumberFormat="1" applyFont="1" applyAlignment="1">
      <alignment horizontal="center" vertical="center"/>
    </xf>
    <xf numFmtId="189" fontId="15" fillId="0" borderId="0" xfId="1" applyNumberFormat="1" applyFont="1" applyFill="1" applyAlignment="1">
      <alignment horizontal="center" vertical="center"/>
    </xf>
    <xf numFmtId="189" fontId="15" fillId="0" borderId="0" xfId="1" applyNumberFormat="1" applyFont="1" applyAlignment="1">
      <alignment horizontal="right" vertical="center"/>
    </xf>
    <xf numFmtId="189" fontId="10" fillId="0" borderId="3" xfId="1" quotePrefix="1" applyNumberFormat="1" applyFont="1" applyFill="1" applyBorder="1" applyAlignment="1">
      <alignment horizontal="center" vertical="center"/>
    </xf>
    <xf numFmtId="189" fontId="16" fillId="0" borderId="0" xfId="1" applyNumberFormat="1" applyFont="1" applyAlignment="1">
      <alignment vertical="center"/>
    </xf>
    <xf numFmtId="189" fontId="7" fillId="0" borderId="0" xfId="1" quotePrefix="1" applyNumberFormat="1" applyFont="1" applyFill="1" applyBorder="1" applyAlignment="1">
      <alignment horizontal="center" vertical="center"/>
    </xf>
    <xf numFmtId="189" fontId="15" fillId="0" borderId="0" xfId="1" applyNumberFormat="1" applyFont="1" applyFill="1" applyBorder="1" applyAlignment="1">
      <alignment horizontal="right" vertical="center"/>
    </xf>
    <xf numFmtId="189" fontId="15" fillId="0" borderId="0" xfId="1" applyNumberFormat="1" applyFont="1" applyAlignment="1">
      <alignment vertical="center"/>
    </xf>
    <xf numFmtId="189" fontId="10" fillId="0" borderId="5" xfId="1" quotePrefix="1" applyNumberFormat="1" applyFont="1" applyFill="1" applyBorder="1" applyAlignment="1">
      <alignment horizontal="center" vertical="center"/>
    </xf>
    <xf numFmtId="189" fontId="15" fillId="0" borderId="0" xfId="1" applyNumberFormat="1" applyFont="1" applyAlignment="1">
      <alignment horizontal="right"/>
    </xf>
    <xf numFmtId="189" fontId="15" fillId="0" borderId="0" xfId="1" applyNumberFormat="1" applyFont="1" applyFill="1" applyAlignment="1">
      <alignment horizontal="center"/>
    </xf>
    <xf numFmtId="189" fontId="7" fillId="0" borderId="0" xfId="1" applyNumberFormat="1" applyFont="1" applyFill="1" applyAlignment="1">
      <alignment horizontal="right"/>
    </xf>
    <xf numFmtId="189" fontId="7" fillId="0" borderId="0" xfId="1" applyNumberFormat="1" applyFont="1" applyFill="1" applyBorder="1" applyAlignment="1">
      <alignment horizontal="right"/>
    </xf>
    <xf numFmtId="189" fontId="16" fillId="0" borderId="1" xfId="1" applyNumberFormat="1" applyFont="1" applyFill="1" applyBorder="1" applyAlignment="1">
      <alignment horizontal="right"/>
    </xf>
    <xf numFmtId="189" fontId="16" fillId="0" borderId="0" xfId="1" applyNumberFormat="1" applyFont="1" applyFill="1" applyBorder="1" applyAlignment="1">
      <alignment horizontal="right"/>
    </xf>
    <xf numFmtId="189" fontId="10" fillId="0" borderId="0" xfId="1" applyNumberFormat="1" applyFont="1" applyAlignment="1">
      <alignment horizontal="right" vertical="center"/>
    </xf>
    <xf numFmtId="189" fontId="7" fillId="0" borderId="0" xfId="1" applyNumberFormat="1" applyFont="1" applyAlignment="1">
      <alignment vertical="center"/>
    </xf>
    <xf numFmtId="189" fontId="15" fillId="0" borderId="0" xfId="1" applyNumberFormat="1" applyFont="1" applyFill="1" applyBorder="1" applyAlignment="1">
      <alignment horizontal="right"/>
    </xf>
    <xf numFmtId="189" fontId="16" fillId="0" borderId="5" xfId="1" applyNumberFormat="1" applyFont="1" applyFill="1" applyBorder="1" applyAlignment="1">
      <alignment horizontal="right"/>
    </xf>
    <xf numFmtId="189" fontId="7" fillId="0" borderId="0" xfId="1" applyNumberFormat="1" applyFont="1" applyAlignment="1">
      <alignment horizontal="right" vertical="center"/>
    </xf>
    <xf numFmtId="189" fontId="7" fillId="0" borderId="0" xfId="1" applyNumberFormat="1" applyFont="1" applyAlignment="1">
      <alignment horizontal="center"/>
    </xf>
    <xf numFmtId="189" fontId="7" fillId="0" borderId="0" xfId="1" applyNumberFormat="1" applyFont="1"/>
    <xf numFmtId="189" fontId="20" fillId="0" borderId="0" xfId="1" applyNumberFormat="1" applyFont="1" applyFill="1" applyAlignment="1">
      <alignment horizontal="center" vertical="center"/>
    </xf>
    <xf numFmtId="189" fontId="7" fillId="0" borderId="0" xfId="1" applyNumberFormat="1" applyFont="1" applyAlignment="1">
      <alignment horizontal="right"/>
    </xf>
    <xf numFmtId="189" fontId="7" fillId="0" borderId="0" xfId="1" applyNumberFormat="1" applyFont="1" applyFill="1" applyBorder="1" applyAlignment="1">
      <alignment horizontal="center"/>
    </xf>
    <xf numFmtId="189" fontId="7" fillId="0" borderId="4" xfId="1" applyNumberFormat="1" applyFont="1" applyFill="1" applyBorder="1" applyAlignment="1">
      <alignment horizontal="right"/>
    </xf>
    <xf numFmtId="189" fontId="10" fillId="0" borderId="3" xfId="1" applyNumberFormat="1" applyFont="1" applyFill="1" applyBorder="1" applyAlignment="1">
      <alignment horizontal="right"/>
    </xf>
    <xf numFmtId="189" fontId="10" fillId="0" borderId="0" xfId="1" applyNumberFormat="1" applyFont="1" applyFill="1" applyAlignment="1">
      <alignment horizontal="right"/>
    </xf>
    <xf numFmtId="189" fontId="10" fillId="0" borderId="0" xfId="1" applyNumberFormat="1" applyFont="1" applyAlignment="1">
      <alignment vertical="center"/>
    </xf>
    <xf numFmtId="189" fontId="15" fillId="0" borderId="0" xfId="1" applyNumberFormat="1" applyFont="1" applyFill="1" applyAlignment="1">
      <alignment horizontal="right"/>
    </xf>
    <xf numFmtId="189" fontId="10" fillId="0" borderId="1" xfId="1" applyNumberFormat="1" applyFont="1" applyFill="1" applyBorder="1" applyAlignment="1">
      <alignment horizontal="right"/>
    </xf>
    <xf numFmtId="189" fontId="10" fillId="0" borderId="0" xfId="1" applyNumberFormat="1" applyFont="1" applyFill="1" applyBorder="1" applyAlignment="1">
      <alignment horizontal="right"/>
    </xf>
    <xf numFmtId="189" fontId="7" fillId="0" borderId="0" xfId="1" applyNumberFormat="1" applyFont="1" applyFill="1" applyAlignment="1">
      <alignment horizontal="right" vertical="center"/>
    </xf>
    <xf numFmtId="189" fontId="7" fillId="0" borderId="0" xfId="1" applyNumberFormat="1" applyFont="1" applyFill="1" applyBorder="1" applyAlignment="1">
      <alignment horizontal="center" vertical="center"/>
    </xf>
    <xf numFmtId="189" fontId="22" fillId="0" borderId="5" xfId="1" quotePrefix="1" applyNumberFormat="1" applyFont="1" applyFill="1" applyBorder="1" applyAlignment="1">
      <alignment horizontal="center" vertical="center"/>
    </xf>
    <xf numFmtId="189" fontId="22" fillId="0" borderId="0" xfId="1" applyNumberFormat="1" applyFont="1" applyFill="1" applyBorder="1" applyAlignment="1">
      <alignment horizontal="center" vertical="center"/>
    </xf>
    <xf numFmtId="189" fontId="10" fillId="0" borderId="1" xfId="1" applyNumberFormat="1" applyFont="1" applyFill="1" applyBorder="1" applyAlignment="1">
      <alignment horizontal="center"/>
    </xf>
    <xf numFmtId="189" fontId="16" fillId="0" borderId="0" xfId="1" applyNumberFormat="1" applyFont="1" applyAlignment="1">
      <alignment horizontal="right"/>
    </xf>
    <xf numFmtId="189" fontId="16" fillId="0" borderId="2" xfId="1" applyNumberFormat="1" applyFont="1" applyFill="1" applyBorder="1" applyAlignment="1">
      <alignment horizontal="right"/>
    </xf>
    <xf numFmtId="189" fontId="15" fillId="0" borderId="0" xfId="1" applyNumberFormat="1" applyFont="1"/>
    <xf numFmtId="189" fontId="15" fillId="0" borderId="0" xfId="1" applyNumberFormat="1" applyFont="1" applyAlignment="1">
      <alignment horizontal="center"/>
    </xf>
    <xf numFmtId="189" fontId="10" fillId="0" borderId="0" xfId="1" applyNumberFormat="1" applyFont="1" applyAlignment="1">
      <alignment horizontal="right"/>
    </xf>
    <xf numFmtId="189" fontId="7" fillId="0" borderId="0" xfId="1" applyNumberFormat="1" applyFont="1" applyFill="1" applyAlignment="1"/>
    <xf numFmtId="189" fontId="7" fillId="0" borderId="3" xfId="1" applyNumberFormat="1" applyFont="1" applyFill="1" applyBorder="1" applyAlignment="1"/>
    <xf numFmtId="189" fontId="15" fillId="0" borderId="3" xfId="1" applyNumberFormat="1" applyFont="1" applyFill="1" applyBorder="1" applyAlignment="1">
      <alignment horizontal="center"/>
    </xf>
    <xf numFmtId="189" fontId="7" fillId="0" borderId="2" xfId="1" applyNumberFormat="1" applyFont="1" applyFill="1" applyBorder="1" applyAlignment="1">
      <alignment horizontal="right"/>
    </xf>
    <xf numFmtId="189" fontId="15" fillId="0" borderId="3" xfId="1" applyNumberFormat="1" applyFont="1" applyFill="1" applyBorder="1" applyAlignment="1">
      <alignment horizontal="right"/>
    </xf>
    <xf numFmtId="189" fontId="15" fillId="0" borderId="3" xfId="1" applyNumberFormat="1" applyFont="1" applyFill="1" applyBorder="1" applyAlignment="1">
      <alignment horizontal="right" vertical="center"/>
    </xf>
    <xf numFmtId="189" fontId="16" fillId="0" borderId="3" xfId="1" applyNumberFormat="1" applyFont="1" applyFill="1" applyBorder="1" applyAlignment="1">
      <alignment horizontal="right"/>
    </xf>
    <xf numFmtId="189" fontId="15" fillId="0" borderId="0" xfId="1" applyNumberFormat="1" applyFont="1" applyFill="1" applyAlignment="1">
      <alignment horizontal="right" vertical="center"/>
    </xf>
    <xf numFmtId="189" fontId="16" fillId="0" borderId="3" xfId="1" applyNumberFormat="1" applyFont="1" applyFill="1" applyBorder="1" applyAlignment="1">
      <alignment horizontal="right" vertical="center"/>
    </xf>
    <xf numFmtId="189" fontId="16" fillId="0" borderId="0" xfId="1" applyNumberFormat="1" applyFont="1" applyAlignment="1">
      <alignment horizontal="left" vertical="center"/>
    </xf>
    <xf numFmtId="189" fontId="7" fillId="0" borderId="0" xfId="1" applyNumberFormat="1" applyFont="1" applyFill="1" applyBorder="1" applyAlignment="1">
      <alignment horizontal="right" vertical="center"/>
    </xf>
    <xf numFmtId="189" fontId="7" fillId="0" borderId="0" xfId="1" applyNumberFormat="1" applyFont="1" applyFill="1" applyAlignment="1">
      <alignment vertical="center"/>
    </xf>
    <xf numFmtId="189" fontId="16" fillId="0" borderId="0" xfId="1" applyNumberFormat="1" applyFont="1" applyAlignment="1">
      <alignment horizontal="center" vertical="center"/>
    </xf>
    <xf numFmtId="189" fontId="10" fillId="0" borderId="3" xfId="1" applyNumberFormat="1" applyFont="1" applyFill="1" applyBorder="1" applyAlignment="1">
      <alignment horizontal="right" vertical="center"/>
    </xf>
    <xf numFmtId="189" fontId="10" fillId="0" borderId="0" xfId="1" applyNumberFormat="1" applyFont="1" applyFill="1" applyAlignment="1">
      <alignment horizontal="right" vertical="center"/>
    </xf>
    <xf numFmtId="189" fontId="15" fillId="0" borderId="0" xfId="1" quotePrefix="1" applyNumberFormat="1" applyFont="1" applyFill="1" applyBorder="1" applyAlignment="1">
      <alignment horizontal="center" vertical="center"/>
    </xf>
    <xf numFmtId="189" fontId="10" fillId="0" borderId="4" xfId="1" applyNumberFormat="1" applyFont="1" applyFill="1" applyBorder="1" applyAlignment="1">
      <alignment horizontal="right" vertical="center"/>
    </xf>
    <xf numFmtId="189" fontId="7" fillId="0" borderId="3" xfId="1" applyNumberFormat="1" applyFont="1" applyFill="1" applyBorder="1" applyAlignment="1">
      <alignment horizontal="right" vertical="center"/>
    </xf>
    <xf numFmtId="189" fontId="10" fillId="0" borderId="5" xfId="1" applyNumberFormat="1" applyFont="1" applyFill="1" applyBorder="1" applyAlignment="1">
      <alignment horizontal="right" vertical="center"/>
    </xf>
    <xf numFmtId="189" fontId="10" fillId="0" borderId="0" xfId="1" applyNumberFormat="1" applyFont="1" applyFill="1" applyBorder="1" applyAlignment="1">
      <alignment horizontal="right" vertical="center"/>
    </xf>
    <xf numFmtId="189" fontId="10" fillId="0" borderId="0" xfId="1" quotePrefix="1" applyNumberFormat="1" applyFont="1" applyFill="1" applyBorder="1" applyAlignment="1">
      <alignment horizontal="center" vertical="center"/>
    </xf>
    <xf numFmtId="189" fontId="16" fillId="0" borderId="2" xfId="1" applyNumberFormat="1" applyFont="1" applyFill="1" applyBorder="1" applyAlignment="1">
      <alignment horizontal="right" vertical="center"/>
    </xf>
    <xf numFmtId="189" fontId="10" fillId="0" borderId="0" xfId="1" applyNumberFormat="1" applyFont="1" applyFill="1" applyAlignment="1">
      <alignment vertical="center"/>
    </xf>
    <xf numFmtId="189" fontId="10" fillId="0" borderId="0" xfId="1" applyNumberFormat="1" applyFont="1" applyFill="1" applyBorder="1" applyAlignment="1">
      <alignment vertical="center"/>
    </xf>
    <xf numFmtId="189" fontId="16" fillId="0" borderId="3" xfId="1" applyNumberFormat="1" applyFont="1" applyFill="1" applyBorder="1" applyAlignment="1">
      <alignment horizontal="center" vertical="center"/>
    </xf>
    <xf numFmtId="189" fontId="16" fillId="0" borderId="5" xfId="1" applyNumberFormat="1" applyFont="1" applyFill="1" applyBorder="1" applyAlignment="1">
      <alignment horizontal="right" vertical="center"/>
    </xf>
    <xf numFmtId="189" fontId="22" fillId="0" borderId="0" xfId="16" applyNumberFormat="1" applyFont="1" applyFill="1" applyBorder="1" applyAlignment="1">
      <alignment horizontal="right" vertical="center"/>
    </xf>
    <xf numFmtId="190" fontId="27" fillId="0" borderId="0" xfId="19" applyNumberFormat="1" applyFont="1" applyFill="1" applyAlignment="1">
      <alignment horizontal="center" vertical="center"/>
    </xf>
    <xf numFmtId="0" fontId="7" fillId="0" borderId="0" xfId="21" applyFont="1" applyAlignment="1">
      <alignment vertical="center"/>
    </xf>
    <xf numFmtId="0" fontId="23" fillId="2" borderId="0" xfId="7" applyFont="1" applyFill="1" applyAlignment="1">
      <alignment vertical="center"/>
    </xf>
    <xf numFmtId="0" fontId="22" fillId="2" borderId="0" xfId="7" applyFont="1" applyFill="1" applyAlignment="1">
      <alignment vertical="center"/>
    </xf>
    <xf numFmtId="0" fontId="24" fillId="2" borderId="0" xfId="7" applyFont="1" applyFill="1" applyAlignment="1">
      <alignment vertical="center"/>
    </xf>
    <xf numFmtId="189" fontId="22" fillId="2" borderId="0" xfId="1" applyNumberFormat="1" applyFont="1" applyFill="1" applyBorder="1" applyAlignment="1">
      <alignment horizontal="right" vertical="center"/>
    </xf>
    <xf numFmtId="189" fontId="25" fillId="2" borderId="0" xfId="1" applyNumberFormat="1" applyFont="1" applyFill="1" applyAlignment="1">
      <alignment horizontal="center" vertical="center"/>
    </xf>
    <xf numFmtId="189" fontId="26" fillId="2" borderId="0" xfId="1" applyNumberFormat="1" applyFont="1" applyFill="1" applyAlignment="1">
      <alignment horizontal="center" vertical="center"/>
    </xf>
    <xf numFmtId="189" fontId="26" fillId="2" borderId="3" xfId="1" applyNumberFormat="1" applyFont="1" applyFill="1" applyBorder="1" applyAlignment="1">
      <alignment horizontal="center" vertical="center"/>
    </xf>
    <xf numFmtId="189" fontId="24" fillId="2" borderId="3" xfId="1" quotePrefix="1" applyNumberFormat="1" applyFont="1" applyFill="1" applyBorder="1" applyAlignment="1">
      <alignment horizontal="center" vertical="center"/>
    </xf>
    <xf numFmtId="189" fontId="22" fillId="2" borderId="3" xfId="1" quotePrefix="1" applyNumberFormat="1" applyFont="1" applyFill="1" applyBorder="1" applyAlignment="1">
      <alignment horizontal="center" vertical="center"/>
    </xf>
    <xf numFmtId="189" fontId="22" fillId="2" borderId="0" xfId="1" quotePrefix="1" applyNumberFormat="1" applyFont="1" applyFill="1" applyBorder="1" applyAlignment="1">
      <alignment horizontal="right" vertical="center"/>
    </xf>
    <xf numFmtId="189" fontId="24" fillId="2" borderId="0" xfId="1" quotePrefix="1" applyNumberFormat="1" applyFont="1" applyFill="1" applyBorder="1" applyAlignment="1">
      <alignment horizontal="right" vertical="center"/>
    </xf>
    <xf numFmtId="189" fontId="22" fillId="2" borderId="1" xfId="1" quotePrefix="1" applyNumberFormat="1" applyFont="1" applyFill="1" applyBorder="1" applyAlignment="1">
      <alignment horizontal="center" vertical="center"/>
    </xf>
    <xf numFmtId="189" fontId="22" fillId="2" borderId="0" xfId="1" quotePrefix="1" applyNumberFormat="1" applyFont="1" applyFill="1" applyBorder="1" applyAlignment="1">
      <alignment horizontal="center" vertical="center"/>
    </xf>
    <xf numFmtId="189" fontId="24" fillId="2" borderId="0" xfId="1" quotePrefix="1" applyNumberFormat="1" applyFont="1" applyFill="1" applyBorder="1" applyAlignment="1">
      <alignment horizontal="center" vertical="center"/>
    </xf>
    <xf numFmtId="189" fontId="24" fillId="2" borderId="0" xfId="1" applyNumberFormat="1" applyFont="1" applyFill="1" applyBorder="1" applyAlignment="1">
      <alignment horizontal="right" vertical="center"/>
    </xf>
    <xf numFmtId="189" fontId="24" fillId="2" borderId="0" xfId="1" applyNumberFormat="1" applyFont="1" applyFill="1" applyAlignment="1">
      <alignment horizontal="center" vertical="center"/>
    </xf>
    <xf numFmtId="189" fontId="27" fillId="2" borderId="0" xfId="1" applyNumberFormat="1" applyFont="1" applyFill="1" applyAlignment="1">
      <alignment horizontal="center" vertical="center"/>
    </xf>
    <xf numFmtId="189" fontId="22" fillId="2" borderId="0" xfId="1" applyNumberFormat="1" applyFont="1" applyFill="1" applyAlignment="1">
      <alignment horizontal="center" vertical="center"/>
    </xf>
    <xf numFmtId="189" fontId="22" fillId="2" borderId="1" xfId="1" quotePrefix="1" applyNumberFormat="1" applyFont="1" applyFill="1" applyBorder="1" applyAlignment="1">
      <alignment horizontal="right" vertical="center"/>
    </xf>
    <xf numFmtId="189" fontId="22" fillId="2" borderId="3" xfId="1" quotePrefix="1" applyNumberFormat="1" applyFont="1" applyFill="1" applyBorder="1" applyAlignment="1">
      <alignment horizontal="right" vertical="center"/>
    </xf>
    <xf numFmtId="0" fontId="25" fillId="0" borderId="0" xfId="7" applyFont="1" applyAlignment="1">
      <alignment horizontal="center" vertical="center"/>
    </xf>
    <xf numFmtId="189" fontId="15" fillId="0" borderId="3" xfId="1" applyNumberFormat="1" applyFont="1" applyBorder="1" applyAlignment="1">
      <alignment horizontal="right" vertical="center"/>
    </xf>
    <xf numFmtId="0" fontId="7" fillId="0" borderId="0" xfId="0" applyFont="1" applyAlignment="1">
      <alignment horizontal="center" vertical="center"/>
    </xf>
    <xf numFmtId="189" fontId="7" fillId="0" borderId="0" xfId="1" applyNumberFormat="1" applyFont="1" applyFill="1" applyAlignment="1">
      <alignment horizontal="center"/>
    </xf>
    <xf numFmtId="189" fontId="7" fillId="0" borderId="0" xfId="1" applyNumberFormat="1" applyFont="1" applyFill="1"/>
    <xf numFmtId="188" fontId="7" fillId="0" borderId="0" xfId="1" quotePrefix="1" applyFont="1" applyFill="1" applyBorder="1" applyAlignment="1">
      <alignment horizontal="center" vertical="center"/>
    </xf>
    <xf numFmtId="188" fontId="15" fillId="0" borderId="3" xfId="1" applyFont="1" applyFill="1" applyBorder="1" applyAlignment="1">
      <alignment horizontal="center" vertical="center"/>
    </xf>
    <xf numFmtId="189" fontId="15" fillId="0" borderId="0" xfId="4" applyNumberFormat="1" applyFont="1" applyFill="1" applyBorder="1" applyAlignment="1">
      <alignment horizontal="right" vertical="center"/>
    </xf>
    <xf numFmtId="189" fontId="16" fillId="0" borderId="0" xfId="4" applyNumberFormat="1" applyFont="1" applyFill="1" applyBorder="1" applyAlignment="1">
      <alignment horizontal="right" vertical="center"/>
    </xf>
    <xf numFmtId="189" fontId="10" fillId="0" borderId="0" xfId="4" applyNumberFormat="1" applyFont="1" applyFill="1" applyBorder="1" applyAlignment="1">
      <alignment vertical="center"/>
    </xf>
    <xf numFmtId="192" fontId="15" fillId="0" borderId="0" xfId="6" applyNumberFormat="1" applyFont="1" applyAlignment="1">
      <alignment vertical="center"/>
    </xf>
    <xf numFmtId="192" fontId="16" fillId="0" borderId="0" xfId="6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22" fillId="0" borderId="0" xfId="0" applyFont="1"/>
    <xf numFmtId="188" fontId="10" fillId="0" borderId="3" xfId="1" quotePrefix="1" applyFont="1" applyFill="1" applyBorder="1" applyAlignment="1">
      <alignment horizontal="center" vertical="center"/>
    </xf>
    <xf numFmtId="188" fontId="15" fillId="0" borderId="0" xfId="1" applyFont="1" applyFill="1" applyAlignment="1">
      <alignment horizontal="center" vertical="center"/>
    </xf>
    <xf numFmtId="190" fontId="15" fillId="0" borderId="0" xfId="28" applyNumberFormat="1" applyFont="1" applyFill="1" applyAlignment="1">
      <alignment horizontal="center" vertical="center"/>
    </xf>
    <xf numFmtId="190" fontId="15" fillId="0" borderId="3" xfId="28" applyNumberFormat="1" applyFont="1" applyFill="1" applyBorder="1" applyAlignment="1">
      <alignment horizontal="center" vertical="center"/>
    </xf>
    <xf numFmtId="190" fontId="15" fillId="0" borderId="3" xfId="28" quotePrefix="1" applyNumberFormat="1" applyFont="1" applyFill="1" applyBorder="1" applyAlignment="1">
      <alignment horizontal="center" vertical="center"/>
    </xf>
    <xf numFmtId="188" fontId="7" fillId="0" borderId="2" xfId="4" applyFont="1" applyFill="1" applyBorder="1" applyAlignment="1">
      <alignment horizontal="right" vertical="center"/>
    </xf>
    <xf numFmtId="190" fontId="7" fillId="0" borderId="3" xfId="28" quotePrefix="1" applyNumberFormat="1" applyFont="1" applyFill="1" applyBorder="1" applyAlignment="1">
      <alignment horizontal="center" vertical="center"/>
    </xf>
    <xf numFmtId="190" fontId="15" fillId="0" borderId="0" xfId="28" applyNumberFormat="1" applyFont="1" applyFill="1" applyBorder="1" applyAlignment="1">
      <alignment horizontal="center" vertical="center"/>
    </xf>
    <xf numFmtId="189" fontId="15" fillId="0" borderId="3" xfId="4" applyNumberFormat="1" applyFont="1" applyFill="1" applyBorder="1" applyAlignment="1">
      <alignment horizontal="right" vertical="center"/>
    </xf>
    <xf numFmtId="189" fontId="15" fillId="0" borderId="0" xfId="4" applyNumberFormat="1" applyFont="1" applyFill="1" applyAlignment="1">
      <alignment horizontal="right" vertical="center"/>
    </xf>
    <xf numFmtId="189" fontId="16" fillId="0" borderId="1" xfId="1" applyNumberFormat="1" applyFont="1" applyFill="1" applyBorder="1" applyAlignment="1">
      <alignment horizontal="right" vertical="center"/>
    </xf>
    <xf numFmtId="189" fontId="7" fillId="0" borderId="3" xfId="4" applyNumberFormat="1" applyFont="1" applyFill="1" applyBorder="1" applyAlignment="1">
      <alignment horizontal="right" vertical="center"/>
    </xf>
    <xf numFmtId="189" fontId="15" fillId="0" borderId="3" xfId="4" applyNumberFormat="1" applyFont="1" applyFill="1" applyBorder="1" applyAlignment="1">
      <alignment horizontal="center" vertical="center"/>
    </xf>
    <xf numFmtId="190" fontId="26" fillId="0" borderId="0" xfId="28" applyNumberFormat="1" applyFont="1" applyFill="1" applyAlignment="1">
      <alignment horizontal="center" vertical="center"/>
    </xf>
    <xf numFmtId="190" fontId="24" fillId="0" borderId="3" xfId="28" quotePrefix="1" applyNumberFormat="1" applyFont="1" applyFill="1" applyBorder="1" applyAlignment="1">
      <alignment horizontal="center" vertical="center"/>
    </xf>
    <xf numFmtId="189" fontId="24" fillId="0" borderId="0" xfId="4" applyNumberFormat="1" applyFont="1" applyFill="1" applyBorder="1" applyAlignment="1">
      <alignment vertical="center"/>
    </xf>
    <xf numFmtId="190" fontId="26" fillId="0" borderId="0" xfId="28" applyNumberFormat="1" applyFont="1" applyFill="1" applyBorder="1" applyAlignment="1">
      <alignment horizontal="center" vertical="center"/>
    </xf>
    <xf numFmtId="190" fontId="26" fillId="0" borderId="3" xfId="28" applyNumberFormat="1" applyFont="1" applyFill="1" applyBorder="1" applyAlignment="1">
      <alignment horizontal="center" vertical="center"/>
    </xf>
    <xf numFmtId="189" fontId="25" fillId="0" borderId="0" xfId="1" applyNumberFormat="1" applyFont="1" applyFill="1" applyAlignment="1">
      <alignment horizontal="center" vertical="center"/>
    </xf>
    <xf numFmtId="189" fontId="24" fillId="0" borderId="0" xfId="1" applyNumberFormat="1" applyFont="1" applyFill="1" applyAlignment="1">
      <alignment vertical="center"/>
    </xf>
    <xf numFmtId="189" fontId="24" fillId="0" borderId="0" xfId="1" quotePrefix="1" applyNumberFormat="1" applyFont="1" applyFill="1" applyBorder="1" applyAlignment="1">
      <alignment horizontal="right" vertical="center"/>
    </xf>
    <xf numFmtId="189" fontId="24" fillId="0" borderId="0" xfId="1" applyNumberFormat="1" applyFont="1" applyFill="1" applyAlignment="1">
      <alignment horizontal="center" vertical="center"/>
    </xf>
    <xf numFmtId="189" fontId="24" fillId="0" borderId="3" xfId="1" applyNumberFormat="1" applyFont="1" applyFill="1" applyBorder="1" applyAlignment="1">
      <alignment horizontal="right" vertical="center"/>
    </xf>
    <xf numFmtId="188" fontId="15" fillId="0" borderId="0" xfId="28" applyFont="1" applyFill="1" applyAlignment="1">
      <alignment horizontal="center" vertical="center"/>
    </xf>
    <xf numFmtId="188" fontId="15" fillId="0" borderId="3" xfId="28" applyFont="1" applyFill="1" applyBorder="1" applyAlignment="1">
      <alignment horizontal="center" vertical="center"/>
    </xf>
    <xf numFmtId="188" fontId="15" fillId="0" borderId="3" xfId="28" quotePrefix="1" applyFont="1" applyFill="1" applyBorder="1" applyAlignment="1">
      <alignment horizontal="center" vertical="center"/>
    </xf>
    <xf numFmtId="188" fontId="15" fillId="0" borderId="0" xfId="28" applyFont="1" applyFill="1" applyBorder="1" applyAlignment="1">
      <alignment horizontal="center" vertical="center"/>
    </xf>
    <xf numFmtId="189" fontId="7" fillId="0" borderId="0" xfId="1" applyNumberFormat="1" applyFont="1" applyBorder="1" applyAlignment="1">
      <alignment vertical="center"/>
    </xf>
    <xf numFmtId="191" fontId="7" fillId="0" borderId="0" xfId="7" applyNumberFormat="1" applyFont="1" applyFill="1" applyAlignment="1">
      <alignment horizontal="right" vertical="top"/>
    </xf>
    <xf numFmtId="0" fontId="7" fillId="0" borderId="0" xfId="7" applyFont="1" applyFill="1" applyAlignment="1">
      <alignment vertical="top"/>
    </xf>
    <xf numFmtId="0" fontId="7" fillId="0" borderId="0" xfId="7" applyFont="1" applyFill="1" applyAlignment="1">
      <alignment vertical="center"/>
    </xf>
    <xf numFmtId="0" fontId="10" fillId="0" borderId="0" xfId="7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191" fontId="7" fillId="0" borderId="0" xfId="7" applyNumberFormat="1" applyFont="1" applyFill="1" applyAlignment="1">
      <alignment horizontal="right" vertical="center"/>
    </xf>
    <xf numFmtId="0" fontId="19" fillId="0" borderId="0" xfId="7" applyFont="1" applyFill="1" applyAlignment="1">
      <alignment vertical="center"/>
    </xf>
    <xf numFmtId="0" fontId="10" fillId="0" borderId="0" xfId="7" applyFont="1" applyFill="1" applyAlignment="1">
      <alignment horizontal="center" vertical="center"/>
    </xf>
    <xf numFmtId="0" fontId="8" fillId="0" borderId="0" xfId="7" applyFont="1" applyFill="1" applyAlignment="1">
      <alignment horizontal="center" vertical="center"/>
    </xf>
    <xf numFmtId="192" fontId="7" fillId="0" borderId="0" xfId="7" applyNumberFormat="1" applyFont="1" applyFill="1" applyAlignment="1">
      <alignment horizontal="right"/>
    </xf>
    <xf numFmtId="191" fontId="15" fillId="0" borderId="0" xfId="7" applyNumberFormat="1" applyFont="1" applyFill="1" applyAlignment="1">
      <alignment horizontal="right" vertical="center"/>
    </xf>
    <xf numFmtId="188" fontId="7" fillId="0" borderId="0" xfId="7" applyNumberFormat="1" applyFont="1" applyFill="1" applyAlignment="1">
      <alignment horizontal="right" vertical="top"/>
    </xf>
    <xf numFmtId="0" fontId="25" fillId="0" borderId="0" xfId="7" applyFont="1" applyAlignment="1">
      <alignment horizontal="center" vertical="center"/>
    </xf>
    <xf numFmtId="189" fontId="7" fillId="0" borderId="3" xfId="1" applyNumberFormat="1" applyFont="1" applyFill="1" applyBorder="1" applyAlignment="1">
      <alignment horizontal="right"/>
    </xf>
    <xf numFmtId="0" fontId="17" fillId="0" borderId="0" xfId="2" applyFont="1"/>
    <xf numFmtId="189" fontId="16" fillId="0" borderId="0" xfId="1" applyNumberFormat="1" applyFont="1" applyFill="1" applyAlignment="1">
      <alignment horizontal="center" vertical="center"/>
    </xf>
    <xf numFmtId="192" fontId="29" fillId="0" borderId="0" xfId="7" applyNumberFormat="1" applyFont="1" applyAlignment="1">
      <alignment vertical="center"/>
    </xf>
    <xf numFmtId="0" fontId="23" fillId="0" borderId="0" xfId="7" applyFont="1" applyFill="1" applyAlignment="1">
      <alignment vertical="center"/>
    </xf>
    <xf numFmtId="0" fontId="22" fillId="0" borderId="0" xfId="7" applyFont="1" applyFill="1" applyAlignment="1">
      <alignment vertical="center"/>
    </xf>
    <xf numFmtId="0" fontId="24" fillId="0" borderId="0" xfId="7" applyFont="1" applyFill="1" applyAlignment="1">
      <alignment vertical="center"/>
    </xf>
    <xf numFmtId="0" fontId="24" fillId="0" borderId="0" xfId="7" applyFont="1" applyFill="1" applyAlignment="1">
      <alignment vertical="top"/>
    </xf>
    <xf numFmtId="0" fontId="22" fillId="0" borderId="0" xfId="7" applyFont="1" applyFill="1" applyAlignment="1">
      <alignment vertical="top"/>
    </xf>
    <xf numFmtId="0" fontId="7" fillId="0" borderId="0" xfId="0" applyFont="1" applyFill="1" applyAlignment="1">
      <alignment horizontal="center" vertical="center"/>
    </xf>
    <xf numFmtId="0" fontId="7" fillId="0" borderId="0" xfId="2" applyFont="1" applyFill="1"/>
    <xf numFmtId="0" fontId="7" fillId="0" borderId="0" xfId="2" applyFont="1" applyFill="1" applyAlignment="1">
      <alignment horizontal="center"/>
    </xf>
    <xf numFmtId="0" fontId="7" fillId="0" borderId="0" xfId="3" applyFont="1" applyFill="1" applyAlignment="1">
      <alignment horizontal="center"/>
    </xf>
    <xf numFmtId="191" fontId="7" fillId="0" borderId="0" xfId="2" applyNumberFormat="1" applyFont="1" applyFill="1" applyAlignment="1">
      <alignment horizontal="right"/>
    </xf>
    <xf numFmtId="0" fontId="8" fillId="0" borderId="0" xfId="2" applyFont="1" applyFill="1" applyAlignment="1">
      <alignment horizontal="center"/>
    </xf>
    <xf numFmtId="191" fontId="7" fillId="0" borderId="0" xfId="2" applyNumberFormat="1" applyFont="1" applyFill="1"/>
    <xf numFmtId="189" fontId="7" fillId="0" borderId="0" xfId="2" applyNumberFormat="1" applyFont="1" applyFill="1"/>
    <xf numFmtId="0" fontId="7" fillId="0" borderId="0" xfId="0" applyFont="1" applyFill="1" applyAlignment="1">
      <alignment horizontal="center"/>
    </xf>
    <xf numFmtId="191" fontId="7" fillId="0" borderId="0" xfId="7" applyNumberFormat="1" applyFont="1" applyFill="1"/>
    <xf numFmtId="190" fontId="16" fillId="0" borderId="1" xfId="28" applyNumberFormat="1" applyFont="1" applyFill="1" applyBorder="1" applyAlignment="1">
      <alignment horizontal="center" vertical="center"/>
    </xf>
    <xf numFmtId="0" fontId="10" fillId="0" borderId="0" xfId="2" applyFont="1" applyAlignment="1">
      <alignment horizontal="center"/>
    </xf>
    <xf numFmtId="0" fontId="8" fillId="0" borderId="0" xfId="2" applyFont="1" applyAlignment="1">
      <alignment horizontal="center"/>
    </xf>
    <xf numFmtId="0" fontId="7" fillId="0" borderId="0" xfId="2" applyFont="1" applyAlignment="1">
      <alignment horizontal="left"/>
    </xf>
    <xf numFmtId="0" fontId="10" fillId="0" borderId="0" xfId="2" applyFont="1" applyAlignment="1">
      <alignment horizontal="left"/>
    </xf>
    <xf numFmtId="0" fontId="7" fillId="0" borderId="0" xfId="0" applyFont="1" applyAlignment="1">
      <alignment horizontal="center"/>
    </xf>
    <xf numFmtId="0" fontId="7" fillId="0" borderId="0" xfId="2" applyFont="1" applyAlignment="1">
      <alignment horizontal="center"/>
    </xf>
    <xf numFmtId="0" fontId="10" fillId="0" borderId="0" xfId="2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2" applyFont="1" applyAlignment="1">
      <alignment horizontal="center" vertical="center"/>
    </xf>
    <xf numFmtId="0" fontId="7" fillId="0" borderId="0" xfId="2" applyFont="1" applyAlignment="1">
      <alignment horizontal="center" vertical="center"/>
    </xf>
    <xf numFmtId="0" fontId="25" fillId="0" borderId="0" xfId="7" applyFont="1" applyAlignment="1">
      <alignment horizontal="center" vertical="center"/>
    </xf>
    <xf numFmtId="0" fontId="22" fillId="0" borderId="0" xfId="7" applyFont="1" applyAlignment="1">
      <alignment horizontal="center" vertical="center"/>
    </xf>
    <xf numFmtId="0" fontId="24" fillId="0" borderId="3" xfId="7" applyFont="1" applyBorder="1" applyAlignment="1">
      <alignment horizontal="center" vertical="center"/>
    </xf>
    <xf numFmtId="0" fontId="10" fillId="0" borderId="0" xfId="7" applyFont="1" applyAlignment="1">
      <alignment horizontal="center" vertical="center"/>
    </xf>
    <xf numFmtId="0" fontId="7" fillId="0" borderId="3" xfId="7" applyFont="1" applyBorder="1" applyAlignment="1">
      <alignment horizontal="center" vertical="center"/>
    </xf>
    <xf numFmtId="0" fontId="8" fillId="0" borderId="0" xfId="7" applyFont="1" applyAlignment="1">
      <alignment horizontal="center" vertical="center"/>
    </xf>
    <xf numFmtId="0" fontId="10" fillId="0" borderId="0" xfId="7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8" fillId="0" borderId="0" xfId="7" applyFont="1" applyFill="1" applyAlignment="1">
      <alignment horizontal="center" vertical="center"/>
    </xf>
    <xf numFmtId="0" fontId="7" fillId="0" borderId="0" xfId="7" applyFont="1" applyFill="1" applyAlignment="1">
      <alignment horizontal="center" vertical="center"/>
    </xf>
  </cellXfs>
  <cellStyles count="33">
    <cellStyle name="Comma" xfId="1" builtinId="3"/>
    <cellStyle name="Comma 3" xfId="17" xr:uid="{00000000-0005-0000-0000-000001000000}"/>
    <cellStyle name="Comma 3 2" xfId="5" xr:uid="{00000000-0005-0000-0000-000002000000}"/>
    <cellStyle name="Comma 3 2 2" xfId="8" xr:uid="{00000000-0005-0000-0000-000003000000}"/>
    <cellStyle name="Comma 3 2 2 2" xfId="19" xr:uid="{A912F35E-C235-4283-BC0B-44CA73FD44AD}"/>
    <cellStyle name="Comma 3 2 2 3" xfId="28" xr:uid="{FEBD0022-D739-4B35-A58F-D7D1F214D58B}"/>
    <cellStyle name="Comma 3 2 3" xfId="26" xr:uid="{05813C6D-8E88-473D-8827-CC090F0816A0}"/>
    <cellStyle name="Comma 3 2 4" xfId="27" xr:uid="{0A4A052C-6BBB-4319-BC92-22C99EF732E2}"/>
    <cellStyle name="Comma 4 2" xfId="12" xr:uid="{00000000-0005-0000-0000-000004000000}"/>
    <cellStyle name="Comma 4 2 2" xfId="24" xr:uid="{00F2A771-E1BB-4519-9A71-39F480E4A6BA}"/>
    <cellStyle name="Comma 4 2 3" xfId="31" xr:uid="{93718AE3-DC02-4A0A-8188-224834A6D71E}"/>
    <cellStyle name="Comma 5" xfId="4" xr:uid="{00000000-0005-0000-0000-000005000000}"/>
    <cellStyle name="Comma 5 2" xfId="16" xr:uid="{00000000-0005-0000-0000-000006000000}"/>
    <cellStyle name="Normal" xfId="0" builtinId="0"/>
    <cellStyle name="Normal 2 2 2 2" xfId="3" xr:uid="{00000000-0005-0000-0000-000008000000}"/>
    <cellStyle name="Normal 2 2 2 2 2" xfId="18" xr:uid="{6512F43B-7A4B-459E-8343-1B741ED05DA0}"/>
    <cellStyle name="Normal 2 2 3" xfId="6" xr:uid="{00000000-0005-0000-0000-000009000000}"/>
    <cellStyle name="Normal 2 2 3 2" xfId="20" xr:uid="{1058C747-5BAA-4F41-830B-4EE588565BFC}"/>
    <cellStyle name="Normal 2 4" xfId="14" xr:uid="{00000000-0005-0000-0000-00000A000000}"/>
    <cellStyle name="Normal 2 5" xfId="7" xr:uid="{00000000-0005-0000-0000-00000B000000}"/>
    <cellStyle name="Normal 2 5 3" xfId="21" xr:uid="{F2193A30-56C6-4971-A3DE-849C43D6A762}"/>
    <cellStyle name="Normal 3" xfId="15" xr:uid="{00000000-0005-0000-0000-00000C000000}"/>
    <cellStyle name="Normal 3 2" xfId="25" xr:uid="{D57DF292-0334-49C3-BDF1-A56AF34F44AE}"/>
    <cellStyle name="Normal 3 3" xfId="32" xr:uid="{0EC5265F-EDAF-4A06-A865-C255959522F5}"/>
    <cellStyle name="Normal 4 2" xfId="13" xr:uid="{00000000-0005-0000-0000-00000D000000}"/>
    <cellStyle name="Normal 5 2" xfId="10" xr:uid="{00000000-0005-0000-0000-00000E000000}"/>
    <cellStyle name="Normal 5 2 2" xfId="22" xr:uid="{19EA91E4-0814-4D44-A207-228D0B9F23FB}"/>
    <cellStyle name="Normal 5 2 3" xfId="29" xr:uid="{91E0A0B1-5236-4190-BF90-BB38DE2FB0D3}"/>
    <cellStyle name="Normal 6 2" xfId="11" xr:uid="{00000000-0005-0000-0000-00000F000000}"/>
    <cellStyle name="Normal 6 2 2" xfId="23" xr:uid="{73224CB9-2298-48CB-809E-DB477FDE9AA7}"/>
    <cellStyle name="Normal 6 2 3" xfId="30" xr:uid="{25BA257D-C6E3-4C2A-A264-BA414E1A5B59}"/>
    <cellStyle name="Normal 6 3" xfId="9" xr:uid="{00000000-0005-0000-0000-000010000000}"/>
    <cellStyle name="Normal 7" xfId="2" xr:uid="{00000000-0005-0000-0000-00001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09D1A4-6376-4628-87FB-6C25E8D3A0E4}">
  <sheetPr>
    <tabColor rgb="FF92D050"/>
  </sheetPr>
  <dimension ref="A1:U385"/>
  <sheetViews>
    <sheetView view="pageBreakPreview" topLeftCell="A67" zoomScale="85" zoomScaleNormal="100" zoomScaleSheetLayoutView="85" workbookViewId="0">
      <selection activeCell="T7" sqref="T7"/>
    </sheetView>
  </sheetViews>
  <sheetFormatPr defaultRowHeight="21.75" x14ac:dyDescent="0.45"/>
  <cols>
    <col min="1" max="2" width="2.125" style="79" customWidth="1"/>
    <col min="3" max="3" width="5.875" style="79" customWidth="1"/>
    <col min="4" max="4" width="38.875" style="79" customWidth="1"/>
    <col min="5" max="5" width="9.5" style="80" customWidth="1"/>
    <col min="6" max="6" width="1" style="79" customWidth="1"/>
    <col min="7" max="7" width="13.5" style="344" customWidth="1"/>
    <col min="8" max="8" width="1" style="79" customWidth="1"/>
    <col min="9" max="9" width="13.5" style="79" customWidth="1"/>
    <col min="10" max="10" width="1" style="79" customWidth="1"/>
    <col min="11" max="11" width="13.5" style="79" customWidth="1"/>
    <col min="12" max="12" width="1" style="79" customWidth="1"/>
    <col min="13" max="13" width="13.5" style="79" customWidth="1"/>
    <col min="14" max="14" width="11" style="79" bestFit="1" customWidth="1"/>
    <col min="15" max="15" width="1" style="79" customWidth="1"/>
    <col min="16" max="16" width="10.5" style="79" bestFit="1" customWidth="1"/>
    <col min="17" max="17" width="0.875" style="79" customWidth="1"/>
    <col min="18" max="18" width="11" style="79" bestFit="1" customWidth="1"/>
    <col min="19" max="19" width="0.875" style="79" customWidth="1"/>
    <col min="20" max="21" width="8.75" style="79"/>
    <col min="22" max="22" width="5.5" style="79" customWidth="1"/>
    <col min="23" max="257" width="8.75" style="79"/>
    <col min="258" max="259" width="2.125" style="79" customWidth="1"/>
    <col min="260" max="260" width="5.875" style="79" customWidth="1"/>
    <col min="261" max="261" width="29.125" style="79" customWidth="1"/>
    <col min="262" max="262" width="6.875" style="79" customWidth="1"/>
    <col min="263" max="263" width="11.125" style="79" customWidth="1"/>
    <col min="264" max="264" width="1" style="79" customWidth="1"/>
    <col min="265" max="265" width="12.875" style="79" customWidth="1"/>
    <col min="266" max="266" width="1" style="79" customWidth="1"/>
    <col min="267" max="267" width="11.125" style="79" customWidth="1"/>
    <col min="268" max="268" width="1" style="79" customWidth="1"/>
    <col min="269" max="269" width="12.875" style="79" customWidth="1"/>
    <col min="270" max="513" width="8.75" style="79"/>
    <col min="514" max="515" width="2.125" style="79" customWidth="1"/>
    <col min="516" max="516" width="5.875" style="79" customWidth="1"/>
    <col min="517" max="517" width="29.125" style="79" customWidth="1"/>
    <col min="518" max="518" width="6.875" style="79" customWidth="1"/>
    <col min="519" max="519" width="11.125" style="79" customWidth="1"/>
    <col min="520" max="520" width="1" style="79" customWidth="1"/>
    <col min="521" max="521" width="12.875" style="79" customWidth="1"/>
    <col min="522" max="522" width="1" style="79" customWidth="1"/>
    <col min="523" max="523" width="11.125" style="79" customWidth="1"/>
    <col min="524" max="524" width="1" style="79" customWidth="1"/>
    <col min="525" max="525" width="12.875" style="79" customWidth="1"/>
    <col min="526" max="769" width="8.75" style="79"/>
    <col min="770" max="771" width="2.125" style="79" customWidth="1"/>
    <col min="772" max="772" width="5.875" style="79" customWidth="1"/>
    <col min="773" max="773" width="29.125" style="79" customWidth="1"/>
    <col min="774" max="774" width="6.875" style="79" customWidth="1"/>
    <col min="775" max="775" width="11.125" style="79" customWidth="1"/>
    <col min="776" max="776" width="1" style="79" customWidth="1"/>
    <col min="777" max="777" width="12.875" style="79" customWidth="1"/>
    <col min="778" max="778" width="1" style="79" customWidth="1"/>
    <col min="779" max="779" width="11.125" style="79" customWidth="1"/>
    <col min="780" max="780" width="1" style="79" customWidth="1"/>
    <col min="781" max="781" width="12.875" style="79" customWidth="1"/>
    <col min="782" max="1025" width="8.75" style="79"/>
    <col min="1026" max="1027" width="2.125" style="79" customWidth="1"/>
    <col min="1028" max="1028" width="5.875" style="79" customWidth="1"/>
    <col min="1029" max="1029" width="29.125" style="79" customWidth="1"/>
    <col min="1030" max="1030" width="6.875" style="79" customWidth="1"/>
    <col min="1031" max="1031" width="11.125" style="79" customWidth="1"/>
    <col min="1032" max="1032" width="1" style="79" customWidth="1"/>
    <col min="1033" max="1033" width="12.875" style="79" customWidth="1"/>
    <col min="1034" max="1034" width="1" style="79" customWidth="1"/>
    <col min="1035" max="1035" width="11.125" style="79" customWidth="1"/>
    <col min="1036" max="1036" width="1" style="79" customWidth="1"/>
    <col min="1037" max="1037" width="12.875" style="79" customWidth="1"/>
    <col min="1038" max="1281" width="8.75" style="79"/>
    <col min="1282" max="1283" width="2.125" style="79" customWidth="1"/>
    <col min="1284" max="1284" width="5.875" style="79" customWidth="1"/>
    <col min="1285" max="1285" width="29.125" style="79" customWidth="1"/>
    <col min="1286" max="1286" width="6.875" style="79" customWidth="1"/>
    <col min="1287" max="1287" width="11.125" style="79" customWidth="1"/>
    <col min="1288" max="1288" width="1" style="79" customWidth="1"/>
    <col min="1289" max="1289" width="12.875" style="79" customWidth="1"/>
    <col min="1290" max="1290" width="1" style="79" customWidth="1"/>
    <col min="1291" max="1291" width="11.125" style="79" customWidth="1"/>
    <col min="1292" max="1292" width="1" style="79" customWidth="1"/>
    <col min="1293" max="1293" width="12.875" style="79" customWidth="1"/>
    <col min="1294" max="1537" width="8.75" style="79"/>
    <col min="1538" max="1539" width="2.125" style="79" customWidth="1"/>
    <col min="1540" max="1540" width="5.875" style="79" customWidth="1"/>
    <col min="1541" max="1541" width="29.125" style="79" customWidth="1"/>
    <col min="1542" max="1542" width="6.875" style="79" customWidth="1"/>
    <col min="1543" max="1543" width="11.125" style="79" customWidth="1"/>
    <col min="1544" max="1544" width="1" style="79" customWidth="1"/>
    <col min="1545" max="1545" width="12.875" style="79" customWidth="1"/>
    <col min="1546" max="1546" width="1" style="79" customWidth="1"/>
    <col min="1547" max="1547" width="11.125" style="79" customWidth="1"/>
    <col min="1548" max="1548" width="1" style="79" customWidth="1"/>
    <col min="1549" max="1549" width="12.875" style="79" customWidth="1"/>
    <col min="1550" max="1793" width="8.75" style="79"/>
    <col min="1794" max="1795" width="2.125" style="79" customWidth="1"/>
    <col min="1796" max="1796" width="5.875" style="79" customWidth="1"/>
    <col min="1797" max="1797" width="29.125" style="79" customWidth="1"/>
    <col min="1798" max="1798" width="6.875" style="79" customWidth="1"/>
    <col min="1799" max="1799" width="11.125" style="79" customWidth="1"/>
    <col min="1800" max="1800" width="1" style="79" customWidth="1"/>
    <col min="1801" max="1801" width="12.875" style="79" customWidth="1"/>
    <col min="1802" max="1802" width="1" style="79" customWidth="1"/>
    <col min="1803" max="1803" width="11.125" style="79" customWidth="1"/>
    <col min="1804" max="1804" width="1" style="79" customWidth="1"/>
    <col min="1805" max="1805" width="12.875" style="79" customWidth="1"/>
    <col min="1806" max="2049" width="8.75" style="79"/>
    <col min="2050" max="2051" width="2.125" style="79" customWidth="1"/>
    <col min="2052" max="2052" width="5.875" style="79" customWidth="1"/>
    <col min="2053" max="2053" width="29.125" style="79" customWidth="1"/>
    <col min="2054" max="2054" width="6.875" style="79" customWidth="1"/>
    <col min="2055" max="2055" width="11.125" style="79" customWidth="1"/>
    <col min="2056" max="2056" width="1" style="79" customWidth="1"/>
    <col min="2057" max="2057" width="12.875" style="79" customWidth="1"/>
    <col min="2058" max="2058" width="1" style="79" customWidth="1"/>
    <col min="2059" max="2059" width="11.125" style="79" customWidth="1"/>
    <col min="2060" max="2060" width="1" style="79" customWidth="1"/>
    <col min="2061" max="2061" width="12.875" style="79" customWidth="1"/>
    <col min="2062" max="2305" width="8.75" style="79"/>
    <col min="2306" max="2307" width="2.125" style="79" customWidth="1"/>
    <col min="2308" max="2308" width="5.875" style="79" customWidth="1"/>
    <col min="2309" max="2309" width="29.125" style="79" customWidth="1"/>
    <col min="2310" max="2310" width="6.875" style="79" customWidth="1"/>
    <col min="2311" max="2311" width="11.125" style="79" customWidth="1"/>
    <col min="2312" max="2312" width="1" style="79" customWidth="1"/>
    <col min="2313" max="2313" width="12.875" style="79" customWidth="1"/>
    <col min="2314" max="2314" width="1" style="79" customWidth="1"/>
    <col min="2315" max="2315" width="11.125" style="79" customWidth="1"/>
    <col min="2316" max="2316" width="1" style="79" customWidth="1"/>
    <col min="2317" max="2317" width="12.875" style="79" customWidth="1"/>
    <col min="2318" max="2561" width="8.75" style="79"/>
    <col min="2562" max="2563" width="2.125" style="79" customWidth="1"/>
    <col min="2564" max="2564" width="5.875" style="79" customWidth="1"/>
    <col min="2565" max="2565" width="29.125" style="79" customWidth="1"/>
    <col min="2566" max="2566" width="6.875" style="79" customWidth="1"/>
    <col min="2567" max="2567" width="11.125" style="79" customWidth="1"/>
    <col min="2568" max="2568" width="1" style="79" customWidth="1"/>
    <col min="2569" max="2569" width="12.875" style="79" customWidth="1"/>
    <col min="2570" max="2570" width="1" style="79" customWidth="1"/>
    <col min="2571" max="2571" width="11.125" style="79" customWidth="1"/>
    <col min="2572" max="2572" width="1" style="79" customWidth="1"/>
    <col min="2573" max="2573" width="12.875" style="79" customWidth="1"/>
    <col min="2574" max="2817" width="8.75" style="79"/>
    <col min="2818" max="2819" width="2.125" style="79" customWidth="1"/>
    <col min="2820" max="2820" width="5.875" style="79" customWidth="1"/>
    <col min="2821" max="2821" width="29.125" style="79" customWidth="1"/>
    <col min="2822" max="2822" width="6.875" style="79" customWidth="1"/>
    <col min="2823" max="2823" width="11.125" style="79" customWidth="1"/>
    <col min="2824" max="2824" width="1" style="79" customWidth="1"/>
    <col min="2825" max="2825" width="12.875" style="79" customWidth="1"/>
    <col min="2826" max="2826" width="1" style="79" customWidth="1"/>
    <col min="2827" max="2827" width="11.125" style="79" customWidth="1"/>
    <col min="2828" max="2828" width="1" style="79" customWidth="1"/>
    <col min="2829" max="2829" width="12.875" style="79" customWidth="1"/>
    <col min="2830" max="3073" width="8.75" style="79"/>
    <col min="3074" max="3075" width="2.125" style="79" customWidth="1"/>
    <col min="3076" max="3076" width="5.875" style="79" customWidth="1"/>
    <col min="3077" max="3077" width="29.125" style="79" customWidth="1"/>
    <col min="3078" max="3078" width="6.875" style="79" customWidth="1"/>
    <col min="3079" max="3079" width="11.125" style="79" customWidth="1"/>
    <col min="3080" max="3080" width="1" style="79" customWidth="1"/>
    <col min="3081" max="3081" width="12.875" style="79" customWidth="1"/>
    <col min="3082" max="3082" width="1" style="79" customWidth="1"/>
    <col min="3083" max="3083" width="11.125" style="79" customWidth="1"/>
    <col min="3084" max="3084" width="1" style="79" customWidth="1"/>
    <col min="3085" max="3085" width="12.875" style="79" customWidth="1"/>
    <col min="3086" max="3329" width="8.75" style="79"/>
    <col min="3330" max="3331" width="2.125" style="79" customWidth="1"/>
    <col min="3332" max="3332" width="5.875" style="79" customWidth="1"/>
    <col min="3333" max="3333" width="29.125" style="79" customWidth="1"/>
    <col min="3334" max="3334" width="6.875" style="79" customWidth="1"/>
    <col min="3335" max="3335" width="11.125" style="79" customWidth="1"/>
    <col min="3336" max="3336" width="1" style="79" customWidth="1"/>
    <col min="3337" max="3337" width="12.875" style="79" customWidth="1"/>
    <col min="3338" max="3338" width="1" style="79" customWidth="1"/>
    <col min="3339" max="3339" width="11.125" style="79" customWidth="1"/>
    <col min="3340" max="3340" width="1" style="79" customWidth="1"/>
    <col min="3341" max="3341" width="12.875" style="79" customWidth="1"/>
    <col min="3342" max="3585" width="8.75" style="79"/>
    <col min="3586" max="3587" width="2.125" style="79" customWidth="1"/>
    <col min="3588" max="3588" width="5.875" style="79" customWidth="1"/>
    <col min="3589" max="3589" width="29.125" style="79" customWidth="1"/>
    <col min="3590" max="3590" width="6.875" style="79" customWidth="1"/>
    <col min="3591" max="3591" width="11.125" style="79" customWidth="1"/>
    <col min="3592" max="3592" width="1" style="79" customWidth="1"/>
    <col min="3593" max="3593" width="12.875" style="79" customWidth="1"/>
    <col min="3594" max="3594" width="1" style="79" customWidth="1"/>
    <col min="3595" max="3595" width="11.125" style="79" customWidth="1"/>
    <col min="3596" max="3596" width="1" style="79" customWidth="1"/>
    <col min="3597" max="3597" width="12.875" style="79" customWidth="1"/>
    <col min="3598" max="3841" width="8.75" style="79"/>
    <col min="3842" max="3843" width="2.125" style="79" customWidth="1"/>
    <col min="3844" max="3844" width="5.875" style="79" customWidth="1"/>
    <col min="3845" max="3845" width="29.125" style="79" customWidth="1"/>
    <col min="3846" max="3846" width="6.875" style="79" customWidth="1"/>
    <col min="3847" max="3847" width="11.125" style="79" customWidth="1"/>
    <col min="3848" max="3848" width="1" style="79" customWidth="1"/>
    <col min="3849" max="3849" width="12.875" style="79" customWidth="1"/>
    <col min="3850" max="3850" width="1" style="79" customWidth="1"/>
    <col min="3851" max="3851" width="11.125" style="79" customWidth="1"/>
    <col min="3852" max="3852" width="1" style="79" customWidth="1"/>
    <col min="3853" max="3853" width="12.875" style="79" customWidth="1"/>
    <col min="3854" max="4097" width="8.75" style="79"/>
    <col min="4098" max="4099" width="2.125" style="79" customWidth="1"/>
    <col min="4100" max="4100" width="5.875" style="79" customWidth="1"/>
    <col min="4101" max="4101" width="29.125" style="79" customWidth="1"/>
    <col min="4102" max="4102" width="6.875" style="79" customWidth="1"/>
    <col min="4103" max="4103" width="11.125" style="79" customWidth="1"/>
    <col min="4104" max="4104" width="1" style="79" customWidth="1"/>
    <col min="4105" max="4105" width="12.875" style="79" customWidth="1"/>
    <col min="4106" max="4106" width="1" style="79" customWidth="1"/>
    <col min="4107" max="4107" width="11.125" style="79" customWidth="1"/>
    <col min="4108" max="4108" width="1" style="79" customWidth="1"/>
    <col min="4109" max="4109" width="12.875" style="79" customWidth="1"/>
    <col min="4110" max="4353" width="8.75" style="79"/>
    <col min="4354" max="4355" width="2.125" style="79" customWidth="1"/>
    <col min="4356" max="4356" width="5.875" style="79" customWidth="1"/>
    <col min="4357" max="4357" width="29.125" style="79" customWidth="1"/>
    <col min="4358" max="4358" width="6.875" style="79" customWidth="1"/>
    <col min="4359" max="4359" width="11.125" style="79" customWidth="1"/>
    <col min="4360" max="4360" width="1" style="79" customWidth="1"/>
    <col min="4361" max="4361" width="12.875" style="79" customWidth="1"/>
    <col min="4362" max="4362" width="1" style="79" customWidth="1"/>
    <col min="4363" max="4363" width="11.125" style="79" customWidth="1"/>
    <col min="4364" max="4364" width="1" style="79" customWidth="1"/>
    <col min="4365" max="4365" width="12.875" style="79" customWidth="1"/>
    <col min="4366" max="4609" width="8.75" style="79"/>
    <col min="4610" max="4611" width="2.125" style="79" customWidth="1"/>
    <col min="4612" max="4612" width="5.875" style="79" customWidth="1"/>
    <col min="4613" max="4613" width="29.125" style="79" customWidth="1"/>
    <col min="4614" max="4614" width="6.875" style="79" customWidth="1"/>
    <col min="4615" max="4615" width="11.125" style="79" customWidth="1"/>
    <col min="4616" max="4616" width="1" style="79" customWidth="1"/>
    <col min="4617" max="4617" width="12.875" style="79" customWidth="1"/>
    <col min="4618" max="4618" width="1" style="79" customWidth="1"/>
    <col min="4619" max="4619" width="11.125" style="79" customWidth="1"/>
    <col min="4620" max="4620" width="1" style="79" customWidth="1"/>
    <col min="4621" max="4621" width="12.875" style="79" customWidth="1"/>
    <col min="4622" max="4865" width="8.75" style="79"/>
    <col min="4866" max="4867" width="2.125" style="79" customWidth="1"/>
    <col min="4868" max="4868" width="5.875" style="79" customWidth="1"/>
    <col min="4869" max="4869" width="29.125" style="79" customWidth="1"/>
    <col min="4870" max="4870" width="6.875" style="79" customWidth="1"/>
    <col min="4871" max="4871" width="11.125" style="79" customWidth="1"/>
    <col min="4872" max="4872" width="1" style="79" customWidth="1"/>
    <col min="4873" max="4873" width="12.875" style="79" customWidth="1"/>
    <col min="4874" max="4874" width="1" style="79" customWidth="1"/>
    <col min="4875" max="4875" width="11.125" style="79" customWidth="1"/>
    <col min="4876" max="4876" width="1" style="79" customWidth="1"/>
    <col min="4877" max="4877" width="12.875" style="79" customWidth="1"/>
    <col min="4878" max="5121" width="8.75" style="79"/>
    <col min="5122" max="5123" width="2.125" style="79" customWidth="1"/>
    <col min="5124" max="5124" width="5.875" style="79" customWidth="1"/>
    <col min="5125" max="5125" width="29.125" style="79" customWidth="1"/>
    <col min="5126" max="5126" width="6.875" style="79" customWidth="1"/>
    <col min="5127" max="5127" width="11.125" style="79" customWidth="1"/>
    <col min="5128" max="5128" width="1" style="79" customWidth="1"/>
    <col min="5129" max="5129" width="12.875" style="79" customWidth="1"/>
    <col min="5130" max="5130" width="1" style="79" customWidth="1"/>
    <col min="5131" max="5131" width="11.125" style="79" customWidth="1"/>
    <col min="5132" max="5132" width="1" style="79" customWidth="1"/>
    <col min="5133" max="5133" width="12.875" style="79" customWidth="1"/>
    <col min="5134" max="5377" width="8.75" style="79"/>
    <col min="5378" max="5379" width="2.125" style="79" customWidth="1"/>
    <col min="5380" max="5380" width="5.875" style="79" customWidth="1"/>
    <col min="5381" max="5381" width="29.125" style="79" customWidth="1"/>
    <col min="5382" max="5382" width="6.875" style="79" customWidth="1"/>
    <col min="5383" max="5383" width="11.125" style="79" customWidth="1"/>
    <col min="5384" max="5384" width="1" style="79" customWidth="1"/>
    <col min="5385" max="5385" width="12.875" style="79" customWidth="1"/>
    <col min="5386" max="5386" width="1" style="79" customWidth="1"/>
    <col min="5387" max="5387" width="11.125" style="79" customWidth="1"/>
    <col min="5388" max="5388" width="1" style="79" customWidth="1"/>
    <col min="5389" max="5389" width="12.875" style="79" customWidth="1"/>
    <col min="5390" max="5633" width="8.75" style="79"/>
    <col min="5634" max="5635" width="2.125" style="79" customWidth="1"/>
    <col min="5636" max="5636" width="5.875" style="79" customWidth="1"/>
    <col min="5637" max="5637" width="29.125" style="79" customWidth="1"/>
    <col min="5638" max="5638" width="6.875" style="79" customWidth="1"/>
    <col min="5639" max="5639" width="11.125" style="79" customWidth="1"/>
    <col min="5640" max="5640" width="1" style="79" customWidth="1"/>
    <col min="5641" max="5641" width="12.875" style="79" customWidth="1"/>
    <col min="5642" max="5642" width="1" style="79" customWidth="1"/>
    <col min="5643" max="5643" width="11.125" style="79" customWidth="1"/>
    <col min="5644" max="5644" width="1" style="79" customWidth="1"/>
    <col min="5645" max="5645" width="12.875" style="79" customWidth="1"/>
    <col min="5646" max="5889" width="8.75" style="79"/>
    <col min="5890" max="5891" width="2.125" style="79" customWidth="1"/>
    <col min="5892" max="5892" width="5.875" style="79" customWidth="1"/>
    <col min="5893" max="5893" width="29.125" style="79" customWidth="1"/>
    <col min="5894" max="5894" width="6.875" style="79" customWidth="1"/>
    <col min="5895" max="5895" width="11.125" style="79" customWidth="1"/>
    <col min="5896" max="5896" width="1" style="79" customWidth="1"/>
    <col min="5897" max="5897" width="12.875" style="79" customWidth="1"/>
    <col min="5898" max="5898" width="1" style="79" customWidth="1"/>
    <col min="5899" max="5899" width="11.125" style="79" customWidth="1"/>
    <col min="5900" max="5900" width="1" style="79" customWidth="1"/>
    <col min="5901" max="5901" width="12.875" style="79" customWidth="1"/>
    <col min="5902" max="6145" width="8.75" style="79"/>
    <col min="6146" max="6147" width="2.125" style="79" customWidth="1"/>
    <col min="6148" max="6148" width="5.875" style="79" customWidth="1"/>
    <col min="6149" max="6149" width="29.125" style="79" customWidth="1"/>
    <col min="6150" max="6150" width="6.875" style="79" customWidth="1"/>
    <col min="6151" max="6151" width="11.125" style="79" customWidth="1"/>
    <col min="6152" max="6152" width="1" style="79" customWidth="1"/>
    <col min="6153" max="6153" width="12.875" style="79" customWidth="1"/>
    <col min="6154" max="6154" width="1" style="79" customWidth="1"/>
    <col min="6155" max="6155" width="11.125" style="79" customWidth="1"/>
    <col min="6156" max="6156" width="1" style="79" customWidth="1"/>
    <col min="6157" max="6157" width="12.875" style="79" customWidth="1"/>
    <col min="6158" max="6401" width="8.75" style="79"/>
    <col min="6402" max="6403" width="2.125" style="79" customWidth="1"/>
    <col min="6404" max="6404" width="5.875" style="79" customWidth="1"/>
    <col min="6405" max="6405" width="29.125" style="79" customWidth="1"/>
    <col min="6406" max="6406" width="6.875" style="79" customWidth="1"/>
    <col min="6407" max="6407" width="11.125" style="79" customWidth="1"/>
    <col min="6408" max="6408" width="1" style="79" customWidth="1"/>
    <col min="6409" max="6409" width="12.875" style="79" customWidth="1"/>
    <col min="6410" max="6410" width="1" style="79" customWidth="1"/>
    <col min="6411" max="6411" width="11.125" style="79" customWidth="1"/>
    <col min="6412" max="6412" width="1" style="79" customWidth="1"/>
    <col min="6413" max="6413" width="12.875" style="79" customWidth="1"/>
    <col min="6414" max="6657" width="8.75" style="79"/>
    <col min="6658" max="6659" width="2.125" style="79" customWidth="1"/>
    <col min="6660" max="6660" width="5.875" style="79" customWidth="1"/>
    <col min="6661" max="6661" width="29.125" style="79" customWidth="1"/>
    <col min="6662" max="6662" width="6.875" style="79" customWidth="1"/>
    <col min="6663" max="6663" width="11.125" style="79" customWidth="1"/>
    <col min="6664" max="6664" width="1" style="79" customWidth="1"/>
    <col min="6665" max="6665" width="12.875" style="79" customWidth="1"/>
    <col min="6666" max="6666" width="1" style="79" customWidth="1"/>
    <col min="6667" max="6667" width="11.125" style="79" customWidth="1"/>
    <col min="6668" max="6668" width="1" style="79" customWidth="1"/>
    <col min="6669" max="6669" width="12.875" style="79" customWidth="1"/>
    <col min="6670" max="6913" width="8.75" style="79"/>
    <col min="6914" max="6915" width="2.125" style="79" customWidth="1"/>
    <col min="6916" max="6916" width="5.875" style="79" customWidth="1"/>
    <col min="6917" max="6917" width="29.125" style="79" customWidth="1"/>
    <col min="6918" max="6918" width="6.875" style="79" customWidth="1"/>
    <col min="6919" max="6919" width="11.125" style="79" customWidth="1"/>
    <col min="6920" max="6920" width="1" style="79" customWidth="1"/>
    <col min="6921" max="6921" width="12.875" style="79" customWidth="1"/>
    <col min="6922" max="6922" width="1" style="79" customWidth="1"/>
    <col min="6923" max="6923" width="11.125" style="79" customWidth="1"/>
    <col min="6924" max="6924" width="1" style="79" customWidth="1"/>
    <col min="6925" max="6925" width="12.875" style="79" customWidth="1"/>
    <col min="6926" max="7169" width="8.75" style="79"/>
    <col min="7170" max="7171" width="2.125" style="79" customWidth="1"/>
    <col min="7172" max="7172" width="5.875" style="79" customWidth="1"/>
    <col min="7173" max="7173" width="29.125" style="79" customWidth="1"/>
    <col min="7174" max="7174" width="6.875" style="79" customWidth="1"/>
    <col min="7175" max="7175" width="11.125" style="79" customWidth="1"/>
    <col min="7176" max="7176" width="1" style="79" customWidth="1"/>
    <col min="7177" max="7177" width="12.875" style="79" customWidth="1"/>
    <col min="7178" max="7178" width="1" style="79" customWidth="1"/>
    <col min="7179" max="7179" width="11.125" style="79" customWidth="1"/>
    <col min="7180" max="7180" width="1" style="79" customWidth="1"/>
    <col min="7181" max="7181" width="12.875" style="79" customWidth="1"/>
    <col min="7182" max="7425" width="8.75" style="79"/>
    <col min="7426" max="7427" width="2.125" style="79" customWidth="1"/>
    <col min="7428" max="7428" width="5.875" style="79" customWidth="1"/>
    <col min="7429" max="7429" width="29.125" style="79" customWidth="1"/>
    <col min="7430" max="7430" width="6.875" style="79" customWidth="1"/>
    <col min="7431" max="7431" width="11.125" style="79" customWidth="1"/>
    <col min="7432" max="7432" width="1" style="79" customWidth="1"/>
    <col min="7433" max="7433" width="12.875" style="79" customWidth="1"/>
    <col min="7434" max="7434" width="1" style="79" customWidth="1"/>
    <col min="7435" max="7435" width="11.125" style="79" customWidth="1"/>
    <col min="7436" max="7436" width="1" style="79" customWidth="1"/>
    <col min="7437" max="7437" width="12.875" style="79" customWidth="1"/>
    <col min="7438" max="7681" width="8.75" style="79"/>
    <col min="7682" max="7683" width="2.125" style="79" customWidth="1"/>
    <col min="7684" max="7684" width="5.875" style="79" customWidth="1"/>
    <col min="7685" max="7685" width="29.125" style="79" customWidth="1"/>
    <col min="7686" max="7686" width="6.875" style="79" customWidth="1"/>
    <col min="7687" max="7687" width="11.125" style="79" customWidth="1"/>
    <col min="7688" max="7688" width="1" style="79" customWidth="1"/>
    <col min="7689" max="7689" width="12.875" style="79" customWidth="1"/>
    <col min="7690" max="7690" width="1" style="79" customWidth="1"/>
    <col min="7691" max="7691" width="11.125" style="79" customWidth="1"/>
    <col min="7692" max="7692" width="1" style="79" customWidth="1"/>
    <col min="7693" max="7693" width="12.875" style="79" customWidth="1"/>
    <col min="7694" max="7937" width="8.75" style="79"/>
    <col min="7938" max="7939" width="2.125" style="79" customWidth="1"/>
    <col min="7940" max="7940" width="5.875" style="79" customWidth="1"/>
    <col min="7941" max="7941" width="29.125" style="79" customWidth="1"/>
    <col min="7942" max="7942" width="6.875" style="79" customWidth="1"/>
    <col min="7943" max="7943" width="11.125" style="79" customWidth="1"/>
    <col min="7944" max="7944" width="1" style="79" customWidth="1"/>
    <col min="7945" max="7945" width="12.875" style="79" customWidth="1"/>
    <col min="7946" max="7946" width="1" style="79" customWidth="1"/>
    <col min="7947" max="7947" width="11.125" style="79" customWidth="1"/>
    <col min="7948" max="7948" width="1" style="79" customWidth="1"/>
    <col min="7949" max="7949" width="12.875" style="79" customWidth="1"/>
    <col min="7950" max="8193" width="8.75" style="79"/>
    <col min="8194" max="8195" width="2.125" style="79" customWidth="1"/>
    <col min="8196" max="8196" width="5.875" style="79" customWidth="1"/>
    <col min="8197" max="8197" width="29.125" style="79" customWidth="1"/>
    <col min="8198" max="8198" width="6.875" style="79" customWidth="1"/>
    <col min="8199" max="8199" width="11.125" style="79" customWidth="1"/>
    <col min="8200" max="8200" width="1" style="79" customWidth="1"/>
    <col min="8201" max="8201" width="12.875" style="79" customWidth="1"/>
    <col min="8202" max="8202" width="1" style="79" customWidth="1"/>
    <col min="8203" max="8203" width="11.125" style="79" customWidth="1"/>
    <col min="8204" max="8204" width="1" style="79" customWidth="1"/>
    <col min="8205" max="8205" width="12.875" style="79" customWidth="1"/>
    <col min="8206" max="8449" width="8.75" style="79"/>
    <col min="8450" max="8451" width="2.125" style="79" customWidth="1"/>
    <col min="8452" max="8452" width="5.875" style="79" customWidth="1"/>
    <col min="8453" max="8453" width="29.125" style="79" customWidth="1"/>
    <col min="8454" max="8454" width="6.875" style="79" customWidth="1"/>
    <col min="8455" max="8455" width="11.125" style="79" customWidth="1"/>
    <col min="8456" max="8456" width="1" style="79" customWidth="1"/>
    <col min="8457" max="8457" width="12.875" style="79" customWidth="1"/>
    <col min="8458" max="8458" width="1" style="79" customWidth="1"/>
    <col min="8459" max="8459" width="11.125" style="79" customWidth="1"/>
    <col min="8460" max="8460" width="1" style="79" customWidth="1"/>
    <col min="8461" max="8461" width="12.875" style="79" customWidth="1"/>
    <col min="8462" max="8705" width="8.75" style="79"/>
    <col min="8706" max="8707" width="2.125" style="79" customWidth="1"/>
    <col min="8708" max="8708" width="5.875" style="79" customWidth="1"/>
    <col min="8709" max="8709" width="29.125" style="79" customWidth="1"/>
    <col min="8710" max="8710" width="6.875" style="79" customWidth="1"/>
    <col min="8711" max="8711" width="11.125" style="79" customWidth="1"/>
    <col min="8712" max="8712" width="1" style="79" customWidth="1"/>
    <col min="8713" max="8713" width="12.875" style="79" customWidth="1"/>
    <col min="8714" max="8714" width="1" style="79" customWidth="1"/>
    <col min="8715" max="8715" width="11.125" style="79" customWidth="1"/>
    <col min="8716" max="8716" width="1" style="79" customWidth="1"/>
    <col min="8717" max="8717" width="12.875" style="79" customWidth="1"/>
    <col min="8718" max="8961" width="8.75" style="79"/>
    <col min="8962" max="8963" width="2.125" style="79" customWidth="1"/>
    <col min="8964" max="8964" width="5.875" style="79" customWidth="1"/>
    <col min="8965" max="8965" width="29.125" style="79" customWidth="1"/>
    <col min="8966" max="8966" width="6.875" style="79" customWidth="1"/>
    <col min="8967" max="8967" width="11.125" style="79" customWidth="1"/>
    <col min="8968" max="8968" width="1" style="79" customWidth="1"/>
    <col min="8969" max="8969" width="12.875" style="79" customWidth="1"/>
    <col min="8970" max="8970" width="1" style="79" customWidth="1"/>
    <col min="8971" max="8971" width="11.125" style="79" customWidth="1"/>
    <col min="8972" max="8972" width="1" style="79" customWidth="1"/>
    <col min="8973" max="8973" width="12.875" style="79" customWidth="1"/>
    <col min="8974" max="9217" width="8.75" style="79"/>
    <col min="9218" max="9219" width="2.125" style="79" customWidth="1"/>
    <col min="9220" max="9220" width="5.875" style="79" customWidth="1"/>
    <col min="9221" max="9221" width="29.125" style="79" customWidth="1"/>
    <col min="9222" max="9222" width="6.875" style="79" customWidth="1"/>
    <col min="9223" max="9223" width="11.125" style="79" customWidth="1"/>
    <col min="9224" max="9224" width="1" style="79" customWidth="1"/>
    <col min="9225" max="9225" width="12.875" style="79" customWidth="1"/>
    <col min="9226" max="9226" width="1" style="79" customWidth="1"/>
    <col min="9227" max="9227" width="11.125" style="79" customWidth="1"/>
    <col min="9228" max="9228" width="1" style="79" customWidth="1"/>
    <col min="9229" max="9229" width="12.875" style="79" customWidth="1"/>
    <col min="9230" max="9473" width="8.75" style="79"/>
    <col min="9474" max="9475" width="2.125" style="79" customWidth="1"/>
    <col min="9476" max="9476" width="5.875" style="79" customWidth="1"/>
    <col min="9477" max="9477" width="29.125" style="79" customWidth="1"/>
    <col min="9478" max="9478" width="6.875" style="79" customWidth="1"/>
    <col min="9479" max="9479" width="11.125" style="79" customWidth="1"/>
    <col min="9480" max="9480" width="1" style="79" customWidth="1"/>
    <col min="9481" max="9481" width="12.875" style="79" customWidth="1"/>
    <col min="9482" max="9482" width="1" style="79" customWidth="1"/>
    <col min="9483" max="9483" width="11.125" style="79" customWidth="1"/>
    <col min="9484" max="9484" width="1" style="79" customWidth="1"/>
    <col min="9485" max="9485" width="12.875" style="79" customWidth="1"/>
    <col min="9486" max="9729" width="8.75" style="79"/>
    <col min="9730" max="9731" width="2.125" style="79" customWidth="1"/>
    <col min="9732" max="9732" width="5.875" style="79" customWidth="1"/>
    <col min="9733" max="9733" width="29.125" style="79" customWidth="1"/>
    <col min="9734" max="9734" width="6.875" style="79" customWidth="1"/>
    <col min="9735" max="9735" width="11.125" style="79" customWidth="1"/>
    <col min="9736" max="9736" width="1" style="79" customWidth="1"/>
    <col min="9737" max="9737" width="12.875" style="79" customWidth="1"/>
    <col min="9738" max="9738" width="1" style="79" customWidth="1"/>
    <col min="9739" max="9739" width="11.125" style="79" customWidth="1"/>
    <col min="9740" max="9740" width="1" style="79" customWidth="1"/>
    <col min="9741" max="9741" width="12.875" style="79" customWidth="1"/>
    <col min="9742" max="9985" width="8.75" style="79"/>
    <col min="9986" max="9987" width="2.125" style="79" customWidth="1"/>
    <col min="9988" max="9988" width="5.875" style="79" customWidth="1"/>
    <col min="9989" max="9989" width="29.125" style="79" customWidth="1"/>
    <col min="9990" max="9990" width="6.875" style="79" customWidth="1"/>
    <col min="9991" max="9991" width="11.125" style="79" customWidth="1"/>
    <col min="9992" max="9992" width="1" style="79" customWidth="1"/>
    <col min="9993" max="9993" width="12.875" style="79" customWidth="1"/>
    <col min="9994" max="9994" width="1" style="79" customWidth="1"/>
    <col min="9995" max="9995" width="11.125" style="79" customWidth="1"/>
    <col min="9996" max="9996" width="1" style="79" customWidth="1"/>
    <col min="9997" max="9997" width="12.875" style="79" customWidth="1"/>
    <col min="9998" max="10241" width="8.75" style="79"/>
    <col min="10242" max="10243" width="2.125" style="79" customWidth="1"/>
    <col min="10244" max="10244" width="5.875" style="79" customWidth="1"/>
    <col min="10245" max="10245" width="29.125" style="79" customWidth="1"/>
    <col min="10246" max="10246" width="6.875" style="79" customWidth="1"/>
    <col min="10247" max="10247" width="11.125" style="79" customWidth="1"/>
    <col min="10248" max="10248" width="1" style="79" customWidth="1"/>
    <col min="10249" max="10249" width="12.875" style="79" customWidth="1"/>
    <col min="10250" max="10250" width="1" style="79" customWidth="1"/>
    <col min="10251" max="10251" width="11.125" style="79" customWidth="1"/>
    <col min="10252" max="10252" width="1" style="79" customWidth="1"/>
    <col min="10253" max="10253" width="12.875" style="79" customWidth="1"/>
    <col min="10254" max="10497" width="8.75" style="79"/>
    <col min="10498" max="10499" width="2.125" style="79" customWidth="1"/>
    <col min="10500" max="10500" width="5.875" style="79" customWidth="1"/>
    <col min="10501" max="10501" width="29.125" style="79" customWidth="1"/>
    <col min="10502" max="10502" width="6.875" style="79" customWidth="1"/>
    <col min="10503" max="10503" width="11.125" style="79" customWidth="1"/>
    <col min="10504" max="10504" width="1" style="79" customWidth="1"/>
    <col min="10505" max="10505" width="12.875" style="79" customWidth="1"/>
    <col min="10506" max="10506" width="1" style="79" customWidth="1"/>
    <col min="10507" max="10507" width="11.125" style="79" customWidth="1"/>
    <col min="10508" max="10508" width="1" style="79" customWidth="1"/>
    <col min="10509" max="10509" width="12.875" style="79" customWidth="1"/>
    <col min="10510" max="10753" width="8.75" style="79"/>
    <col min="10754" max="10755" width="2.125" style="79" customWidth="1"/>
    <col min="10756" max="10756" width="5.875" style="79" customWidth="1"/>
    <col min="10757" max="10757" width="29.125" style="79" customWidth="1"/>
    <col min="10758" max="10758" width="6.875" style="79" customWidth="1"/>
    <col min="10759" max="10759" width="11.125" style="79" customWidth="1"/>
    <col min="10760" max="10760" width="1" style="79" customWidth="1"/>
    <col min="10761" max="10761" width="12.875" style="79" customWidth="1"/>
    <col min="10762" max="10762" width="1" style="79" customWidth="1"/>
    <col min="10763" max="10763" width="11.125" style="79" customWidth="1"/>
    <col min="10764" max="10764" width="1" style="79" customWidth="1"/>
    <col min="10765" max="10765" width="12.875" style="79" customWidth="1"/>
    <col min="10766" max="11009" width="8.75" style="79"/>
    <col min="11010" max="11011" width="2.125" style="79" customWidth="1"/>
    <col min="11012" max="11012" width="5.875" style="79" customWidth="1"/>
    <col min="11013" max="11013" width="29.125" style="79" customWidth="1"/>
    <col min="11014" max="11014" width="6.875" style="79" customWidth="1"/>
    <col min="11015" max="11015" width="11.125" style="79" customWidth="1"/>
    <col min="11016" max="11016" width="1" style="79" customWidth="1"/>
    <col min="11017" max="11017" width="12.875" style="79" customWidth="1"/>
    <col min="11018" max="11018" width="1" style="79" customWidth="1"/>
    <col min="11019" max="11019" width="11.125" style="79" customWidth="1"/>
    <col min="11020" max="11020" width="1" style="79" customWidth="1"/>
    <col min="11021" max="11021" width="12.875" style="79" customWidth="1"/>
    <col min="11022" max="11265" width="8.75" style="79"/>
    <col min="11266" max="11267" width="2.125" style="79" customWidth="1"/>
    <col min="11268" max="11268" width="5.875" style="79" customWidth="1"/>
    <col min="11269" max="11269" width="29.125" style="79" customWidth="1"/>
    <col min="11270" max="11270" width="6.875" style="79" customWidth="1"/>
    <col min="11271" max="11271" width="11.125" style="79" customWidth="1"/>
    <col min="11272" max="11272" width="1" style="79" customWidth="1"/>
    <col min="11273" max="11273" width="12.875" style="79" customWidth="1"/>
    <col min="11274" max="11274" width="1" style="79" customWidth="1"/>
    <col min="11275" max="11275" width="11.125" style="79" customWidth="1"/>
    <col min="11276" max="11276" width="1" style="79" customWidth="1"/>
    <col min="11277" max="11277" width="12.875" style="79" customWidth="1"/>
    <col min="11278" max="11521" width="8.75" style="79"/>
    <col min="11522" max="11523" width="2.125" style="79" customWidth="1"/>
    <col min="11524" max="11524" width="5.875" style="79" customWidth="1"/>
    <col min="11525" max="11525" width="29.125" style="79" customWidth="1"/>
    <col min="11526" max="11526" width="6.875" style="79" customWidth="1"/>
    <col min="11527" max="11527" width="11.125" style="79" customWidth="1"/>
    <col min="11528" max="11528" width="1" style="79" customWidth="1"/>
    <col min="11529" max="11529" width="12.875" style="79" customWidth="1"/>
    <col min="11530" max="11530" width="1" style="79" customWidth="1"/>
    <col min="11531" max="11531" width="11.125" style="79" customWidth="1"/>
    <col min="11532" max="11532" width="1" style="79" customWidth="1"/>
    <col min="11533" max="11533" width="12.875" style="79" customWidth="1"/>
    <col min="11534" max="11777" width="8.75" style="79"/>
    <col min="11778" max="11779" width="2.125" style="79" customWidth="1"/>
    <col min="11780" max="11780" width="5.875" style="79" customWidth="1"/>
    <col min="11781" max="11781" width="29.125" style="79" customWidth="1"/>
    <col min="11782" max="11782" width="6.875" style="79" customWidth="1"/>
    <col min="11783" max="11783" width="11.125" style="79" customWidth="1"/>
    <col min="11784" max="11784" width="1" style="79" customWidth="1"/>
    <col min="11785" max="11785" width="12.875" style="79" customWidth="1"/>
    <col min="11786" max="11786" width="1" style="79" customWidth="1"/>
    <col min="11787" max="11787" width="11.125" style="79" customWidth="1"/>
    <col min="11788" max="11788" width="1" style="79" customWidth="1"/>
    <col min="11789" max="11789" width="12.875" style="79" customWidth="1"/>
    <col min="11790" max="12033" width="8.75" style="79"/>
    <col min="12034" max="12035" width="2.125" style="79" customWidth="1"/>
    <col min="12036" max="12036" width="5.875" style="79" customWidth="1"/>
    <col min="12037" max="12037" width="29.125" style="79" customWidth="1"/>
    <col min="12038" max="12038" width="6.875" style="79" customWidth="1"/>
    <col min="12039" max="12039" width="11.125" style="79" customWidth="1"/>
    <col min="12040" max="12040" width="1" style="79" customWidth="1"/>
    <col min="12041" max="12041" width="12.875" style="79" customWidth="1"/>
    <col min="12042" max="12042" width="1" style="79" customWidth="1"/>
    <col min="12043" max="12043" width="11.125" style="79" customWidth="1"/>
    <col min="12044" max="12044" width="1" style="79" customWidth="1"/>
    <col min="12045" max="12045" width="12.875" style="79" customWidth="1"/>
    <col min="12046" max="12289" width="8.75" style="79"/>
    <col min="12290" max="12291" width="2.125" style="79" customWidth="1"/>
    <col min="12292" max="12292" width="5.875" style="79" customWidth="1"/>
    <col min="12293" max="12293" width="29.125" style="79" customWidth="1"/>
    <col min="12294" max="12294" width="6.875" style="79" customWidth="1"/>
    <col min="12295" max="12295" width="11.125" style="79" customWidth="1"/>
    <col min="12296" max="12296" width="1" style="79" customWidth="1"/>
    <col min="12297" max="12297" width="12.875" style="79" customWidth="1"/>
    <col min="12298" max="12298" width="1" style="79" customWidth="1"/>
    <col min="12299" max="12299" width="11.125" style="79" customWidth="1"/>
    <col min="12300" max="12300" width="1" style="79" customWidth="1"/>
    <col min="12301" max="12301" width="12.875" style="79" customWidth="1"/>
    <col min="12302" max="12545" width="8.75" style="79"/>
    <col min="12546" max="12547" width="2.125" style="79" customWidth="1"/>
    <col min="12548" max="12548" width="5.875" style="79" customWidth="1"/>
    <col min="12549" max="12549" width="29.125" style="79" customWidth="1"/>
    <col min="12550" max="12550" width="6.875" style="79" customWidth="1"/>
    <col min="12551" max="12551" width="11.125" style="79" customWidth="1"/>
    <col min="12552" max="12552" width="1" style="79" customWidth="1"/>
    <col min="12553" max="12553" width="12.875" style="79" customWidth="1"/>
    <col min="12554" max="12554" width="1" style="79" customWidth="1"/>
    <col min="12555" max="12555" width="11.125" style="79" customWidth="1"/>
    <col min="12556" max="12556" width="1" style="79" customWidth="1"/>
    <col min="12557" max="12557" width="12.875" style="79" customWidth="1"/>
    <col min="12558" max="12801" width="8.75" style="79"/>
    <col min="12802" max="12803" width="2.125" style="79" customWidth="1"/>
    <col min="12804" max="12804" width="5.875" style="79" customWidth="1"/>
    <col min="12805" max="12805" width="29.125" style="79" customWidth="1"/>
    <col min="12806" max="12806" width="6.875" style="79" customWidth="1"/>
    <col min="12807" max="12807" width="11.125" style="79" customWidth="1"/>
    <col min="12808" max="12808" width="1" style="79" customWidth="1"/>
    <col min="12809" max="12809" width="12.875" style="79" customWidth="1"/>
    <col min="12810" max="12810" width="1" style="79" customWidth="1"/>
    <col min="12811" max="12811" width="11.125" style="79" customWidth="1"/>
    <col min="12812" max="12812" width="1" style="79" customWidth="1"/>
    <col min="12813" max="12813" width="12.875" style="79" customWidth="1"/>
    <col min="12814" max="13057" width="8.75" style="79"/>
    <col min="13058" max="13059" width="2.125" style="79" customWidth="1"/>
    <col min="13060" max="13060" width="5.875" style="79" customWidth="1"/>
    <col min="13061" max="13061" width="29.125" style="79" customWidth="1"/>
    <col min="13062" max="13062" width="6.875" style="79" customWidth="1"/>
    <col min="13063" max="13063" width="11.125" style="79" customWidth="1"/>
    <col min="13064" max="13064" width="1" style="79" customWidth="1"/>
    <col min="13065" max="13065" width="12.875" style="79" customWidth="1"/>
    <col min="13066" max="13066" width="1" style="79" customWidth="1"/>
    <col min="13067" max="13067" width="11.125" style="79" customWidth="1"/>
    <col min="13068" max="13068" width="1" style="79" customWidth="1"/>
    <col min="13069" max="13069" width="12.875" style="79" customWidth="1"/>
    <col min="13070" max="13313" width="8.75" style="79"/>
    <col min="13314" max="13315" width="2.125" style="79" customWidth="1"/>
    <col min="13316" max="13316" width="5.875" style="79" customWidth="1"/>
    <col min="13317" max="13317" width="29.125" style="79" customWidth="1"/>
    <col min="13318" max="13318" width="6.875" style="79" customWidth="1"/>
    <col min="13319" max="13319" width="11.125" style="79" customWidth="1"/>
    <col min="13320" max="13320" width="1" style="79" customWidth="1"/>
    <col min="13321" max="13321" width="12.875" style="79" customWidth="1"/>
    <col min="13322" max="13322" width="1" style="79" customWidth="1"/>
    <col min="13323" max="13323" width="11.125" style="79" customWidth="1"/>
    <col min="13324" max="13324" width="1" style="79" customWidth="1"/>
    <col min="13325" max="13325" width="12.875" style="79" customWidth="1"/>
    <col min="13326" max="13569" width="8.75" style="79"/>
    <col min="13570" max="13571" width="2.125" style="79" customWidth="1"/>
    <col min="13572" max="13572" width="5.875" style="79" customWidth="1"/>
    <col min="13573" max="13573" width="29.125" style="79" customWidth="1"/>
    <col min="13574" max="13574" width="6.875" style="79" customWidth="1"/>
    <col min="13575" max="13575" width="11.125" style="79" customWidth="1"/>
    <col min="13576" max="13576" width="1" style="79" customWidth="1"/>
    <col min="13577" max="13577" width="12.875" style="79" customWidth="1"/>
    <col min="13578" max="13578" width="1" style="79" customWidth="1"/>
    <col min="13579" max="13579" width="11.125" style="79" customWidth="1"/>
    <col min="13580" max="13580" width="1" style="79" customWidth="1"/>
    <col min="13581" max="13581" width="12.875" style="79" customWidth="1"/>
    <col min="13582" max="13825" width="8.75" style="79"/>
    <col min="13826" max="13827" width="2.125" style="79" customWidth="1"/>
    <col min="13828" max="13828" width="5.875" style="79" customWidth="1"/>
    <col min="13829" max="13829" width="29.125" style="79" customWidth="1"/>
    <col min="13830" max="13830" width="6.875" style="79" customWidth="1"/>
    <col min="13831" max="13831" width="11.125" style="79" customWidth="1"/>
    <col min="13832" max="13832" width="1" style="79" customWidth="1"/>
    <col min="13833" max="13833" width="12.875" style="79" customWidth="1"/>
    <col min="13834" max="13834" width="1" style="79" customWidth="1"/>
    <col min="13835" max="13835" width="11.125" style="79" customWidth="1"/>
    <col min="13836" max="13836" width="1" style="79" customWidth="1"/>
    <col min="13837" max="13837" width="12.875" style="79" customWidth="1"/>
    <col min="13838" max="14081" width="8.75" style="79"/>
    <col min="14082" max="14083" width="2.125" style="79" customWidth="1"/>
    <col min="14084" max="14084" width="5.875" style="79" customWidth="1"/>
    <col min="14085" max="14085" width="29.125" style="79" customWidth="1"/>
    <col min="14086" max="14086" width="6.875" style="79" customWidth="1"/>
    <col min="14087" max="14087" width="11.125" style="79" customWidth="1"/>
    <col min="14088" max="14088" width="1" style="79" customWidth="1"/>
    <col min="14089" max="14089" width="12.875" style="79" customWidth="1"/>
    <col min="14090" max="14090" width="1" style="79" customWidth="1"/>
    <col min="14091" max="14091" width="11.125" style="79" customWidth="1"/>
    <col min="14092" max="14092" width="1" style="79" customWidth="1"/>
    <col min="14093" max="14093" width="12.875" style="79" customWidth="1"/>
    <col min="14094" max="14337" width="8.75" style="79"/>
    <col min="14338" max="14339" width="2.125" style="79" customWidth="1"/>
    <col min="14340" max="14340" width="5.875" style="79" customWidth="1"/>
    <col min="14341" max="14341" width="29.125" style="79" customWidth="1"/>
    <col min="14342" max="14342" width="6.875" style="79" customWidth="1"/>
    <col min="14343" max="14343" width="11.125" style="79" customWidth="1"/>
    <col min="14344" max="14344" width="1" style="79" customWidth="1"/>
    <col min="14345" max="14345" width="12.875" style="79" customWidth="1"/>
    <col min="14346" max="14346" width="1" style="79" customWidth="1"/>
    <col min="14347" max="14347" width="11.125" style="79" customWidth="1"/>
    <col min="14348" max="14348" width="1" style="79" customWidth="1"/>
    <col min="14349" max="14349" width="12.875" style="79" customWidth="1"/>
    <col min="14350" max="14593" width="8.75" style="79"/>
    <col min="14594" max="14595" width="2.125" style="79" customWidth="1"/>
    <col min="14596" max="14596" width="5.875" style="79" customWidth="1"/>
    <col min="14597" max="14597" width="29.125" style="79" customWidth="1"/>
    <col min="14598" max="14598" width="6.875" style="79" customWidth="1"/>
    <col min="14599" max="14599" width="11.125" style="79" customWidth="1"/>
    <col min="14600" max="14600" width="1" style="79" customWidth="1"/>
    <col min="14601" max="14601" width="12.875" style="79" customWidth="1"/>
    <col min="14602" max="14602" width="1" style="79" customWidth="1"/>
    <col min="14603" max="14603" width="11.125" style="79" customWidth="1"/>
    <col min="14604" max="14604" width="1" style="79" customWidth="1"/>
    <col min="14605" max="14605" width="12.875" style="79" customWidth="1"/>
    <col min="14606" max="14849" width="8.75" style="79"/>
    <col min="14850" max="14851" width="2.125" style="79" customWidth="1"/>
    <col min="14852" max="14852" width="5.875" style="79" customWidth="1"/>
    <col min="14853" max="14853" width="29.125" style="79" customWidth="1"/>
    <col min="14854" max="14854" width="6.875" style="79" customWidth="1"/>
    <col min="14855" max="14855" width="11.125" style="79" customWidth="1"/>
    <col min="14856" max="14856" width="1" style="79" customWidth="1"/>
    <col min="14857" max="14857" width="12.875" style="79" customWidth="1"/>
    <col min="14858" max="14858" width="1" style="79" customWidth="1"/>
    <col min="14859" max="14859" width="11.125" style="79" customWidth="1"/>
    <col min="14860" max="14860" width="1" style="79" customWidth="1"/>
    <col min="14861" max="14861" width="12.875" style="79" customWidth="1"/>
    <col min="14862" max="15105" width="8.75" style="79"/>
    <col min="15106" max="15107" width="2.125" style="79" customWidth="1"/>
    <col min="15108" max="15108" width="5.875" style="79" customWidth="1"/>
    <col min="15109" max="15109" width="29.125" style="79" customWidth="1"/>
    <col min="15110" max="15110" width="6.875" style="79" customWidth="1"/>
    <col min="15111" max="15111" width="11.125" style="79" customWidth="1"/>
    <col min="15112" max="15112" width="1" style="79" customWidth="1"/>
    <col min="15113" max="15113" width="12.875" style="79" customWidth="1"/>
    <col min="15114" max="15114" width="1" style="79" customWidth="1"/>
    <col min="15115" max="15115" width="11.125" style="79" customWidth="1"/>
    <col min="15116" max="15116" width="1" style="79" customWidth="1"/>
    <col min="15117" max="15117" width="12.875" style="79" customWidth="1"/>
    <col min="15118" max="15361" width="8.75" style="79"/>
    <col min="15362" max="15363" width="2.125" style="79" customWidth="1"/>
    <col min="15364" max="15364" width="5.875" style="79" customWidth="1"/>
    <col min="15365" max="15365" width="29.125" style="79" customWidth="1"/>
    <col min="15366" max="15366" width="6.875" style="79" customWidth="1"/>
    <col min="15367" max="15367" width="11.125" style="79" customWidth="1"/>
    <col min="15368" max="15368" width="1" style="79" customWidth="1"/>
    <col min="15369" max="15369" width="12.875" style="79" customWidth="1"/>
    <col min="15370" max="15370" width="1" style="79" customWidth="1"/>
    <col min="15371" max="15371" width="11.125" style="79" customWidth="1"/>
    <col min="15372" max="15372" width="1" style="79" customWidth="1"/>
    <col min="15373" max="15373" width="12.875" style="79" customWidth="1"/>
    <col min="15374" max="15617" width="8.75" style="79"/>
    <col min="15618" max="15619" width="2.125" style="79" customWidth="1"/>
    <col min="15620" max="15620" width="5.875" style="79" customWidth="1"/>
    <col min="15621" max="15621" width="29.125" style="79" customWidth="1"/>
    <col min="15622" max="15622" width="6.875" style="79" customWidth="1"/>
    <col min="15623" max="15623" width="11.125" style="79" customWidth="1"/>
    <col min="15624" max="15624" width="1" style="79" customWidth="1"/>
    <col min="15625" max="15625" width="12.875" style="79" customWidth="1"/>
    <col min="15626" max="15626" width="1" style="79" customWidth="1"/>
    <col min="15627" max="15627" width="11.125" style="79" customWidth="1"/>
    <col min="15628" max="15628" width="1" style="79" customWidth="1"/>
    <col min="15629" max="15629" width="12.875" style="79" customWidth="1"/>
    <col min="15630" max="15873" width="8.75" style="79"/>
    <col min="15874" max="15875" width="2.125" style="79" customWidth="1"/>
    <col min="15876" max="15876" width="5.875" style="79" customWidth="1"/>
    <col min="15877" max="15877" width="29.125" style="79" customWidth="1"/>
    <col min="15878" max="15878" width="6.875" style="79" customWidth="1"/>
    <col min="15879" max="15879" width="11.125" style="79" customWidth="1"/>
    <col min="15880" max="15880" width="1" style="79" customWidth="1"/>
    <col min="15881" max="15881" width="12.875" style="79" customWidth="1"/>
    <col min="15882" max="15882" width="1" style="79" customWidth="1"/>
    <col min="15883" max="15883" width="11.125" style="79" customWidth="1"/>
    <col min="15884" max="15884" width="1" style="79" customWidth="1"/>
    <col min="15885" max="15885" width="12.875" style="79" customWidth="1"/>
    <col min="15886" max="16129" width="8.75" style="79"/>
    <col min="16130" max="16131" width="2.125" style="79" customWidth="1"/>
    <col min="16132" max="16132" width="5.875" style="79" customWidth="1"/>
    <col min="16133" max="16133" width="29.125" style="79" customWidth="1"/>
    <col min="16134" max="16134" width="6.875" style="79" customWidth="1"/>
    <col min="16135" max="16135" width="11.125" style="79" customWidth="1"/>
    <col min="16136" max="16136" width="1" style="79" customWidth="1"/>
    <col min="16137" max="16137" width="12.875" style="79" customWidth="1"/>
    <col min="16138" max="16138" width="1" style="79" customWidth="1"/>
    <col min="16139" max="16139" width="11.125" style="79" customWidth="1"/>
    <col min="16140" max="16140" width="1" style="79" customWidth="1"/>
    <col min="16141" max="16141" width="12.875" style="79" customWidth="1"/>
    <col min="16142" max="16384" width="8.75" style="79"/>
  </cols>
  <sheetData>
    <row r="1" spans="1:21" ht="22.5" customHeight="1" x14ac:dyDescent="0.5">
      <c r="A1" s="78" t="s">
        <v>0</v>
      </c>
    </row>
    <row r="2" spans="1:21" ht="22.5" customHeight="1" x14ac:dyDescent="0.5">
      <c r="A2" s="78" t="s">
        <v>218</v>
      </c>
    </row>
    <row r="3" spans="1:21" ht="15" customHeight="1" x14ac:dyDescent="0.5">
      <c r="A3" s="78"/>
    </row>
    <row r="4" spans="1:21" ht="22.5" customHeight="1" x14ac:dyDescent="0.5">
      <c r="A4" s="81"/>
      <c r="F4" s="80"/>
      <c r="G4" s="354" t="s">
        <v>1</v>
      </c>
      <c r="H4" s="354"/>
      <c r="I4" s="354"/>
      <c r="J4" s="82"/>
      <c r="K4" s="354" t="s">
        <v>2</v>
      </c>
      <c r="L4" s="354"/>
      <c r="M4" s="354"/>
      <c r="N4" s="83"/>
      <c r="O4" s="83"/>
      <c r="P4" s="83"/>
      <c r="Q4" s="83"/>
      <c r="R4" s="83"/>
      <c r="S4" s="83"/>
      <c r="T4" s="83"/>
    </row>
    <row r="5" spans="1:21" ht="22.5" customHeight="1" x14ac:dyDescent="0.5">
      <c r="A5" s="81"/>
      <c r="F5" s="84"/>
      <c r="G5" s="343" t="s">
        <v>237</v>
      </c>
      <c r="H5" s="85"/>
      <c r="I5" s="85" t="s">
        <v>3</v>
      </c>
      <c r="J5" s="85"/>
      <c r="K5" s="279" t="s">
        <v>237</v>
      </c>
      <c r="L5" s="86"/>
      <c r="M5" s="86" t="str">
        <f>I5</f>
        <v>31 ธันวาคม</v>
      </c>
    </row>
    <row r="6" spans="1:21" ht="24" customHeight="1" x14ac:dyDescent="0.5">
      <c r="A6" s="78" t="s">
        <v>4</v>
      </c>
      <c r="E6" s="80" t="s">
        <v>5</v>
      </c>
      <c r="F6" s="84"/>
      <c r="G6" s="345">
        <v>2567</v>
      </c>
      <c r="H6" s="84"/>
      <c r="I6" s="84">
        <v>2566</v>
      </c>
      <c r="J6" s="84"/>
      <c r="K6" s="84">
        <v>2567</v>
      </c>
      <c r="L6" s="84"/>
      <c r="M6" s="84">
        <v>2566</v>
      </c>
      <c r="N6" s="87"/>
      <c r="O6" s="87"/>
      <c r="P6" s="87"/>
      <c r="R6" s="88"/>
      <c r="T6" s="89"/>
      <c r="U6" s="89"/>
    </row>
    <row r="7" spans="1:21" ht="22.5" customHeight="1" x14ac:dyDescent="0.5">
      <c r="A7" s="78"/>
      <c r="F7" s="84"/>
      <c r="G7" s="346" t="s">
        <v>6</v>
      </c>
      <c r="H7" s="85"/>
      <c r="I7" s="85"/>
      <c r="J7" s="85"/>
      <c r="K7" s="76" t="s">
        <v>6</v>
      </c>
      <c r="L7" s="84"/>
      <c r="M7" s="84"/>
    </row>
    <row r="8" spans="1:21" ht="22.5" customHeight="1" x14ac:dyDescent="0.5">
      <c r="A8" s="78"/>
      <c r="F8" s="80"/>
      <c r="G8" s="355" t="s">
        <v>7</v>
      </c>
      <c r="H8" s="355"/>
      <c r="I8" s="355"/>
      <c r="J8" s="355"/>
      <c r="K8" s="355"/>
      <c r="L8" s="355"/>
      <c r="M8" s="355"/>
    </row>
    <row r="9" spans="1:21" ht="22.5" customHeight="1" x14ac:dyDescent="0.45">
      <c r="A9" s="90" t="s">
        <v>8</v>
      </c>
    </row>
    <row r="10" spans="1:21" ht="22.5" customHeight="1" x14ac:dyDescent="0.45">
      <c r="A10" s="79" t="s">
        <v>9</v>
      </c>
      <c r="E10" s="91"/>
      <c r="F10" s="92"/>
      <c r="G10" s="203">
        <v>8408901</v>
      </c>
      <c r="H10" s="209"/>
      <c r="I10" s="203">
        <v>7067974</v>
      </c>
      <c r="J10" s="209"/>
      <c r="K10" s="203">
        <v>3368859</v>
      </c>
      <c r="L10" s="195"/>
      <c r="M10" s="203">
        <v>2713310</v>
      </c>
      <c r="N10" s="88"/>
      <c r="O10" s="88"/>
      <c r="P10" s="88"/>
      <c r="Q10" s="88"/>
      <c r="R10" s="88"/>
      <c r="S10" s="88"/>
      <c r="T10" s="88"/>
    </row>
    <row r="11" spans="1:21" ht="22.5" customHeight="1" x14ac:dyDescent="0.45">
      <c r="A11" s="79" t="s">
        <v>158</v>
      </c>
      <c r="E11" s="91" t="s">
        <v>272</v>
      </c>
      <c r="F11" s="93"/>
      <c r="G11" s="203">
        <v>1270801</v>
      </c>
      <c r="H11" s="203"/>
      <c r="I11" s="203">
        <v>1176567</v>
      </c>
      <c r="J11" s="195"/>
      <c r="K11" s="203">
        <v>1041357</v>
      </c>
      <c r="L11" s="195"/>
      <c r="M11" s="203">
        <v>964029</v>
      </c>
      <c r="N11" s="88"/>
      <c r="O11" s="88"/>
      <c r="P11" s="88"/>
      <c r="Q11" s="88"/>
      <c r="R11" s="88"/>
      <c r="S11" s="88"/>
      <c r="T11" s="88"/>
    </row>
    <row r="12" spans="1:21" ht="22.5" customHeight="1" x14ac:dyDescent="0.45">
      <c r="A12" s="79" t="s">
        <v>10</v>
      </c>
      <c r="E12" s="91" t="s">
        <v>236</v>
      </c>
      <c r="F12" s="92"/>
      <c r="G12" s="203">
        <v>8308350</v>
      </c>
      <c r="H12" s="209"/>
      <c r="I12" s="203">
        <v>4829663</v>
      </c>
      <c r="J12" s="209"/>
      <c r="K12" s="203">
        <v>0</v>
      </c>
      <c r="L12" s="206"/>
      <c r="M12" s="196">
        <v>0</v>
      </c>
      <c r="N12" s="88"/>
      <c r="O12" s="88"/>
      <c r="P12" s="88"/>
      <c r="Q12" s="88"/>
      <c r="R12" s="88"/>
      <c r="S12" s="88"/>
      <c r="T12" s="88"/>
    </row>
    <row r="13" spans="1:21" ht="22.5" customHeight="1" x14ac:dyDescent="0.45">
      <c r="A13" s="79" t="s">
        <v>159</v>
      </c>
      <c r="E13" s="91"/>
      <c r="F13" s="92"/>
      <c r="G13" s="203">
        <v>660066</v>
      </c>
      <c r="H13" s="209"/>
      <c r="I13" s="203">
        <v>528365</v>
      </c>
      <c r="J13" s="209"/>
      <c r="K13" s="203">
        <v>4400</v>
      </c>
      <c r="L13" s="195"/>
      <c r="M13" s="196">
        <v>3165</v>
      </c>
      <c r="N13" s="88"/>
      <c r="O13" s="88"/>
      <c r="P13" s="88"/>
      <c r="Q13" s="88"/>
      <c r="R13" s="88"/>
      <c r="S13" s="88"/>
      <c r="T13" s="88"/>
    </row>
    <row r="14" spans="1:21" ht="22.5" customHeight="1" x14ac:dyDescent="0.45">
      <c r="A14" s="79" t="s">
        <v>295</v>
      </c>
      <c r="E14" s="91">
        <v>2</v>
      </c>
      <c r="F14" s="92"/>
      <c r="G14" s="203">
        <v>441822</v>
      </c>
      <c r="H14" s="209"/>
      <c r="I14" s="203">
        <v>374656</v>
      </c>
      <c r="J14" s="209"/>
      <c r="K14" s="203">
        <v>1343459</v>
      </c>
      <c r="L14" s="195"/>
      <c r="M14" s="203">
        <v>787648</v>
      </c>
      <c r="N14" s="88"/>
      <c r="O14" s="88"/>
      <c r="P14" s="88"/>
      <c r="Q14" s="88"/>
      <c r="R14" s="88"/>
      <c r="S14" s="88"/>
      <c r="T14" s="88"/>
    </row>
    <row r="15" spans="1:21" ht="22.5" customHeight="1" x14ac:dyDescent="0.45">
      <c r="A15" s="79" t="s">
        <v>207</v>
      </c>
      <c r="E15" s="79"/>
      <c r="F15" s="96"/>
      <c r="G15" s="196"/>
      <c r="H15" s="196"/>
      <c r="I15" s="207"/>
      <c r="J15" s="209"/>
      <c r="K15" s="196"/>
      <c r="L15" s="195"/>
      <c r="M15" s="207"/>
      <c r="N15" s="88"/>
      <c r="O15" s="88"/>
      <c r="P15" s="88"/>
      <c r="Q15" s="88"/>
      <c r="R15" s="88"/>
      <c r="S15" s="88"/>
      <c r="T15" s="88"/>
    </row>
    <row r="16" spans="1:21" ht="22.5" customHeight="1" x14ac:dyDescent="0.45">
      <c r="B16" s="79" t="s">
        <v>11</v>
      </c>
      <c r="E16" s="93"/>
      <c r="F16" s="92"/>
      <c r="G16" s="203">
        <v>10658</v>
      </c>
      <c r="H16" s="209"/>
      <c r="I16" s="203">
        <v>6147</v>
      </c>
      <c r="J16" s="209"/>
      <c r="K16" s="203">
        <v>0</v>
      </c>
      <c r="L16" s="206"/>
      <c r="M16" s="196">
        <v>0</v>
      </c>
      <c r="N16" s="88"/>
      <c r="O16" s="88"/>
      <c r="P16" s="88"/>
      <c r="Q16" s="88"/>
      <c r="R16" s="88"/>
      <c r="S16" s="88"/>
      <c r="T16" s="88"/>
    </row>
    <row r="17" spans="1:20" ht="22.5" customHeight="1" x14ac:dyDescent="0.45">
      <c r="A17" s="79" t="s">
        <v>182</v>
      </c>
      <c r="E17" s="91">
        <v>2</v>
      </c>
      <c r="F17" s="96"/>
      <c r="G17" s="203">
        <v>1826644</v>
      </c>
      <c r="H17" s="196"/>
      <c r="I17" s="203">
        <v>1378123</v>
      </c>
      <c r="J17" s="209"/>
      <c r="K17" s="203">
        <v>8556853</v>
      </c>
      <c r="L17" s="195"/>
      <c r="M17" s="196">
        <v>7339988</v>
      </c>
      <c r="N17" s="88"/>
      <c r="O17" s="88"/>
      <c r="P17" s="88"/>
      <c r="Q17" s="88"/>
      <c r="R17" s="88"/>
      <c r="S17" s="88"/>
      <c r="T17" s="88"/>
    </row>
    <row r="18" spans="1:20" ht="22.5" customHeight="1" x14ac:dyDescent="0.45">
      <c r="A18" s="79" t="s">
        <v>183</v>
      </c>
      <c r="F18" s="96"/>
      <c r="G18" s="196"/>
      <c r="H18" s="196"/>
      <c r="I18" s="196"/>
      <c r="J18" s="209"/>
      <c r="K18" s="196"/>
      <c r="L18" s="195"/>
      <c r="M18" s="196"/>
      <c r="N18" s="88"/>
      <c r="O18" s="88"/>
      <c r="P18" s="88"/>
      <c r="Q18" s="88"/>
      <c r="R18" s="88"/>
      <c r="S18" s="88"/>
      <c r="T18" s="88"/>
    </row>
    <row r="19" spans="1:20" ht="22.5" customHeight="1" x14ac:dyDescent="0.45">
      <c r="B19" s="79" t="s">
        <v>11</v>
      </c>
      <c r="E19" s="91">
        <v>2</v>
      </c>
      <c r="F19" s="92"/>
      <c r="G19" s="203">
        <v>0</v>
      </c>
      <c r="H19" s="196"/>
      <c r="I19" s="196">
        <v>0</v>
      </c>
      <c r="J19" s="209"/>
      <c r="K19" s="203">
        <v>101000</v>
      </c>
      <c r="L19" s="206"/>
      <c r="M19" s="196">
        <v>356443</v>
      </c>
      <c r="N19" s="88"/>
      <c r="O19" s="88"/>
      <c r="P19" s="88"/>
      <c r="Q19" s="88"/>
      <c r="R19" s="88"/>
      <c r="S19" s="88"/>
      <c r="T19" s="88"/>
    </row>
    <row r="20" spans="1:20" ht="22.5" customHeight="1" x14ac:dyDescent="0.45">
      <c r="A20" s="79" t="s">
        <v>12</v>
      </c>
      <c r="E20" s="91">
        <v>3</v>
      </c>
      <c r="F20" s="93"/>
      <c r="G20" s="203">
        <v>0</v>
      </c>
      <c r="H20" s="203"/>
      <c r="I20" s="196">
        <v>8118</v>
      </c>
      <c r="J20" s="195"/>
      <c r="K20" s="203">
        <v>0</v>
      </c>
      <c r="L20" s="206"/>
      <c r="M20" s="196">
        <v>0</v>
      </c>
      <c r="N20" s="88"/>
      <c r="O20" s="88"/>
      <c r="P20" s="88"/>
      <c r="Q20" s="88"/>
      <c r="R20" s="88"/>
      <c r="S20" s="88"/>
      <c r="T20" s="88"/>
    </row>
    <row r="21" spans="1:20" ht="22.5" customHeight="1" x14ac:dyDescent="0.45">
      <c r="A21" s="79" t="s">
        <v>13</v>
      </c>
      <c r="E21" s="91"/>
      <c r="F21" s="93"/>
      <c r="G21" s="203">
        <v>1032241</v>
      </c>
      <c r="H21" s="203"/>
      <c r="I21" s="203">
        <v>821915</v>
      </c>
      <c r="J21" s="195"/>
      <c r="K21" s="203">
        <v>0</v>
      </c>
      <c r="L21" s="206"/>
      <c r="M21" s="196">
        <v>0</v>
      </c>
      <c r="N21" s="88"/>
      <c r="O21" s="88"/>
      <c r="P21" s="88"/>
      <c r="Q21" s="88"/>
      <c r="R21" s="88"/>
      <c r="S21" s="88"/>
      <c r="T21" s="88"/>
    </row>
    <row r="22" spans="1:20" ht="22.5" customHeight="1" x14ac:dyDescent="0.45">
      <c r="A22" s="79" t="s">
        <v>14</v>
      </c>
      <c r="E22" s="91"/>
      <c r="F22" s="93"/>
      <c r="G22" s="203">
        <v>464158</v>
      </c>
      <c r="H22" s="203"/>
      <c r="I22" s="203">
        <v>505533</v>
      </c>
      <c r="J22" s="195"/>
      <c r="K22" s="203">
        <v>0</v>
      </c>
      <c r="L22" s="206"/>
      <c r="M22" s="196">
        <v>0</v>
      </c>
      <c r="N22" s="88"/>
      <c r="O22" s="88"/>
      <c r="P22" s="88"/>
      <c r="Q22" s="88"/>
      <c r="R22" s="88"/>
      <c r="S22" s="88"/>
      <c r="T22" s="88"/>
    </row>
    <row r="23" spans="1:20" ht="22.5" customHeight="1" x14ac:dyDescent="0.45">
      <c r="A23" s="79" t="s">
        <v>15</v>
      </c>
      <c r="E23" s="91"/>
      <c r="F23" s="93"/>
      <c r="G23" s="203">
        <v>283529</v>
      </c>
      <c r="H23" s="203"/>
      <c r="I23" s="203">
        <v>120288</v>
      </c>
      <c r="J23" s="195"/>
      <c r="K23" s="203">
        <v>11409</v>
      </c>
      <c r="L23" s="195"/>
      <c r="M23" s="203">
        <v>5744</v>
      </c>
      <c r="N23" s="88"/>
      <c r="O23" s="88"/>
      <c r="P23" s="88"/>
      <c r="Q23" s="88"/>
      <c r="R23" s="88"/>
      <c r="S23" s="88"/>
      <c r="T23" s="88"/>
    </row>
    <row r="24" spans="1:20" ht="22.5" customHeight="1" x14ac:dyDescent="0.45">
      <c r="A24" s="79" t="s">
        <v>16</v>
      </c>
      <c r="E24" s="91">
        <v>2</v>
      </c>
      <c r="F24" s="97"/>
      <c r="G24" s="203">
        <v>370785</v>
      </c>
      <c r="H24" s="207"/>
      <c r="I24" s="203">
        <v>418025</v>
      </c>
      <c r="J24" s="207"/>
      <c r="K24" s="203">
        <v>15573</v>
      </c>
      <c r="L24" s="207"/>
      <c r="M24" s="203">
        <v>16192</v>
      </c>
      <c r="N24" s="88"/>
      <c r="O24" s="88"/>
      <c r="P24" s="88"/>
      <c r="Q24" s="88"/>
      <c r="R24" s="88"/>
      <c r="S24" s="88"/>
      <c r="T24" s="88"/>
    </row>
    <row r="25" spans="1:20" ht="22.5" customHeight="1" x14ac:dyDescent="0.45">
      <c r="A25" s="98" t="s">
        <v>17</v>
      </c>
      <c r="E25" s="91"/>
      <c r="F25" s="97"/>
      <c r="G25" s="222">
        <f>SUM(G10:G24)</f>
        <v>23077955</v>
      </c>
      <c r="H25" s="223"/>
      <c r="I25" s="222">
        <f>SUM(I10:I24)</f>
        <v>17235374</v>
      </c>
      <c r="J25" s="223"/>
      <c r="K25" s="222">
        <f>SUM(K10:K24)</f>
        <v>14442910</v>
      </c>
      <c r="L25" s="223"/>
      <c r="M25" s="222">
        <f>SUM(M10:M24)</f>
        <v>12186519</v>
      </c>
      <c r="N25" s="88"/>
      <c r="O25" s="88"/>
      <c r="P25" s="88"/>
      <c r="Q25" s="88"/>
      <c r="R25" s="88"/>
      <c r="S25" s="88"/>
      <c r="T25" s="88"/>
    </row>
    <row r="26" spans="1:20" ht="14.45" customHeight="1" x14ac:dyDescent="0.45">
      <c r="F26" s="92"/>
      <c r="G26" s="347"/>
      <c r="H26" s="92"/>
      <c r="I26" s="99"/>
      <c r="J26" s="92"/>
      <c r="K26" s="99"/>
      <c r="L26" s="92"/>
      <c r="M26" s="99"/>
      <c r="N26" s="88"/>
      <c r="O26" s="88"/>
      <c r="P26" s="88"/>
      <c r="Q26" s="88"/>
      <c r="R26" s="88"/>
      <c r="S26" s="88"/>
      <c r="T26" s="88"/>
    </row>
    <row r="27" spans="1:20" ht="22.5" customHeight="1" x14ac:dyDescent="0.45">
      <c r="A27" s="90" t="s">
        <v>18</v>
      </c>
      <c r="F27" s="92"/>
      <c r="G27" s="347"/>
      <c r="H27" s="92"/>
      <c r="I27" s="99"/>
      <c r="J27" s="92"/>
      <c r="K27" s="99"/>
      <c r="L27" s="92"/>
      <c r="M27" s="99"/>
      <c r="N27" s="88"/>
      <c r="O27" s="88"/>
      <c r="P27" s="88"/>
      <c r="Q27" s="88"/>
      <c r="R27" s="88"/>
      <c r="S27" s="88"/>
      <c r="T27" s="88"/>
    </row>
    <row r="28" spans="1:20" ht="22.5" customHeight="1" x14ac:dyDescent="0.45">
      <c r="A28" s="79" t="s">
        <v>160</v>
      </c>
      <c r="E28" s="91" t="s">
        <v>272</v>
      </c>
      <c r="F28" s="84"/>
      <c r="G28" s="203">
        <v>2020160</v>
      </c>
      <c r="H28" s="206"/>
      <c r="I28" s="196">
        <v>1318755</v>
      </c>
      <c r="J28" s="215"/>
      <c r="K28" s="203">
        <v>1661211</v>
      </c>
      <c r="L28" s="280"/>
      <c r="M28" s="196">
        <v>978133</v>
      </c>
      <c r="N28" s="88"/>
      <c r="O28" s="88"/>
      <c r="P28" s="88"/>
      <c r="Q28" s="88"/>
      <c r="R28" s="88"/>
      <c r="S28" s="88"/>
      <c r="T28" s="88"/>
    </row>
    <row r="29" spans="1:20" ht="22.5" customHeight="1" x14ac:dyDescent="0.45">
      <c r="A29" s="335" t="s">
        <v>290</v>
      </c>
      <c r="B29" s="335"/>
      <c r="C29" s="335"/>
      <c r="D29" s="335"/>
      <c r="E29" s="91">
        <v>5</v>
      </c>
      <c r="F29" s="84"/>
      <c r="G29" s="203">
        <v>0</v>
      </c>
      <c r="H29" s="206"/>
      <c r="I29" s="196">
        <v>0</v>
      </c>
      <c r="J29" s="215"/>
      <c r="K29" s="203">
        <v>23855918</v>
      </c>
      <c r="L29" s="215"/>
      <c r="M29" s="196">
        <v>23805918</v>
      </c>
      <c r="N29" s="88"/>
      <c r="O29" s="88"/>
      <c r="P29" s="88"/>
      <c r="Q29" s="88"/>
      <c r="R29" s="88"/>
      <c r="S29" s="88"/>
      <c r="T29" s="88"/>
    </row>
    <row r="30" spans="1:20" ht="22.5" customHeight="1" x14ac:dyDescent="0.45">
      <c r="A30" s="335" t="s">
        <v>291</v>
      </c>
      <c r="B30" s="335"/>
      <c r="C30" s="335"/>
      <c r="D30" s="335"/>
      <c r="E30" s="91">
        <v>5</v>
      </c>
      <c r="F30" s="84"/>
      <c r="G30" s="196">
        <v>1660638</v>
      </c>
      <c r="H30" s="206"/>
      <c r="I30" s="196">
        <v>1531888</v>
      </c>
      <c r="J30" s="215"/>
      <c r="K30" s="196">
        <v>61200</v>
      </c>
      <c r="L30" s="215"/>
      <c r="M30" s="196">
        <v>61200</v>
      </c>
      <c r="N30" s="88"/>
      <c r="O30" s="88"/>
      <c r="P30" s="88"/>
      <c r="Q30" s="88"/>
      <c r="R30" s="88"/>
      <c r="S30" s="88"/>
      <c r="T30" s="88"/>
    </row>
    <row r="31" spans="1:20" ht="22.5" customHeight="1" x14ac:dyDescent="0.45">
      <c r="A31" s="335" t="s">
        <v>292</v>
      </c>
      <c r="B31" s="335"/>
      <c r="C31" s="335"/>
      <c r="D31" s="335"/>
      <c r="E31" s="91">
        <v>5</v>
      </c>
      <c r="F31" s="84"/>
      <c r="G31" s="203">
        <v>850047</v>
      </c>
      <c r="H31" s="206"/>
      <c r="I31" s="196">
        <v>932117</v>
      </c>
      <c r="J31" s="215"/>
      <c r="K31" s="203">
        <v>467806</v>
      </c>
      <c r="L31" s="215"/>
      <c r="M31" s="196">
        <v>467296</v>
      </c>
      <c r="N31" s="88"/>
      <c r="O31" s="88"/>
      <c r="P31" s="88"/>
      <c r="Q31" s="88"/>
      <c r="R31" s="88"/>
      <c r="S31" s="88"/>
      <c r="T31" s="88"/>
    </row>
    <row r="32" spans="1:20" ht="22.5" customHeight="1" x14ac:dyDescent="0.45">
      <c r="A32" s="335" t="s">
        <v>208</v>
      </c>
      <c r="E32" s="91"/>
      <c r="F32" s="84"/>
      <c r="G32" s="203">
        <v>156389</v>
      </c>
      <c r="H32" s="206"/>
      <c r="I32" s="196">
        <v>114182</v>
      </c>
      <c r="J32" s="215"/>
      <c r="K32" s="203">
        <v>0</v>
      </c>
      <c r="L32" s="280"/>
      <c r="M32" s="196">
        <v>0</v>
      </c>
      <c r="N32" s="88"/>
      <c r="O32" s="88"/>
      <c r="P32" s="88"/>
      <c r="Q32" s="88"/>
      <c r="R32" s="88"/>
      <c r="S32" s="88"/>
      <c r="T32" s="88"/>
    </row>
    <row r="33" spans="1:20" ht="22.5" customHeight="1" x14ac:dyDescent="0.45">
      <c r="A33" s="79" t="s">
        <v>190</v>
      </c>
      <c r="E33" s="91">
        <v>2</v>
      </c>
      <c r="F33" s="84"/>
      <c r="G33" s="196">
        <v>0</v>
      </c>
      <c r="H33" s="206"/>
      <c r="I33" s="196">
        <v>0</v>
      </c>
      <c r="J33" s="195"/>
      <c r="K33" s="196">
        <v>3840796</v>
      </c>
      <c r="L33" s="206"/>
      <c r="M33" s="196">
        <v>2342681</v>
      </c>
      <c r="N33" s="88"/>
      <c r="O33" s="88"/>
      <c r="P33" s="88"/>
      <c r="Q33" s="88"/>
      <c r="R33" s="88"/>
      <c r="S33" s="88"/>
      <c r="T33" s="88"/>
    </row>
    <row r="34" spans="1:20" ht="22.5" customHeight="1" x14ac:dyDescent="0.45">
      <c r="A34" s="79" t="s">
        <v>19</v>
      </c>
      <c r="E34" s="91"/>
      <c r="F34" s="84"/>
      <c r="G34" s="203">
        <v>158493</v>
      </c>
      <c r="H34" s="206"/>
      <c r="I34" s="196">
        <v>163454</v>
      </c>
      <c r="J34" s="195"/>
      <c r="K34" s="203">
        <v>0</v>
      </c>
      <c r="L34" s="206"/>
      <c r="M34" s="196">
        <v>0</v>
      </c>
      <c r="N34" s="88"/>
      <c r="O34" s="88"/>
      <c r="P34" s="88"/>
      <c r="Q34" s="88"/>
      <c r="R34" s="88"/>
      <c r="S34" s="88"/>
      <c r="T34" s="88"/>
    </row>
    <row r="35" spans="1:20" ht="22.5" customHeight="1" x14ac:dyDescent="0.45">
      <c r="A35" s="79" t="s">
        <v>20</v>
      </c>
      <c r="E35" s="91">
        <v>6</v>
      </c>
      <c r="F35" s="84"/>
      <c r="G35" s="203">
        <v>16920637</v>
      </c>
      <c r="H35" s="206"/>
      <c r="I35" s="196">
        <v>15819820</v>
      </c>
      <c r="J35" s="195"/>
      <c r="K35" s="203">
        <v>158896</v>
      </c>
      <c r="L35" s="195"/>
      <c r="M35" s="196">
        <v>145571</v>
      </c>
      <c r="N35" s="88"/>
      <c r="O35" s="88"/>
      <c r="P35" s="88"/>
      <c r="Q35" s="88"/>
      <c r="R35" s="88"/>
      <c r="S35" s="88"/>
      <c r="T35" s="88"/>
    </row>
    <row r="36" spans="1:20" ht="22.5" customHeight="1" x14ac:dyDescent="0.45">
      <c r="A36" s="79" t="s">
        <v>161</v>
      </c>
      <c r="E36" s="91">
        <v>6</v>
      </c>
      <c r="F36" s="84"/>
      <c r="G36" s="203">
        <v>969961</v>
      </c>
      <c r="H36" s="206"/>
      <c r="I36" s="196">
        <v>1101155</v>
      </c>
      <c r="J36" s="195"/>
      <c r="K36" s="203">
        <v>13949</v>
      </c>
      <c r="L36" s="195"/>
      <c r="M36" s="196">
        <v>21613</v>
      </c>
      <c r="N36" s="88"/>
      <c r="O36" s="88"/>
      <c r="P36" s="88"/>
      <c r="Q36" s="88"/>
      <c r="R36" s="88"/>
      <c r="S36" s="88"/>
      <c r="T36" s="88"/>
    </row>
    <row r="37" spans="1:20" ht="22.5" customHeight="1" x14ac:dyDescent="0.45">
      <c r="A37" s="79" t="s">
        <v>21</v>
      </c>
      <c r="E37" s="91"/>
      <c r="F37" s="84"/>
      <c r="G37" s="203">
        <v>6931</v>
      </c>
      <c r="H37" s="206"/>
      <c r="I37" s="196">
        <v>6931</v>
      </c>
      <c r="J37" s="195"/>
      <c r="K37" s="203">
        <v>0</v>
      </c>
      <c r="L37" s="206"/>
      <c r="M37" s="196">
        <v>0</v>
      </c>
      <c r="N37" s="88"/>
      <c r="O37" s="88"/>
      <c r="P37" s="88"/>
      <c r="Q37" s="88"/>
      <c r="R37" s="88"/>
      <c r="S37" s="88"/>
      <c r="T37" s="88"/>
    </row>
    <row r="38" spans="1:20" ht="22.5" customHeight="1" x14ac:dyDescent="0.45">
      <c r="A38" s="356" t="s">
        <v>162</v>
      </c>
      <c r="B38" s="356"/>
      <c r="C38" s="356"/>
      <c r="D38" s="356"/>
      <c r="E38" s="91"/>
      <c r="F38" s="95"/>
      <c r="G38" s="203">
        <v>237479</v>
      </c>
      <c r="H38" s="195"/>
      <c r="I38" s="196">
        <v>244837</v>
      </c>
      <c r="J38" s="195"/>
      <c r="K38" s="203">
        <v>31223</v>
      </c>
      <c r="L38" s="206"/>
      <c r="M38" s="196">
        <v>43434</v>
      </c>
      <c r="N38" s="88"/>
      <c r="O38" s="88"/>
      <c r="P38" s="88"/>
      <c r="Q38" s="88"/>
      <c r="R38" s="88"/>
      <c r="S38" s="88"/>
      <c r="T38" s="88"/>
    </row>
    <row r="39" spans="1:20" ht="22.5" customHeight="1" x14ac:dyDescent="0.45">
      <c r="A39" s="100" t="s">
        <v>200</v>
      </c>
      <c r="B39" s="100"/>
      <c r="C39" s="100"/>
      <c r="D39" s="100"/>
      <c r="E39" s="91">
        <v>7</v>
      </c>
      <c r="F39" s="95"/>
      <c r="G39" s="203">
        <v>3435598</v>
      </c>
      <c r="H39" s="195"/>
      <c r="I39" s="196">
        <v>2767795</v>
      </c>
      <c r="J39" s="195"/>
      <c r="K39" s="203">
        <v>0</v>
      </c>
      <c r="L39" s="206"/>
      <c r="M39" s="196">
        <v>0</v>
      </c>
      <c r="N39" s="88"/>
      <c r="O39" s="88"/>
      <c r="P39" s="88"/>
      <c r="Q39" s="88"/>
      <c r="R39" s="88"/>
      <c r="S39" s="88"/>
      <c r="T39" s="88"/>
    </row>
    <row r="40" spans="1:20" ht="22.5" customHeight="1" x14ac:dyDescent="0.45">
      <c r="A40" s="100" t="s">
        <v>22</v>
      </c>
      <c r="B40" s="100"/>
      <c r="C40" s="100"/>
      <c r="D40" s="100"/>
      <c r="E40" s="91"/>
      <c r="F40" s="95"/>
      <c r="G40" s="203">
        <v>112091</v>
      </c>
      <c r="H40" s="195"/>
      <c r="I40" s="196">
        <v>405670</v>
      </c>
      <c r="J40" s="195"/>
      <c r="K40" s="203">
        <v>0</v>
      </c>
      <c r="L40" s="206"/>
      <c r="M40" s="196">
        <v>175972</v>
      </c>
      <c r="N40" s="88"/>
      <c r="O40" s="88"/>
      <c r="P40" s="88"/>
      <c r="Q40" s="88"/>
      <c r="R40" s="88"/>
      <c r="S40" s="88"/>
      <c r="T40" s="88"/>
    </row>
    <row r="41" spans="1:20" ht="22.5" customHeight="1" x14ac:dyDescent="0.45">
      <c r="A41" s="79" t="s">
        <v>23</v>
      </c>
      <c r="E41" s="91" t="s">
        <v>288</v>
      </c>
      <c r="F41" s="95"/>
      <c r="G41" s="203">
        <v>1058576</v>
      </c>
      <c r="H41" s="195"/>
      <c r="I41" s="196">
        <v>1331020</v>
      </c>
      <c r="J41" s="195"/>
      <c r="K41" s="203">
        <v>29706</v>
      </c>
      <c r="L41" s="206"/>
      <c r="M41" s="196">
        <v>25020</v>
      </c>
      <c r="N41" s="88"/>
      <c r="O41" s="88"/>
      <c r="P41" s="88"/>
      <c r="Q41" s="88"/>
      <c r="R41" s="88"/>
      <c r="S41" s="88"/>
      <c r="T41" s="88"/>
    </row>
    <row r="42" spans="1:20" ht="22.5" customHeight="1" x14ac:dyDescent="0.45">
      <c r="A42" s="98" t="s">
        <v>24</v>
      </c>
      <c r="F42" s="97"/>
      <c r="G42" s="222">
        <f>SUM(G28:G41)</f>
        <v>27587000</v>
      </c>
      <c r="H42" s="223"/>
      <c r="I42" s="222">
        <f>SUM(I28:I41)</f>
        <v>25737624</v>
      </c>
      <c r="J42" s="223"/>
      <c r="K42" s="222">
        <f>SUM(K28:K41)</f>
        <v>30120705</v>
      </c>
      <c r="L42" s="223"/>
      <c r="M42" s="222">
        <f>SUM(M28:M41)</f>
        <v>28066838</v>
      </c>
      <c r="N42" s="88"/>
      <c r="O42" s="88"/>
      <c r="P42" s="88"/>
      <c r="Q42" s="88"/>
      <c r="R42" s="88"/>
      <c r="S42" s="88"/>
      <c r="T42" s="88"/>
    </row>
    <row r="43" spans="1:20" ht="14.45" customHeight="1" x14ac:dyDescent="0.45">
      <c r="F43" s="95"/>
      <c r="G43" s="215"/>
      <c r="H43" s="195"/>
      <c r="I43" s="195"/>
      <c r="J43" s="195"/>
      <c r="K43" s="195"/>
      <c r="L43" s="195"/>
      <c r="M43" s="195"/>
      <c r="N43" s="88"/>
      <c r="O43" s="88"/>
      <c r="P43" s="88"/>
      <c r="Q43" s="88"/>
      <c r="R43" s="88"/>
      <c r="S43" s="88"/>
      <c r="T43" s="88"/>
    </row>
    <row r="44" spans="1:20" ht="22.5" customHeight="1" thickBot="1" x14ac:dyDescent="0.5">
      <c r="A44" s="98" t="s">
        <v>25</v>
      </c>
      <c r="F44" s="97"/>
      <c r="G44" s="224">
        <f>G42+G25</f>
        <v>50664955</v>
      </c>
      <c r="H44" s="223"/>
      <c r="I44" s="224">
        <f>I42+I25</f>
        <v>42972998</v>
      </c>
      <c r="J44" s="223"/>
      <c r="K44" s="224">
        <f>K42+K25</f>
        <v>44563615</v>
      </c>
      <c r="L44" s="223"/>
      <c r="M44" s="224">
        <f>M42+M25</f>
        <v>40253357</v>
      </c>
      <c r="N44" s="88"/>
      <c r="O44" s="88"/>
      <c r="P44" s="88"/>
      <c r="Q44" s="88"/>
      <c r="R44" s="88"/>
      <c r="S44" s="88"/>
      <c r="T44" s="88"/>
    </row>
    <row r="45" spans="1:20" ht="22.5" customHeight="1" thickTop="1" x14ac:dyDescent="0.45">
      <c r="A45" s="98"/>
      <c r="F45" s="97"/>
      <c r="G45" s="101"/>
      <c r="H45" s="97"/>
      <c r="I45" s="101"/>
      <c r="J45" s="97"/>
      <c r="K45" s="101"/>
      <c r="L45" s="97"/>
      <c r="M45" s="101"/>
      <c r="N45" s="88"/>
      <c r="O45" s="88"/>
      <c r="P45" s="88"/>
      <c r="Q45" s="88"/>
      <c r="R45" s="88"/>
      <c r="S45" s="88"/>
      <c r="T45" s="88"/>
    </row>
    <row r="46" spans="1:20" ht="22.5" customHeight="1" x14ac:dyDescent="0.5">
      <c r="A46" s="78" t="s">
        <v>0</v>
      </c>
    </row>
    <row r="47" spans="1:20" ht="22.5" customHeight="1" x14ac:dyDescent="0.5">
      <c r="A47" s="78" t="s">
        <v>218</v>
      </c>
    </row>
    <row r="48" spans="1:20" ht="22.5" customHeight="1" x14ac:dyDescent="0.5">
      <c r="A48" s="78"/>
    </row>
    <row r="49" spans="1:13" ht="22.5" customHeight="1" x14ac:dyDescent="0.5">
      <c r="A49" s="81"/>
      <c r="F49" s="80"/>
      <c r="G49" s="354" t="s">
        <v>1</v>
      </c>
      <c r="H49" s="354"/>
      <c r="I49" s="354"/>
      <c r="J49" s="82"/>
      <c r="K49" s="354" t="s">
        <v>2</v>
      </c>
      <c r="L49" s="354"/>
      <c r="M49" s="354"/>
    </row>
    <row r="50" spans="1:13" ht="22.5" customHeight="1" x14ac:dyDescent="0.45">
      <c r="F50" s="84"/>
      <c r="G50" s="345" t="str">
        <f>G$5</f>
        <v>30 มิถุนายน</v>
      </c>
      <c r="I50" s="84" t="str">
        <f>I$5</f>
        <v>31 ธันวาคม</v>
      </c>
      <c r="J50" s="84"/>
      <c r="K50" s="84" t="str">
        <f>K$5</f>
        <v>30 มิถุนายน</v>
      </c>
      <c r="M50" s="84" t="str">
        <f>M$5</f>
        <v>31 ธันวาคม</v>
      </c>
    </row>
    <row r="51" spans="1:13" ht="22.5" customHeight="1" x14ac:dyDescent="0.5">
      <c r="A51" s="78" t="s">
        <v>26</v>
      </c>
      <c r="E51" s="80" t="s">
        <v>5</v>
      </c>
      <c r="F51" s="84"/>
      <c r="G51" s="345">
        <f>$G$6</f>
        <v>2567</v>
      </c>
      <c r="H51" s="84"/>
      <c r="I51" s="84">
        <f>$I$6</f>
        <v>2566</v>
      </c>
      <c r="J51" s="84"/>
      <c r="K51" s="84">
        <f>$K$6</f>
        <v>2567</v>
      </c>
      <c r="L51" s="84"/>
      <c r="M51" s="84">
        <f>$M$6</f>
        <v>2566</v>
      </c>
    </row>
    <row r="52" spans="1:13" ht="22.5" customHeight="1" x14ac:dyDescent="0.45">
      <c r="A52" s="98"/>
      <c r="F52" s="84"/>
      <c r="G52" s="346" t="s">
        <v>6</v>
      </c>
      <c r="H52" s="84"/>
      <c r="I52" s="84"/>
      <c r="J52" s="84"/>
      <c r="K52" s="77" t="s">
        <v>6</v>
      </c>
      <c r="L52" s="84"/>
      <c r="M52" s="84"/>
    </row>
    <row r="53" spans="1:13" ht="22.5" customHeight="1" x14ac:dyDescent="0.45">
      <c r="E53" s="79"/>
      <c r="G53" s="355" t="s">
        <v>7</v>
      </c>
      <c r="H53" s="355"/>
      <c r="I53" s="355"/>
      <c r="J53" s="355"/>
      <c r="K53" s="355"/>
      <c r="L53" s="355"/>
      <c r="M53" s="355"/>
    </row>
    <row r="54" spans="1:13" ht="22.5" customHeight="1" x14ac:dyDescent="0.45">
      <c r="A54" s="90" t="s">
        <v>27</v>
      </c>
    </row>
    <row r="55" spans="1:13" ht="22.5" customHeight="1" x14ac:dyDescent="0.45">
      <c r="A55" s="79" t="s">
        <v>28</v>
      </c>
      <c r="E55" s="91">
        <v>9</v>
      </c>
      <c r="F55" s="102"/>
      <c r="G55" s="203">
        <v>574877</v>
      </c>
      <c r="H55" s="225"/>
      <c r="I55" s="196">
        <v>548719</v>
      </c>
      <c r="J55" s="225"/>
      <c r="K55" s="203">
        <v>0</v>
      </c>
      <c r="L55" s="206"/>
      <c r="M55" s="196">
        <v>0</v>
      </c>
    </row>
    <row r="56" spans="1:13" ht="22.5" customHeight="1" x14ac:dyDescent="0.45">
      <c r="A56" s="79" t="s">
        <v>29</v>
      </c>
      <c r="E56" s="91">
        <v>2</v>
      </c>
      <c r="F56" s="102"/>
      <c r="G56" s="196">
        <v>3101998</v>
      </c>
      <c r="H56" s="225"/>
      <c r="I56" s="196">
        <v>1839019</v>
      </c>
      <c r="J56" s="225"/>
      <c r="K56" s="196">
        <v>0</v>
      </c>
      <c r="L56" s="206"/>
      <c r="M56" s="196">
        <v>0</v>
      </c>
    </row>
    <row r="57" spans="1:13" ht="22.5" customHeight="1" x14ac:dyDescent="0.45">
      <c r="A57" s="100" t="s">
        <v>163</v>
      </c>
      <c r="E57" s="91"/>
      <c r="F57" s="102"/>
      <c r="G57" s="196">
        <v>673689</v>
      </c>
      <c r="H57" s="225"/>
      <c r="I57" s="196">
        <v>438677</v>
      </c>
      <c r="J57" s="225"/>
      <c r="K57" s="196">
        <v>6284</v>
      </c>
      <c r="L57" s="195"/>
      <c r="M57" s="196">
        <v>5946</v>
      </c>
    </row>
    <row r="58" spans="1:13" ht="22.5" customHeight="1" x14ac:dyDescent="0.45">
      <c r="A58" s="100" t="s">
        <v>30</v>
      </c>
      <c r="E58" s="91">
        <v>2</v>
      </c>
      <c r="F58" s="102"/>
      <c r="G58" s="196">
        <v>38130</v>
      </c>
      <c r="H58" s="225"/>
      <c r="I58" s="196">
        <v>43634</v>
      </c>
      <c r="J58" s="225"/>
      <c r="K58" s="196">
        <v>639</v>
      </c>
      <c r="L58" s="195"/>
      <c r="M58" s="196">
        <v>0</v>
      </c>
    </row>
    <row r="59" spans="1:13" ht="22.5" customHeight="1" x14ac:dyDescent="0.45">
      <c r="A59" s="79" t="s">
        <v>31</v>
      </c>
      <c r="E59" s="91"/>
      <c r="F59" s="102"/>
      <c r="G59" s="196">
        <v>109046</v>
      </c>
      <c r="H59" s="225"/>
      <c r="I59" s="196">
        <v>88160</v>
      </c>
      <c r="J59" s="225"/>
      <c r="K59" s="196">
        <v>384</v>
      </c>
      <c r="L59" s="196"/>
      <c r="M59" s="196">
        <v>587</v>
      </c>
    </row>
    <row r="60" spans="1:13" ht="22.5" customHeight="1" x14ac:dyDescent="0.45">
      <c r="A60" s="79" t="s">
        <v>142</v>
      </c>
      <c r="E60" s="91" t="s">
        <v>232</v>
      </c>
      <c r="F60" s="103"/>
      <c r="G60" s="196">
        <v>0</v>
      </c>
      <c r="H60" s="226"/>
      <c r="I60" s="196">
        <v>0</v>
      </c>
      <c r="J60" s="226"/>
      <c r="K60" s="196">
        <v>365870</v>
      </c>
      <c r="L60" s="195"/>
      <c r="M60" s="196">
        <v>340196</v>
      </c>
    </row>
    <row r="61" spans="1:13" ht="22.5" customHeight="1" x14ac:dyDescent="0.45">
      <c r="A61" s="79" t="s">
        <v>143</v>
      </c>
      <c r="E61" s="91">
        <v>9</v>
      </c>
      <c r="F61" s="93"/>
      <c r="G61" s="196">
        <v>1122576</v>
      </c>
      <c r="H61" s="203"/>
      <c r="I61" s="196">
        <v>1353566</v>
      </c>
      <c r="J61" s="203"/>
      <c r="K61" s="196">
        <v>0</v>
      </c>
      <c r="L61" s="196"/>
      <c r="M61" s="196">
        <v>0</v>
      </c>
    </row>
    <row r="62" spans="1:13" ht="22.5" customHeight="1" x14ac:dyDescent="0.45">
      <c r="A62" s="79" t="s">
        <v>164</v>
      </c>
      <c r="E62" s="91">
        <v>9</v>
      </c>
      <c r="F62" s="93"/>
      <c r="G62" s="196">
        <v>798121</v>
      </c>
      <c r="H62" s="203"/>
      <c r="I62" s="196">
        <v>0</v>
      </c>
      <c r="J62" s="203"/>
      <c r="K62" s="196">
        <v>798121</v>
      </c>
      <c r="L62" s="195"/>
      <c r="M62" s="196">
        <v>0</v>
      </c>
    </row>
    <row r="63" spans="1:13" ht="22.5" customHeight="1" x14ac:dyDescent="0.45">
      <c r="A63" s="79" t="s">
        <v>165</v>
      </c>
      <c r="E63" s="91">
        <v>9</v>
      </c>
      <c r="F63" s="104"/>
      <c r="G63" s="196">
        <v>493506</v>
      </c>
      <c r="H63" s="203"/>
      <c r="I63" s="196">
        <v>463220</v>
      </c>
      <c r="J63" s="203"/>
      <c r="K63" s="196">
        <v>9850</v>
      </c>
      <c r="L63" s="195"/>
      <c r="M63" s="196">
        <v>9076</v>
      </c>
    </row>
    <row r="64" spans="1:13" ht="22.5" customHeight="1" x14ac:dyDescent="0.45">
      <c r="A64" s="79" t="s">
        <v>166</v>
      </c>
      <c r="E64" s="91"/>
      <c r="F64" s="104"/>
      <c r="G64" s="196">
        <v>70971</v>
      </c>
      <c r="H64" s="203"/>
      <c r="I64" s="196">
        <v>91944</v>
      </c>
      <c r="J64" s="203"/>
      <c r="K64" s="196">
        <v>0</v>
      </c>
      <c r="L64" s="195"/>
      <c r="M64" s="196">
        <v>0</v>
      </c>
    </row>
    <row r="65" spans="1:20" ht="22.5" customHeight="1" x14ac:dyDescent="0.45">
      <c r="A65" s="79" t="s">
        <v>32</v>
      </c>
      <c r="E65" s="91"/>
      <c r="F65" s="104"/>
      <c r="G65" s="196">
        <v>2017775</v>
      </c>
      <c r="H65" s="203"/>
      <c r="I65" s="196">
        <v>1716240</v>
      </c>
      <c r="J65" s="203"/>
      <c r="K65" s="196">
        <v>96698</v>
      </c>
      <c r="L65" s="195"/>
      <c r="M65" s="196">
        <v>134562</v>
      </c>
    </row>
    <row r="66" spans="1:20" ht="22.5" customHeight="1" x14ac:dyDescent="0.45">
      <c r="A66" s="79" t="s">
        <v>167</v>
      </c>
      <c r="E66" s="91"/>
      <c r="F66" s="104"/>
      <c r="G66" s="196">
        <v>2784</v>
      </c>
      <c r="H66" s="203"/>
      <c r="I66" s="196">
        <v>24786</v>
      </c>
      <c r="J66" s="203"/>
      <c r="K66" s="196">
        <v>0</v>
      </c>
      <c r="L66" s="215"/>
      <c r="M66" s="196">
        <v>0</v>
      </c>
    </row>
    <row r="67" spans="1:20" ht="22.5" customHeight="1" x14ac:dyDescent="0.45">
      <c r="A67" s="79" t="s">
        <v>33</v>
      </c>
      <c r="E67" s="91"/>
      <c r="F67" s="104"/>
      <c r="G67" s="196">
        <v>303604</v>
      </c>
      <c r="H67" s="203"/>
      <c r="I67" s="196">
        <v>281468</v>
      </c>
      <c r="J67" s="203"/>
      <c r="K67" s="196">
        <v>2604</v>
      </c>
      <c r="L67" s="215"/>
      <c r="M67" s="196">
        <v>3552</v>
      </c>
    </row>
    <row r="68" spans="1:20" ht="22.5" customHeight="1" x14ac:dyDescent="0.45">
      <c r="A68" s="98" t="s">
        <v>34</v>
      </c>
      <c r="E68" s="105"/>
      <c r="F68" s="106"/>
      <c r="G68" s="216">
        <f>SUM(G55:G67)</f>
        <v>9307077</v>
      </c>
      <c r="H68" s="227"/>
      <c r="I68" s="216">
        <f>SUM(I55:I67)</f>
        <v>6889433</v>
      </c>
      <c r="J68" s="227"/>
      <c r="K68" s="216">
        <f>SUM(K55:K67)</f>
        <v>1280450</v>
      </c>
      <c r="L68" s="213"/>
      <c r="M68" s="216">
        <f>SUM(M55:M67)</f>
        <v>493919</v>
      </c>
    </row>
    <row r="69" spans="1:20" ht="22.5" customHeight="1" x14ac:dyDescent="0.45">
      <c r="F69" s="92"/>
      <c r="G69" s="347"/>
      <c r="H69" s="92"/>
      <c r="I69" s="99"/>
      <c r="J69" s="92"/>
      <c r="K69" s="99"/>
      <c r="L69" s="92"/>
      <c r="M69" s="99"/>
    </row>
    <row r="70" spans="1:20" ht="22.5" customHeight="1" x14ac:dyDescent="0.45">
      <c r="A70" s="90" t="s">
        <v>35</v>
      </c>
      <c r="N70" s="88"/>
      <c r="O70" s="88"/>
      <c r="P70" s="88"/>
      <c r="Q70" s="88"/>
      <c r="R70" s="88"/>
      <c r="S70" s="88"/>
      <c r="T70" s="88"/>
    </row>
    <row r="71" spans="1:20" ht="22.5" customHeight="1" x14ac:dyDescent="0.45">
      <c r="A71" s="79" t="s">
        <v>144</v>
      </c>
      <c r="E71" s="91">
        <v>9</v>
      </c>
      <c r="F71" s="93"/>
      <c r="G71" s="228">
        <v>1001876</v>
      </c>
      <c r="H71" s="203"/>
      <c r="I71" s="228">
        <v>1011892</v>
      </c>
      <c r="J71" s="203"/>
      <c r="K71" s="228">
        <v>0</v>
      </c>
      <c r="L71" s="215"/>
      <c r="M71" s="196">
        <v>0</v>
      </c>
      <c r="N71" s="88"/>
      <c r="O71" s="88"/>
      <c r="P71" s="88"/>
      <c r="Q71" s="88"/>
      <c r="R71" s="88"/>
      <c r="S71" s="88"/>
      <c r="T71" s="88"/>
    </row>
    <row r="72" spans="1:20" ht="22.5" customHeight="1" x14ac:dyDescent="0.45">
      <c r="A72" s="356" t="s">
        <v>36</v>
      </c>
      <c r="B72" s="357"/>
      <c r="C72" s="357"/>
      <c r="D72" s="357"/>
      <c r="E72" s="91">
        <v>9</v>
      </c>
      <c r="F72" s="93"/>
      <c r="G72" s="196">
        <v>8409860</v>
      </c>
      <c r="H72" s="195"/>
      <c r="I72" s="196">
        <v>5731511</v>
      </c>
      <c r="J72" s="203"/>
      <c r="K72" s="196">
        <v>8409860</v>
      </c>
      <c r="L72" s="215"/>
      <c r="M72" s="196">
        <v>5731511</v>
      </c>
      <c r="N72" s="88"/>
      <c r="O72" s="88"/>
      <c r="P72" s="88"/>
      <c r="Q72" s="88"/>
      <c r="R72" s="88"/>
      <c r="S72" s="88"/>
      <c r="T72" s="88"/>
    </row>
    <row r="73" spans="1:20" ht="22.5" customHeight="1" x14ac:dyDescent="0.45">
      <c r="A73" s="79" t="s">
        <v>184</v>
      </c>
      <c r="E73" s="91">
        <v>9</v>
      </c>
      <c r="F73" s="93"/>
      <c r="G73" s="228">
        <v>525228</v>
      </c>
      <c r="H73" s="203"/>
      <c r="I73" s="228">
        <v>695548</v>
      </c>
      <c r="J73" s="203"/>
      <c r="K73" s="228">
        <v>5160</v>
      </c>
      <c r="L73" s="215"/>
      <c r="M73" s="196">
        <v>13571</v>
      </c>
      <c r="N73" s="88"/>
      <c r="O73" s="88"/>
      <c r="P73" s="88"/>
      <c r="Q73" s="88"/>
      <c r="R73" s="88"/>
      <c r="S73" s="88"/>
      <c r="T73" s="88"/>
    </row>
    <row r="74" spans="1:20" ht="22.5" customHeight="1" x14ac:dyDescent="0.45">
      <c r="A74" s="100" t="s">
        <v>37</v>
      </c>
      <c r="B74" s="100"/>
      <c r="C74" s="100"/>
      <c r="D74" s="100"/>
      <c r="E74" s="107"/>
      <c r="G74" s="228">
        <v>90408</v>
      </c>
      <c r="H74" s="207"/>
      <c r="I74" s="228">
        <v>45639</v>
      </c>
      <c r="J74" s="207"/>
      <c r="K74" s="228">
        <v>38662</v>
      </c>
      <c r="L74" s="215"/>
      <c r="M74" s="196">
        <v>0</v>
      </c>
      <c r="N74" s="88"/>
      <c r="O74" s="88"/>
      <c r="P74" s="88"/>
      <c r="Q74" s="88"/>
      <c r="R74" s="88"/>
      <c r="S74" s="88"/>
      <c r="T74" s="88"/>
    </row>
    <row r="75" spans="1:20" ht="22.5" customHeight="1" x14ac:dyDescent="0.45">
      <c r="A75" s="79" t="s">
        <v>168</v>
      </c>
      <c r="B75" s="100"/>
      <c r="C75" s="100"/>
      <c r="D75" s="100"/>
      <c r="E75" s="107"/>
      <c r="F75" s="93"/>
      <c r="G75" s="87">
        <v>290656</v>
      </c>
      <c r="H75" s="203"/>
      <c r="I75" s="87">
        <v>263629</v>
      </c>
      <c r="J75" s="203"/>
      <c r="K75" s="87">
        <v>38905</v>
      </c>
      <c r="L75" s="215"/>
      <c r="M75" s="87">
        <v>36348</v>
      </c>
      <c r="N75" s="88"/>
      <c r="O75" s="88"/>
      <c r="P75" s="88"/>
      <c r="Q75" s="88"/>
      <c r="R75" s="88"/>
      <c r="S75" s="88"/>
      <c r="T75" s="88"/>
    </row>
    <row r="76" spans="1:20" ht="22.5" customHeight="1" x14ac:dyDescent="0.45">
      <c r="A76" s="79" t="s">
        <v>38</v>
      </c>
      <c r="E76" s="107" t="s">
        <v>141</v>
      </c>
      <c r="F76" s="104"/>
      <c r="G76" s="229">
        <v>48353</v>
      </c>
      <c r="H76" s="203"/>
      <c r="I76" s="229">
        <v>45468</v>
      </c>
      <c r="J76" s="203"/>
      <c r="K76" s="229">
        <v>0</v>
      </c>
      <c r="L76" s="215"/>
      <c r="M76" s="230">
        <v>0</v>
      </c>
      <c r="N76" s="88"/>
      <c r="O76" s="88"/>
      <c r="P76" s="88"/>
      <c r="Q76" s="88"/>
      <c r="R76" s="88"/>
      <c r="S76" s="88"/>
      <c r="T76" s="88"/>
    </row>
    <row r="77" spans="1:20" ht="22.5" customHeight="1" x14ac:dyDescent="0.45">
      <c r="A77" s="98" t="s">
        <v>39</v>
      </c>
      <c r="E77" s="105"/>
      <c r="F77" s="109">
        <v>0</v>
      </c>
      <c r="G77" s="212">
        <f>SUM(G71:G76)</f>
        <v>10366381</v>
      </c>
      <c r="H77" s="217">
        <v>0</v>
      </c>
      <c r="I77" s="212">
        <f>SUM(I71:I76)</f>
        <v>7793687</v>
      </c>
      <c r="J77" s="217">
        <v>1</v>
      </c>
      <c r="K77" s="212">
        <f>SUM(K71:K76)</f>
        <v>8492587</v>
      </c>
      <c r="L77" s="217">
        <v>2</v>
      </c>
      <c r="M77" s="212">
        <f>SUM(M71:M76)</f>
        <v>5781430</v>
      </c>
      <c r="N77" s="88"/>
      <c r="O77" s="88"/>
      <c r="P77" s="88"/>
      <c r="Q77" s="88"/>
      <c r="R77" s="88"/>
      <c r="S77" s="88"/>
      <c r="T77" s="88"/>
    </row>
    <row r="78" spans="1:20" ht="22.5" customHeight="1" x14ac:dyDescent="0.45">
      <c r="A78" s="98"/>
      <c r="E78" s="105"/>
      <c r="F78" s="109"/>
      <c r="G78" s="217"/>
      <c r="H78" s="217"/>
      <c r="I78" s="217"/>
      <c r="J78" s="217"/>
      <c r="K78" s="217"/>
      <c r="L78" s="213"/>
      <c r="M78" s="217"/>
      <c r="N78" s="88"/>
      <c r="O78" s="88"/>
      <c r="P78" s="88"/>
      <c r="Q78" s="88"/>
      <c r="R78" s="88"/>
      <c r="S78" s="88"/>
      <c r="T78" s="88"/>
    </row>
    <row r="79" spans="1:20" ht="22.5" customHeight="1" x14ac:dyDescent="0.45">
      <c r="A79" s="98" t="s">
        <v>40</v>
      </c>
      <c r="F79" s="109"/>
      <c r="G79" s="212">
        <f>G77+G68</f>
        <v>19673458</v>
      </c>
      <c r="H79" s="217"/>
      <c r="I79" s="212">
        <f>I77+I68</f>
        <v>14683120</v>
      </c>
      <c r="J79" s="217"/>
      <c r="K79" s="212">
        <f>K77+K68</f>
        <v>9773037</v>
      </c>
      <c r="L79" s="217"/>
      <c r="M79" s="212">
        <f>M77+M68</f>
        <v>6275349</v>
      </c>
      <c r="N79" s="88"/>
      <c r="O79" s="88"/>
      <c r="P79" s="88"/>
      <c r="Q79" s="88"/>
      <c r="R79" s="88"/>
      <c r="S79" s="88"/>
      <c r="T79" s="88"/>
    </row>
    <row r="80" spans="1:20" ht="22.5" customHeight="1" x14ac:dyDescent="0.45">
      <c r="A80" s="90"/>
      <c r="N80" s="88"/>
      <c r="O80" s="88"/>
      <c r="P80" s="88"/>
      <c r="Q80" s="88"/>
      <c r="R80" s="88"/>
      <c r="S80" s="88"/>
      <c r="T80" s="88"/>
    </row>
    <row r="81" spans="1:20" ht="22.5" customHeight="1" x14ac:dyDescent="0.5">
      <c r="A81" s="78" t="s">
        <v>0</v>
      </c>
    </row>
    <row r="82" spans="1:20" ht="22.5" customHeight="1" x14ac:dyDescent="0.5">
      <c r="A82" s="78" t="s">
        <v>218</v>
      </c>
    </row>
    <row r="83" spans="1:20" ht="22.5" customHeight="1" x14ac:dyDescent="0.5">
      <c r="A83" s="78"/>
    </row>
    <row r="84" spans="1:20" ht="22.5" customHeight="1" x14ac:dyDescent="0.5">
      <c r="A84" s="81"/>
      <c r="F84" s="80"/>
      <c r="G84" s="354" t="s">
        <v>1</v>
      </c>
      <c r="H84" s="354"/>
      <c r="I84" s="354"/>
      <c r="J84" s="82"/>
      <c r="K84" s="354" t="s">
        <v>2</v>
      </c>
      <c r="L84" s="354"/>
      <c r="M84" s="354"/>
    </row>
    <row r="85" spans="1:20" ht="22.5" customHeight="1" x14ac:dyDescent="0.45">
      <c r="F85" s="84"/>
      <c r="G85" s="345" t="str">
        <f>G$5</f>
        <v>30 มิถุนายน</v>
      </c>
      <c r="I85" s="84" t="str">
        <f>I$5</f>
        <v>31 ธันวาคม</v>
      </c>
      <c r="J85" s="84"/>
      <c r="K85" s="84" t="str">
        <f>K$5</f>
        <v>30 มิถุนายน</v>
      </c>
      <c r="M85" s="84" t="str">
        <f>M$5</f>
        <v>31 ธันวาคม</v>
      </c>
    </row>
    <row r="86" spans="1:20" ht="22.5" customHeight="1" x14ac:dyDescent="0.5">
      <c r="A86" s="78" t="s">
        <v>26</v>
      </c>
      <c r="F86" s="84"/>
      <c r="G86" s="345">
        <f>$G$6</f>
        <v>2567</v>
      </c>
      <c r="H86" s="84"/>
      <c r="I86" s="84">
        <f>$I$6</f>
        <v>2566</v>
      </c>
      <c r="J86" s="84"/>
      <c r="K86" s="84">
        <f>$K$6</f>
        <v>2567</v>
      </c>
      <c r="L86" s="84"/>
      <c r="M86" s="84">
        <f>$M$6</f>
        <v>2566</v>
      </c>
    </row>
    <row r="87" spans="1:20" ht="22.5" customHeight="1" x14ac:dyDescent="0.45">
      <c r="A87" s="98"/>
      <c r="F87" s="84"/>
      <c r="G87" s="346" t="s">
        <v>6</v>
      </c>
      <c r="H87" s="84"/>
      <c r="I87" s="84"/>
      <c r="J87" s="84"/>
      <c r="K87" s="77" t="s">
        <v>6</v>
      </c>
      <c r="L87" s="84"/>
      <c r="M87" s="84"/>
    </row>
    <row r="88" spans="1:20" ht="22.5" customHeight="1" x14ac:dyDescent="0.45">
      <c r="E88" s="79"/>
      <c r="G88" s="355" t="s">
        <v>7</v>
      </c>
      <c r="H88" s="355"/>
      <c r="I88" s="355"/>
      <c r="J88" s="355"/>
      <c r="K88" s="355"/>
      <c r="L88" s="355"/>
      <c r="M88" s="355"/>
    </row>
    <row r="89" spans="1:20" ht="22.5" customHeight="1" x14ac:dyDescent="0.45">
      <c r="A89" s="90" t="s">
        <v>41</v>
      </c>
      <c r="E89" s="79"/>
      <c r="F89" s="80"/>
      <c r="G89" s="348"/>
      <c r="H89" s="80"/>
      <c r="I89" s="80"/>
      <c r="J89" s="80"/>
      <c r="K89" s="80"/>
      <c r="L89" s="80"/>
      <c r="M89" s="80"/>
      <c r="N89" s="88"/>
      <c r="O89" s="88"/>
      <c r="P89" s="88"/>
      <c r="Q89" s="88"/>
      <c r="R89" s="88"/>
      <c r="S89" s="88"/>
      <c r="T89" s="88"/>
    </row>
    <row r="90" spans="1:20" ht="22.5" customHeight="1" x14ac:dyDescent="0.45">
      <c r="A90" s="79" t="s">
        <v>42</v>
      </c>
      <c r="E90" s="107"/>
      <c r="F90" s="110"/>
      <c r="G90" s="349"/>
      <c r="H90" s="110"/>
      <c r="I90" s="111"/>
      <c r="J90" s="110"/>
      <c r="K90" s="111"/>
      <c r="L90" s="110"/>
      <c r="M90" s="111"/>
      <c r="N90" s="88"/>
      <c r="O90" s="88"/>
      <c r="P90" s="88"/>
      <c r="Q90" s="88"/>
      <c r="R90" s="88"/>
      <c r="S90" s="88"/>
      <c r="T90" s="88"/>
    </row>
    <row r="91" spans="1:20" ht="22.5" customHeight="1" x14ac:dyDescent="0.45">
      <c r="B91" s="79" t="s">
        <v>43</v>
      </c>
      <c r="F91" s="112"/>
      <c r="G91" s="93"/>
      <c r="H91" s="110"/>
      <c r="I91" s="93"/>
      <c r="J91" s="108"/>
      <c r="K91" s="93"/>
      <c r="M91" s="93"/>
      <c r="N91" s="88"/>
      <c r="O91" s="88"/>
      <c r="P91" s="88"/>
      <c r="Q91" s="88"/>
      <c r="R91" s="88"/>
      <c r="S91" s="88"/>
      <c r="T91" s="88"/>
    </row>
    <row r="92" spans="1:20" ht="22.5" customHeight="1" thickBot="1" x14ac:dyDescent="0.5">
      <c r="B92" s="105" t="s">
        <v>169</v>
      </c>
      <c r="F92" s="112"/>
      <c r="G92" s="231">
        <v>1998447</v>
      </c>
      <c r="H92" s="198"/>
      <c r="I92" s="231">
        <v>1998447</v>
      </c>
      <c r="J92" s="198"/>
      <c r="K92" s="231">
        <v>1998447</v>
      </c>
      <c r="L92" s="209"/>
      <c r="M92" s="231">
        <v>1998447</v>
      </c>
      <c r="N92" s="88"/>
      <c r="O92" s="88"/>
      <c r="P92" s="88"/>
      <c r="Q92" s="88"/>
      <c r="R92" s="88"/>
      <c r="S92" s="88"/>
      <c r="T92" s="88"/>
    </row>
    <row r="93" spans="1:20" ht="22.5" customHeight="1" thickTop="1" x14ac:dyDescent="0.45">
      <c r="B93" s="79" t="s">
        <v>44</v>
      </c>
      <c r="F93" s="112"/>
      <c r="G93" s="198"/>
      <c r="H93" s="198"/>
      <c r="I93" s="198"/>
      <c r="J93" s="198"/>
      <c r="K93" s="198"/>
      <c r="L93" s="209"/>
      <c r="M93" s="198"/>
      <c r="N93" s="88"/>
      <c r="O93" s="88"/>
      <c r="P93" s="88"/>
      <c r="Q93" s="88"/>
      <c r="R93" s="88"/>
      <c r="S93" s="88"/>
      <c r="T93" s="88"/>
    </row>
    <row r="94" spans="1:20" ht="22.5" customHeight="1" x14ac:dyDescent="0.45">
      <c r="B94" s="105" t="s">
        <v>170</v>
      </c>
      <c r="E94" s="91"/>
      <c r="F94" s="108"/>
      <c r="G94" s="203">
        <f>'thai_SOC_conso (2)'!D33</f>
        <v>1822465</v>
      </c>
      <c r="H94" s="87"/>
      <c r="I94" s="203">
        <v>1822465</v>
      </c>
      <c r="J94" s="87"/>
      <c r="K94" s="203">
        <f>thai_SOC_TTA!F41</f>
        <v>1822465</v>
      </c>
      <c r="L94" s="207"/>
      <c r="M94" s="203">
        <v>1822465</v>
      </c>
      <c r="N94" s="88"/>
      <c r="O94" s="88"/>
      <c r="P94" s="88"/>
      <c r="Q94" s="88"/>
      <c r="R94" s="88"/>
      <c r="S94" s="88"/>
      <c r="T94" s="88"/>
    </row>
    <row r="95" spans="1:20" ht="22.5" customHeight="1" x14ac:dyDescent="0.45">
      <c r="A95" s="79" t="s">
        <v>45</v>
      </c>
      <c r="E95" s="91"/>
      <c r="F95" s="93"/>
      <c r="G95" s="203">
        <f>'thai_SOC_conso (2)'!F33</f>
        <v>16060017</v>
      </c>
      <c r="H95" s="203"/>
      <c r="I95" s="203">
        <v>16060017</v>
      </c>
      <c r="J95" s="203"/>
      <c r="K95" s="203">
        <f>thai_SOC_TTA!H41</f>
        <v>16060017</v>
      </c>
      <c r="L95" s="195"/>
      <c r="M95" s="203">
        <v>16060017</v>
      </c>
      <c r="N95" s="88"/>
      <c r="O95" s="88"/>
      <c r="P95" s="88"/>
      <c r="Q95" s="88"/>
      <c r="R95" s="88"/>
      <c r="S95" s="88"/>
      <c r="T95" s="88"/>
    </row>
    <row r="96" spans="1:20" ht="22.5" customHeight="1" x14ac:dyDescent="0.45">
      <c r="A96" s="79" t="s">
        <v>46</v>
      </c>
      <c r="E96" s="91"/>
      <c r="F96" s="108"/>
      <c r="G96" s="228"/>
      <c r="H96" s="87"/>
      <c r="I96" s="228"/>
      <c r="J96" s="87"/>
      <c r="K96" s="228"/>
      <c r="L96" s="207"/>
      <c r="M96" s="228"/>
      <c r="N96" s="88"/>
      <c r="O96" s="88"/>
      <c r="P96" s="88"/>
      <c r="Q96" s="88"/>
      <c r="R96" s="88"/>
      <c r="S96" s="88"/>
      <c r="T96" s="88"/>
    </row>
    <row r="97" spans="1:20" ht="22.5" customHeight="1" x14ac:dyDescent="0.45">
      <c r="B97" s="79" t="s">
        <v>47</v>
      </c>
      <c r="E97" s="91"/>
      <c r="F97" s="93"/>
      <c r="G97" s="203">
        <f>'thai_SOC_conso (2)'!H33</f>
        <v>199845</v>
      </c>
      <c r="H97" s="203"/>
      <c r="I97" s="203">
        <v>199845</v>
      </c>
      <c r="J97" s="203"/>
      <c r="K97" s="203">
        <f>thai_SOC_TTA!J41</f>
        <v>199845</v>
      </c>
      <c r="L97" s="195"/>
      <c r="M97" s="203">
        <v>199845</v>
      </c>
      <c r="N97" s="88"/>
      <c r="O97" s="88"/>
      <c r="P97" s="88"/>
      <c r="Q97" s="88"/>
      <c r="R97" s="88"/>
      <c r="S97" s="88"/>
      <c r="T97" s="88"/>
    </row>
    <row r="98" spans="1:20" ht="22.5" customHeight="1" x14ac:dyDescent="0.45">
      <c r="B98" s="79" t="s">
        <v>193</v>
      </c>
      <c r="E98" s="91"/>
      <c r="F98" s="93"/>
      <c r="G98" s="203">
        <f>'thai_SOC_conso (2)'!J33</f>
        <v>6815953</v>
      </c>
      <c r="H98" s="203"/>
      <c r="I98" s="203">
        <v>5579372</v>
      </c>
      <c r="J98" s="203"/>
      <c r="K98" s="203">
        <f>thai_SOC_TTA!L41</f>
        <v>16379721</v>
      </c>
      <c r="L98" s="195"/>
      <c r="M98" s="203">
        <v>15975533</v>
      </c>
      <c r="N98" s="88"/>
      <c r="O98" s="88"/>
      <c r="P98" s="88"/>
      <c r="Q98" s="88"/>
      <c r="R98" s="88"/>
      <c r="S98" s="88"/>
      <c r="T98" s="88"/>
    </row>
    <row r="99" spans="1:20" ht="22.5" customHeight="1" x14ac:dyDescent="0.45">
      <c r="A99" s="79" t="s">
        <v>49</v>
      </c>
      <c r="E99" s="91"/>
      <c r="F99" s="93"/>
      <c r="G99" s="232">
        <f>'thai_SOC_conso (2)'!X33</f>
        <v>2539932</v>
      </c>
      <c r="H99" s="203"/>
      <c r="I99" s="232">
        <v>1345682</v>
      </c>
      <c r="J99" s="203"/>
      <c r="K99" s="232">
        <f>thai_SOC_TTA!P41</f>
        <v>328530</v>
      </c>
      <c r="L99" s="195"/>
      <c r="M99" s="232">
        <v>-79852</v>
      </c>
      <c r="N99" s="88"/>
      <c r="O99" s="88"/>
      <c r="P99" s="88"/>
      <c r="Q99" s="88"/>
      <c r="R99" s="88"/>
      <c r="S99" s="88"/>
      <c r="T99" s="88"/>
    </row>
    <row r="100" spans="1:20" ht="22.5" customHeight="1" x14ac:dyDescent="0.45">
      <c r="E100" s="91"/>
      <c r="F100" s="108"/>
      <c r="G100" s="228"/>
      <c r="H100" s="87"/>
      <c r="I100" s="228"/>
      <c r="J100" s="87"/>
      <c r="K100" s="228"/>
      <c r="L100" s="207"/>
      <c r="M100" s="228"/>
      <c r="N100" s="88"/>
      <c r="O100" s="88"/>
      <c r="P100" s="88"/>
      <c r="Q100" s="88"/>
      <c r="R100" s="88"/>
      <c r="S100" s="88"/>
      <c r="T100" s="88"/>
    </row>
    <row r="101" spans="1:20" ht="22.5" customHeight="1" x14ac:dyDescent="0.45">
      <c r="A101" s="98" t="s">
        <v>185</v>
      </c>
      <c r="E101" s="91"/>
      <c r="F101" s="114"/>
      <c r="G101" s="200">
        <f>SUM(G94:G99)</f>
        <v>27438212</v>
      </c>
      <c r="H101" s="200"/>
      <c r="I101" s="200">
        <f>SUM(I94:I99)</f>
        <v>25007381</v>
      </c>
      <c r="J101" s="200"/>
      <c r="K101" s="200">
        <f>SUM(K94:K99)</f>
        <v>34790578</v>
      </c>
      <c r="L101" s="200"/>
      <c r="M101" s="200">
        <f>SUM(M94:M99)</f>
        <v>33978008</v>
      </c>
      <c r="N101" s="88"/>
      <c r="O101" s="88"/>
      <c r="P101" s="88"/>
      <c r="Q101" s="88"/>
      <c r="R101" s="88"/>
      <c r="S101" s="88"/>
      <c r="T101" s="88"/>
    </row>
    <row r="102" spans="1:20" ht="22.5" customHeight="1" x14ac:dyDescent="0.45">
      <c r="A102" s="79" t="s">
        <v>50</v>
      </c>
      <c r="E102" s="91"/>
      <c r="F102" s="93"/>
      <c r="G102" s="334">
        <v>3553285</v>
      </c>
      <c r="H102" s="203"/>
      <c r="I102" s="233">
        <v>3282497</v>
      </c>
      <c r="J102" s="203"/>
      <c r="K102" s="334">
        <v>0</v>
      </c>
      <c r="L102" s="195"/>
      <c r="M102" s="230">
        <v>0</v>
      </c>
      <c r="N102" s="88"/>
      <c r="O102" s="88"/>
      <c r="P102" s="88"/>
      <c r="Q102" s="88"/>
      <c r="R102" s="88"/>
      <c r="S102" s="88"/>
      <c r="T102" s="88"/>
    </row>
    <row r="103" spans="1:20" ht="22.5" customHeight="1" x14ac:dyDescent="0.45">
      <c r="A103" s="98" t="s">
        <v>51</v>
      </c>
      <c r="E103" s="115"/>
      <c r="F103" s="114"/>
      <c r="G103" s="234">
        <f>SUM(G101:G102)</f>
        <v>30991497</v>
      </c>
      <c r="H103" s="200"/>
      <c r="I103" s="234">
        <f>SUM(I101:I102)</f>
        <v>28289878</v>
      </c>
      <c r="J103" s="200"/>
      <c r="K103" s="234">
        <f>SUM(K101:K102)</f>
        <v>34790578</v>
      </c>
      <c r="L103" s="200"/>
      <c r="M103" s="234">
        <f>SUM(M101:M102)</f>
        <v>33978008</v>
      </c>
      <c r="N103" s="88"/>
      <c r="O103" s="88"/>
      <c r="P103" s="88"/>
      <c r="Q103" s="88"/>
      <c r="R103" s="88"/>
      <c r="S103" s="88"/>
      <c r="T103" s="88"/>
    </row>
    <row r="104" spans="1:20" ht="22.5" customHeight="1" x14ac:dyDescent="0.45">
      <c r="E104" s="115"/>
      <c r="F104" s="93"/>
      <c r="G104" s="203"/>
      <c r="H104" s="203"/>
      <c r="I104" s="203"/>
      <c r="J104" s="203"/>
      <c r="K104" s="203"/>
      <c r="L104" s="195"/>
      <c r="M104" s="203"/>
      <c r="N104" s="88"/>
      <c r="O104" s="88"/>
      <c r="P104" s="88"/>
      <c r="Q104" s="88"/>
      <c r="R104" s="88"/>
      <c r="S104" s="88"/>
      <c r="T104" s="88"/>
    </row>
    <row r="105" spans="1:20" ht="22.5" customHeight="1" thickBot="1" x14ac:dyDescent="0.5">
      <c r="A105" s="98" t="s">
        <v>52</v>
      </c>
      <c r="E105" s="115"/>
      <c r="F105" s="114"/>
      <c r="G105" s="224">
        <f>SUM(G79+G103)</f>
        <v>50664955</v>
      </c>
      <c r="H105" s="200"/>
      <c r="I105" s="224">
        <f>SUM(I79+I103)</f>
        <v>42972998</v>
      </c>
      <c r="J105" s="200"/>
      <c r="K105" s="224">
        <f>SUM(K79+K103)</f>
        <v>44563615</v>
      </c>
      <c r="L105" s="200"/>
      <c r="M105" s="224">
        <f>SUM(M79+M103)</f>
        <v>40253357</v>
      </c>
      <c r="N105" s="88"/>
      <c r="O105" s="88"/>
      <c r="P105" s="88"/>
      <c r="Q105" s="88"/>
      <c r="R105" s="88"/>
      <c r="S105" s="88"/>
      <c r="T105" s="88"/>
    </row>
    <row r="106" spans="1:20" ht="22.5" customHeight="1" thickTop="1" x14ac:dyDescent="0.45">
      <c r="E106" s="91"/>
      <c r="F106" s="93"/>
      <c r="G106" s="93"/>
      <c r="H106" s="93"/>
      <c r="I106" s="93"/>
      <c r="J106" s="93"/>
      <c r="K106" s="93"/>
      <c r="L106" s="113"/>
      <c r="M106" s="93"/>
      <c r="N106" s="88"/>
      <c r="O106" s="88"/>
      <c r="P106" s="88"/>
      <c r="Q106" s="88"/>
      <c r="R106" s="88"/>
      <c r="S106" s="88"/>
      <c r="T106" s="88"/>
    </row>
    <row r="107" spans="1:20" ht="22.5" customHeight="1" x14ac:dyDescent="0.45">
      <c r="E107" s="91"/>
      <c r="F107" s="93"/>
      <c r="G107" s="93"/>
      <c r="H107" s="93"/>
      <c r="I107" s="93"/>
      <c r="J107" s="93"/>
      <c r="K107" s="93"/>
      <c r="L107" s="113"/>
      <c r="M107" s="93"/>
      <c r="N107" s="88"/>
      <c r="O107" s="88"/>
      <c r="P107" s="88"/>
      <c r="Q107" s="88"/>
      <c r="R107" s="88"/>
      <c r="S107" s="88"/>
      <c r="T107" s="88"/>
    </row>
    <row r="108" spans="1:20" x14ac:dyDescent="0.45">
      <c r="G108" s="350">
        <f>G105-G44</f>
        <v>0</v>
      </c>
      <c r="I108" s="88">
        <f>I105-I44</f>
        <v>0</v>
      </c>
      <c r="K108" s="88">
        <f>K105-K44</f>
        <v>0</v>
      </c>
      <c r="M108" s="88">
        <f>M105-M44</f>
        <v>0</v>
      </c>
    </row>
    <row r="292" spans="1:20" ht="16.350000000000001" customHeight="1" x14ac:dyDescent="0.45">
      <c r="F292" s="54"/>
      <c r="G292" s="54"/>
      <c r="H292" s="54"/>
      <c r="I292" s="54"/>
      <c r="J292" s="54"/>
      <c r="K292" s="54"/>
      <c r="L292" s="54"/>
      <c r="M292" s="54"/>
    </row>
    <row r="293" spans="1:20" ht="22.5" customHeight="1" x14ac:dyDescent="0.5">
      <c r="A293" s="78"/>
      <c r="G293" s="350"/>
      <c r="I293" s="88"/>
      <c r="K293" s="88"/>
      <c r="M293" s="88"/>
    </row>
    <row r="294" spans="1:20" ht="22.5" customHeight="1" x14ac:dyDescent="0.45">
      <c r="A294" s="98"/>
    </row>
    <row r="295" spans="1:20" ht="22.5" customHeight="1" x14ac:dyDescent="0.45">
      <c r="A295" s="116"/>
      <c r="B295" s="116"/>
      <c r="C295" s="116"/>
      <c r="D295" s="116"/>
      <c r="E295" s="117"/>
      <c r="F295" s="116"/>
      <c r="G295" s="330"/>
      <c r="H295" s="116"/>
      <c r="I295" s="118"/>
      <c r="J295" s="116"/>
      <c r="K295" s="119"/>
      <c r="L295" s="120"/>
      <c r="M295" s="121"/>
    </row>
    <row r="296" spans="1:20" ht="22.5" customHeight="1" x14ac:dyDescent="0.45">
      <c r="F296" s="80"/>
      <c r="G296" s="354"/>
      <c r="H296" s="354"/>
      <c r="I296" s="354"/>
      <c r="J296" s="82"/>
      <c r="K296" s="354"/>
      <c r="L296" s="354"/>
      <c r="M296" s="354"/>
    </row>
    <row r="297" spans="1:20" ht="22.5" customHeight="1" x14ac:dyDescent="0.45">
      <c r="F297" s="80"/>
      <c r="G297" s="358"/>
      <c r="H297" s="358"/>
      <c r="I297" s="358"/>
      <c r="J297" s="122"/>
      <c r="K297" s="358"/>
      <c r="L297" s="358"/>
      <c r="M297" s="358"/>
    </row>
    <row r="298" spans="1:20" ht="22.5" customHeight="1" x14ac:dyDescent="0.45">
      <c r="F298" s="80"/>
      <c r="G298" s="358"/>
      <c r="H298" s="358"/>
      <c r="I298" s="358"/>
      <c r="J298" s="122"/>
      <c r="K298" s="358"/>
      <c r="L298" s="358"/>
      <c r="M298" s="358"/>
    </row>
    <row r="299" spans="1:20" ht="22.5" customHeight="1" x14ac:dyDescent="0.45">
      <c r="F299" s="84"/>
      <c r="G299" s="351"/>
      <c r="H299" s="85"/>
      <c r="I299" s="85"/>
      <c r="J299" s="85"/>
      <c r="K299" s="85"/>
      <c r="L299" s="85"/>
      <c r="M299" s="85"/>
    </row>
    <row r="300" spans="1:20" ht="22.5" customHeight="1" x14ac:dyDescent="0.45">
      <c r="A300" s="98"/>
      <c r="E300" s="84"/>
      <c r="F300" s="84"/>
      <c r="G300" s="355"/>
      <c r="H300" s="355"/>
      <c r="I300" s="355"/>
      <c r="J300" s="355"/>
      <c r="K300" s="355"/>
      <c r="L300" s="355"/>
      <c r="M300" s="355"/>
    </row>
    <row r="301" spans="1:20" ht="22.5" customHeight="1" x14ac:dyDescent="0.45">
      <c r="A301" s="90"/>
      <c r="E301" s="84"/>
      <c r="F301" s="80"/>
      <c r="G301" s="348"/>
      <c r="H301" s="80"/>
      <c r="I301" s="80"/>
      <c r="J301" s="80"/>
      <c r="K301" s="80"/>
      <c r="L301" s="80"/>
      <c r="M301" s="80"/>
    </row>
    <row r="303" spans="1:20" ht="22.5" customHeight="1" x14ac:dyDescent="0.45">
      <c r="E303" s="117"/>
      <c r="F303" s="123"/>
      <c r="G303" s="54"/>
      <c r="H303" s="123"/>
      <c r="I303" s="54"/>
      <c r="J303" s="123"/>
      <c r="K303" s="124"/>
      <c r="L303" s="95"/>
      <c r="M303" s="124"/>
      <c r="N303" s="88"/>
      <c r="O303" s="88"/>
      <c r="P303" s="88"/>
      <c r="Q303" s="88"/>
      <c r="R303" s="88"/>
      <c r="S303" s="88"/>
      <c r="T303" s="88"/>
    </row>
    <row r="304" spans="1:20" ht="22.5" customHeight="1" x14ac:dyDescent="0.45">
      <c r="E304" s="117"/>
      <c r="F304" s="123"/>
      <c r="G304" s="54"/>
      <c r="H304" s="123"/>
      <c r="I304" s="54"/>
      <c r="J304" s="123"/>
      <c r="K304" s="124"/>
      <c r="L304" s="95"/>
      <c r="M304" s="124"/>
      <c r="N304" s="88"/>
      <c r="O304" s="88"/>
      <c r="P304" s="88"/>
      <c r="Q304" s="88"/>
      <c r="R304" s="88"/>
      <c r="S304" s="88"/>
      <c r="T304" s="88"/>
    </row>
    <row r="305" spans="1:20" ht="22.5" customHeight="1" x14ac:dyDescent="0.45">
      <c r="B305" s="100"/>
      <c r="C305" s="100"/>
      <c r="E305" s="117"/>
      <c r="F305" s="123"/>
      <c r="G305" s="54"/>
      <c r="H305" s="123"/>
      <c r="I305" s="54"/>
      <c r="J305" s="123"/>
      <c r="K305" s="124"/>
      <c r="L305" s="94"/>
      <c r="M305" s="124"/>
      <c r="N305" s="88"/>
      <c r="O305" s="88"/>
      <c r="P305" s="88"/>
      <c r="Q305" s="88"/>
      <c r="R305" s="88"/>
      <c r="S305" s="88"/>
      <c r="T305" s="88"/>
    </row>
    <row r="306" spans="1:20" ht="22.5" customHeight="1" x14ac:dyDescent="0.45">
      <c r="A306" s="100"/>
      <c r="B306" s="100"/>
      <c r="C306" s="100"/>
      <c r="E306" s="117"/>
      <c r="F306" s="123"/>
      <c r="G306" s="54"/>
      <c r="H306" s="123"/>
      <c r="I306" s="54"/>
      <c r="J306" s="123"/>
      <c r="K306" s="124"/>
      <c r="M306" s="124"/>
      <c r="N306" s="88"/>
      <c r="O306" s="88"/>
      <c r="P306" s="88"/>
      <c r="Q306" s="88"/>
      <c r="R306" s="88"/>
      <c r="S306" s="88"/>
      <c r="T306" s="88"/>
    </row>
    <row r="307" spans="1:20" ht="22.5" customHeight="1" x14ac:dyDescent="0.45">
      <c r="A307" s="98"/>
      <c r="B307" s="100"/>
      <c r="C307" s="100"/>
      <c r="E307" s="117"/>
      <c r="F307" s="125"/>
      <c r="G307" s="53"/>
      <c r="H307" s="125"/>
      <c r="I307" s="53"/>
      <c r="J307" s="125"/>
      <c r="K307" s="126"/>
      <c r="L307" s="127"/>
      <c r="M307" s="126"/>
      <c r="N307" s="88"/>
      <c r="O307" s="88"/>
      <c r="P307" s="88"/>
      <c r="Q307" s="88"/>
      <c r="R307" s="88"/>
      <c r="S307" s="88"/>
      <c r="T307" s="88"/>
    </row>
    <row r="308" spans="1:20" ht="22.5" customHeight="1" x14ac:dyDescent="0.45">
      <c r="A308" s="56"/>
      <c r="B308" s="56"/>
      <c r="E308" s="117"/>
      <c r="F308" s="51"/>
      <c r="G308" s="47"/>
      <c r="H308" s="51"/>
      <c r="I308" s="47"/>
      <c r="J308" s="51"/>
      <c r="K308" s="51"/>
      <c r="L308" s="51"/>
      <c r="M308" s="51"/>
      <c r="N308" s="88"/>
      <c r="O308" s="88"/>
      <c r="P308" s="88"/>
      <c r="Q308" s="88"/>
      <c r="R308" s="88"/>
      <c r="S308" s="88"/>
      <c r="T308" s="88"/>
    </row>
    <row r="309" spans="1:20" ht="22.5" customHeight="1" x14ac:dyDescent="0.45">
      <c r="A309" s="128"/>
      <c r="B309" s="116"/>
      <c r="C309" s="100"/>
      <c r="E309" s="117"/>
      <c r="F309" s="120"/>
      <c r="G309" s="47"/>
      <c r="H309" s="120"/>
      <c r="I309" s="47"/>
      <c r="J309" s="120"/>
      <c r="K309" s="51"/>
      <c r="L309" s="120"/>
      <c r="M309" s="51"/>
      <c r="N309" s="88"/>
      <c r="O309" s="88"/>
      <c r="P309" s="88"/>
      <c r="Q309" s="88"/>
      <c r="R309" s="88"/>
      <c r="S309" s="88"/>
      <c r="T309" s="88"/>
    </row>
    <row r="310" spans="1:20" ht="22.5" customHeight="1" x14ac:dyDescent="0.45">
      <c r="A310" s="119"/>
      <c r="B310" s="116"/>
      <c r="E310" s="117"/>
      <c r="F310" s="120"/>
      <c r="G310" s="129"/>
      <c r="H310" s="120"/>
      <c r="I310" s="129"/>
      <c r="J310" s="120"/>
      <c r="K310" s="120"/>
      <c r="L310" s="120"/>
      <c r="M310" s="120"/>
      <c r="N310" s="88"/>
      <c r="O310" s="88"/>
      <c r="P310" s="88"/>
      <c r="Q310" s="88"/>
      <c r="R310" s="88"/>
      <c r="S310" s="88"/>
      <c r="T310" s="88"/>
    </row>
    <row r="311" spans="1:20" ht="22.5" customHeight="1" x14ac:dyDescent="0.45">
      <c r="A311" s="119"/>
      <c r="B311" s="116"/>
      <c r="E311" s="117"/>
      <c r="F311" s="123"/>
      <c r="G311" s="54"/>
      <c r="H311" s="123"/>
      <c r="I311" s="54"/>
      <c r="J311" s="123"/>
      <c r="K311" s="124"/>
      <c r="L311" s="95"/>
      <c r="M311" s="124"/>
      <c r="N311" s="88"/>
      <c r="O311" s="88"/>
      <c r="P311" s="88"/>
      <c r="Q311" s="88"/>
      <c r="R311" s="88"/>
      <c r="S311" s="88"/>
      <c r="T311" s="88"/>
    </row>
    <row r="312" spans="1:20" ht="22.5" customHeight="1" x14ac:dyDescent="0.45">
      <c r="A312" s="130"/>
      <c r="B312" s="116"/>
      <c r="E312" s="117"/>
      <c r="F312" s="123"/>
      <c r="G312" s="54"/>
      <c r="H312" s="123"/>
      <c r="I312" s="54"/>
      <c r="J312" s="123"/>
      <c r="K312" s="124"/>
      <c r="L312" s="95"/>
      <c r="M312" s="124"/>
      <c r="N312" s="88"/>
      <c r="O312" s="88"/>
      <c r="P312" s="88"/>
      <c r="Q312" s="88"/>
      <c r="R312" s="88"/>
      <c r="S312" s="88"/>
      <c r="T312" s="88"/>
    </row>
    <row r="313" spans="1:20" ht="17.850000000000001" customHeight="1" x14ac:dyDescent="0.45">
      <c r="A313" s="130"/>
      <c r="B313" s="116"/>
      <c r="E313" s="117"/>
      <c r="F313" s="123"/>
      <c r="G313" s="54"/>
      <c r="H313" s="123"/>
      <c r="I313" s="54"/>
      <c r="J313" s="123"/>
      <c r="K313" s="124"/>
      <c r="L313" s="94"/>
      <c r="M313" s="124"/>
      <c r="N313" s="88"/>
      <c r="O313" s="88"/>
      <c r="P313" s="88"/>
      <c r="Q313" s="88"/>
      <c r="R313" s="88"/>
      <c r="S313" s="88"/>
      <c r="T313" s="88"/>
    </row>
    <row r="314" spans="1:20" ht="22.5" customHeight="1" x14ac:dyDescent="0.45">
      <c r="A314" s="119"/>
      <c r="B314" s="116"/>
      <c r="E314" s="117"/>
      <c r="F314" s="123"/>
      <c r="G314" s="54"/>
      <c r="H314" s="123"/>
      <c r="I314" s="54"/>
      <c r="J314" s="123"/>
      <c r="K314" s="124"/>
      <c r="M314" s="124"/>
      <c r="N314" s="88"/>
      <c r="O314" s="88"/>
      <c r="P314" s="88"/>
      <c r="Q314" s="88"/>
      <c r="R314" s="88"/>
      <c r="S314" s="88"/>
      <c r="T314" s="88"/>
    </row>
    <row r="315" spans="1:20" ht="22.5" customHeight="1" x14ac:dyDescent="0.45">
      <c r="A315" s="130"/>
      <c r="B315" s="116"/>
      <c r="C315" s="98"/>
      <c r="E315" s="117"/>
      <c r="F315" s="125"/>
      <c r="G315" s="53"/>
      <c r="H315" s="125"/>
      <c r="I315" s="53"/>
      <c r="J315" s="125"/>
      <c r="K315" s="126"/>
      <c r="L315" s="127"/>
      <c r="M315" s="126"/>
      <c r="N315" s="88"/>
      <c r="O315" s="88"/>
      <c r="P315" s="88"/>
      <c r="Q315" s="88"/>
      <c r="R315" s="88"/>
      <c r="S315" s="88"/>
      <c r="T315" s="88"/>
    </row>
    <row r="316" spans="1:20" ht="12" customHeight="1" x14ac:dyDescent="0.45">
      <c r="A316" s="56"/>
      <c r="B316" s="56"/>
      <c r="E316" s="117"/>
      <c r="F316" s="51"/>
      <c r="G316" s="47"/>
      <c r="H316" s="51"/>
      <c r="I316" s="47"/>
      <c r="J316" s="51"/>
      <c r="K316" s="51"/>
      <c r="L316" s="51"/>
      <c r="M316" s="51"/>
      <c r="N316" s="88"/>
      <c r="O316" s="88"/>
      <c r="P316" s="88"/>
      <c r="Q316" s="88"/>
      <c r="R316" s="88"/>
      <c r="S316" s="88"/>
      <c r="T316" s="88"/>
    </row>
    <row r="317" spans="1:20" ht="22.5" customHeight="1" x14ac:dyDescent="0.45">
      <c r="A317" s="130"/>
      <c r="B317" s="116"/>
      <c r="E317" s="117"/>
      <c r="F317" s="125"/>
      <c r="G317" s="53"/>
      <c r="H317" s="125"/>
      <c r="I317" s="53"/>
      <c r="J317" s="131"/>
      <c r="K317" s="124"/>
      <c r="L317" s="95"/>
      <c r="M317" s="124"/>
      <c r="N317" s="88"/>
      <c r="O317" s="88"/>
      <c r="P317" s="88"/>
      <c r="Q317" s="88"/>
      <c r="R317" s="88"/>
      <c r="S317" s="88"/>
      <c r="T317" s="88"/>
    </row>
    <row r="318" spans="1:20" ht="22.5" customHeight="1" x14ac:dyDescent="0.45">
      <c r="A318" s="119"/>
      <c r="B318" s="116"/>
      <c r="E318" s="117"/>
      <c r="F318" s="123"/>
      <c r="G318" s="54"/>
      <c r="H318" s="123"/>
      <c r="I318" s="54"/>
      <c r="J318" s="50"/>
      <c r="K318" s="54"/>
      <c r="L318" s="50"/>
      <c r="M318" s="54"/>
      <c r="N318" s="88"/>
      <c r="O318" s="88"/>
      <c r="P318" s="88"/>
      <c r="Q318" s="88"/>
      <c r="R318" s="88"/>
      <c r="S318" s="88"/>
      <c r="T318" s="88"/>
    </row>
    <row r="319" spans="1:20" ht="22.5" customHeight="1" x14ac:dyDescent="0.45">
      <c r="A319" s="130"/>
      <c r="B319" s="116"/>
      <c r="E319" s="117"/>
      <c r="F319" s="132"/>
      <c r="G319" s="52"/>
      <c r="H319" s="132"/>
      <c r="I319" s="52"/>
      <c r="J319" s="133"/>
      <c r="K319" s="52"/>
      <c r="L319" s="133"/>
      <c r="M319" s="52"/>
      <c r="N319" s="88"/>
      <c r="O319" s="88"/>
      <c r="P319" s="88"/>
      <c r="Q319" s="88"/>
      <c r="R319" s="88"/>
      <c r="S319" s="88"/>
      <c r="T319" s="88"/>
    </row>
    <row r="320" spans="1:20" ht="12" customHeight="1" x14ac:dyDescent="0.45">
      <c r="A320" s="56"/>
      <c r="B320" s="56"/>
      <c r="E320" s="117"/>
      <c r="F320" s="51"/>
      <c r="G320" s="47"/>
      <c r="H320" s="51"/>
      <c r="I320" s="47"/>
      <c r="J320" s="51"/>
      <c r="K320" s="51"/>
      <c r="L320" s="51"/>
      <c r="M320" s="51"/>
      <c r="N320" s="88"/>
      <c r="O320" s="88"/>
      <c r="P320" s="88"/>
      <c r="Q320" s="88"/>
      <c r="R320" s="88"/>
      <c r="S320" s="88"/>
      <c r="T320" s="88"/>
    </row>
    <row r="321" spans="1:20" ht="17.850000000000001" customHeight="1" x14ac:dyDescent="0.45">
      <c r="A321" s="119"/>
      <c r="B321" s="116"/>
      <c r="E321" s="117"/>
      <c r="F321" s="123"/>
      <c r="G321" s="54"/>
      <c r="H321" s="123"/>
      <c r="I321" s="54"/>
      <c r="J321" s="50"/>
      <c r="K321" s="124"/>
      <c r="L321" s="95"/>
      <c r="M321" s="124"/>
      <c r="N321" s="88"/>
      <c r="O321" s="88"/>
      <c r="P321" s="88"/>
      <c r="Q321" s="88"/>
      <c r="R321" s="88"/>
      <c r="S321" s="88"/>
      <c r="T321" s="88"/>
    </row>
    <row r="322" spans="1:20" ht="22.5" customHeight="1" x14ac:dyDescent="0.45">
      <c r="A322" s="119"/>
      <c r="B322" s="116"/>
      <c r="E322" s="117"/>
      <c r="F322" s="123"/>
      <c r="G322" s="54"/>
      <c r="H322" s="123"/>
      <c r="I322" s="54"/>
      <c r="J322" s="50"/>
      <c r="K322" s="54"/>
      <c r="L322" s="50"/>
      <c r="M322" s="54"/>
      <c r="N322" s="88"/>
      <c r="O322" s="88"/>
      <c r="P322" s="88"/>
      <c r="Q322" s="88"/>
      <c r="R322" s="88"/>
      <c r="S322" s="88"/>
      <c r="T322" s="88"/>
    </row>
    <row r="323" spans="1:20" ht="22.5" customHeight="1" x14ac:dyDescent="0.45">
      <c r="A323" s="130"/>
      <c r="B323" s="116"/>
      <c r="E323" s="117"/>
      <c r="F323" s="132"/>
      <c r="G323" s="52"/>
      <c r="H323" s="132"/>
      <c r="I323" s="52"/>
      <c r="J323" s="133"/>
      <c r="K323" s="52"/>
      <c r="L323" s="133"/>
      <c r="M323" s="52"/>
      <c r="N323" s="88"/>
      <c r="O323" s="88"/>
      <c r="P323" s="88"/>
      <c r="Q323" s="88"/>
      <c r="R323" s="88"/>
      <c r="S323" s="88"/>
      <c r="T323" s="88"/>
    </row>
    <row r="324" spans="1:20" ht="12" customHeight="1" x14ac:dyDescent="0.45">
      <c r="A324" s="56"/>
      <c r="B324" s="56"/>
      <c r="E324" s="117"/>
      <c r="F324" s="51"/>
      <c r="G324" s="47"/>
      <c r="H324" s="51"/>
      <c r="I324" s="47"/>
      <c r="J324" s="51"/>
      <c r="K324" s="51"/>
      <c r="L324" s="51"/>
      <c r="M324" s="51"/>
      <c r="N324" s="88"/>
      <c r="O324" s="88"/>
      <c r="P324" s="88"/>
      <c r="Q324" s="88"/>
      <c r="R324" s="88"/>
      <c r="S324" s="88"/>
      <c r="T324" s="88"/>
    </row>
    <row r="325" spans="1:20" ht="17.850000000000001" customHeight="1" x14ac:dyDescent="0.45">
      <c r="A325" s="134"/>
      <c r="B325" s="56"/>
      <c r="E325" s="117"/>
      <c r="F325" s="133"/>
      <c r="G325" s="52"/>
      <c r="H325" s="133"/>
      <c r="I325" s="52"/>
      <c r="J325" s="133"/>
      <c r="K325" s="52"/>
      <c r="L325" s="133"/>
      <c r="M325" s="52"/>
      <c r="N325" s="88"/>
      <c r="O325" s="88"/>
      <c r="P325" s="88"/>
      <c r="Q325" s="88"/>
      <c r="R325" s="88"/>
      <c r="S325" s="88"/>
      <c r="T325" s="88"/>
    </row>
    <row r="326" spans="1:20" ht="22.5" customHeight="1" x14ac:dyDescent="0.45">
      <c r="A326" s="56"/>
      <c r="B326" s="56"/>
      <c r="E326" s="117"/>
      <c r="F326" s="50"/>
      <c r="G326" s="54"/>
      <c r="H326" s="50"/>
      <c r="I326" s="54"/>
      <c r="J326" s="123"/>
      <c r="K326" s="124"/>
      <c r="M326" s="124"/>
      <c r="N326" s="88"/>
      <c r="O326" s="88"/>
      <c r="P326" s="88"/>
      <c r="Q326" s="88"/>
      <c r="R326" s="88"/>
      <c r="S326" s="88"/>
      <c r="T326" s="88"/>
    </row>
    <row r="327" spans="1:20" ht="22.5" customHeight="1" x14ac:dyDescent="0.45">
      <c r="A327" s="134"/>
      <c r="B327" s="56"/>
      <c r="E327" s="117"/>
      <c r="F327" s="133"/>
      <c r="G327" s="52"/>
      <c r="H327" s="133"/>
      <c r="I327" s="52"/>
      <c r="J327" s="133"/>
      <c r="K327" s="52"/>
      <c r="L327" s="133"/>
      <c r="M327" s="52"/>
      <c r="N327" s="88"/>
      <c r="O327" s="88"/>
      <c r="P327" s="88"/>
      <c r="Q327" s="88"/>
      <c r="R327" s="88"/>
      <c r="S327" s="88"/>
      <c r="T327" s="88"/>
    </row>
    <row r="328" spans="1:20" ht="22.5" customHeight="1" x14ac:dyDescent="0.45">
      <c r="A328" s="56"/>
      <c r="B328" s="56"/>
      <c r="E328" s="117"/>
      <c r="F328" s="51"/>
      <c r="G328" s="47"/>
      <c r="H328" s="51"/>
      <c r="I328" s="47"/>
      <c r="J328" s="51"/>
      <c r="K328" s="47"/>
      <c r="L328" s="51"/>
      <c r="M328" s="47"/>
      <c r="N328" s="88"/>
      <c r="O328" s="88"/>
      <c r="P328" s="88"/>
      <c r="Q328" s="88"/>
      <c r="R328" s="88"/>
      <c r="S328" s="88"/>
      <c r="T328" s="88"/>
    </row>
    <row r="329" spans="1:20" ht="17.850000000000001" customHeight="1" x14ac:dyDescent="0.45">
      <c r="A329" s="134"/>
      <c r="B329" s="56"/>
      <c r="E329" s="117"/>
      <c r="F329" s="133"/>
      <c r="G329" s="52"/>
      <c r="H329" s="133"/>
      <c r="I329" s="52"/>
      <c r="J329" s="133"/>
      <c r="K329" s="52"/>
      <c r="L329" s="133"/>
      <c r="M329" s="52"/>
      <c r="N329" s="88"/>
      <c r="O329" s="88"/>
      <c r="P329" s="88"/>
      <c r="Q329" s="88"/>
      <c r="R329" s="88"/>
      <c r="S329" s="88"/>
      <c r="T329" s="88"/>
    </row>
    <row r="330" spans="1:20" ht="22.5" customHeight="1" x14ac:dyDescent="0.45">
      <c r="A330" s="56"/>
      <c r="B330" s="56"/>
      <c r="E330" s="117"/>
      <c r="F330" s="50"/>
      <c r="G330" s="54"/>
      <c r="H330" s="50"/>
      <c r="I330" s="54"/>
      <c r="J330" s="123"/>
      <c r="K330" s="54"/>
      <c r="L330" s="123"/>
      <c r="M330" s="54"/>
      <c r="N330" s="88"/>
      <c r="O330" s="88"/>
      <c r="P330" s="88"/>
      <c r="Q330" s="88"/>
      <c r="R330" s="88"/>
      <c r="S330" s="88"/>
      <c r="T330" s="88"/>
    </row>
    <row r="331" spans="1:20" ht="22.5" customHeight="1" x14ac:dyDescent="0.45">
      <c r="A331" s="134"/>
      <c r="B331" s="56"/>
      <c r="E331" s="117"/>
      <c r="F331" s="133"/>
      <c r="G331" s="52"/>
      <c r="H331" s="133"/>
      <c r="I331" s="52"/>
      <c r="J331" s="133"/>
      <c r="K331" s="52"/>
      <c r="L331" s="133"/>
      <c r="M331" s="52"/>
      <c r="N331" s="88"/>
      <c r="O331" s="88"/>
      <c r="P331" s="88"/>
      <c r="Q331" s="88"/>
      <c r="R331" s="88"/>
      <c r="S331" s="88"/>
      <c r="T331" s="88"/>
    </row>
    <row r="332" spans="1:20" ht="22.5" customHeight="1" x14ac:dyDescent="0.45">
      <c r="A332" s="134"/>
      <c r="B332" s="56"/>
      <c r="E332" s="117"/>
      <c r="F332" s="133"/>
      <c r="G332" s="52"/>
      <c r="H332" s="133"/>
      <c r="I332" s="52"/>
      <c r="J332" s="133"/>
      <c r="K332" s="52"/>
      <c r="L332" s="133"/>
      <c r="M332" s="52"/>
      <c r="N332" s="88"/>
      <c r="O332" s="88"/>
      <c r="P332" s="88"/>
      <c r="Q332" s="88"/>
      <c r="R332" s="88"/>
      <c r="S332" s="88"/>
      <c r="T332" s="88"/>
    </row>
    <row r="333" spans="1:20" ht="22.5" customHeight="1" x14ac:dyDescent="0.5">
      <c r="A333" s="78"/>
    </row>
    <row r="334" spans="1:20" ht="22.5" customHeight="1" x14ac:dyDescent="0.45">
      <c r="A334" s="98"/>
    </row>
    <row r="335" spans="1:20" ht="22.5" customHeight="1" x14ac:dyDescent="0.45">
      <c r="A335" s="116"/>
      <c r="B335" s="116"/>
      <c r="C335" s="116"/>
      <c r="D335" s="116"/>
      <c r="E335" s="117"/>
      <c r="F335" s="116"/>
      <c r="G335" s="330"/>
      <c r="H335" s="116"/>
      <c r="I335" s="118"/>
      <c r="J335" s="116"/>
      <c r="K335" s="119"/>
      <c r="L335" s="120"/>
      <c r="M335" s="121"/>
    </row>
    <row r="336" spans="1:20" ht="22.5" customHeight="1" x14ac:dyDescent="0.45">
      <c r="F336" s="80"/>
      <c r="G336" s="354"/>
      <c r="H336" s="354"/>
      <c r="I336" s="354"/>
      <c r="J336" s="82"/>
      <c r="K336" s="354"/>
      <c r="L336" s="354"/>
      <c r="M336" s="354"/>
    </row>
    <row r="337" spans="1:20" ht="22.5" customHeight="1" x14ac:dyDescent="0.45">
      <c r="F337" s="80"/>
      <c r="G337" s="358"/>
      <c r="H337" s="358"/>
      <c r="I337" s="358"/>
      <c r="J337" s="122"/>
      <c r="K337" s="358"/>
      <c r="L337" s="358"/>
      <c r="M337" s="358"/>
    </row>
    <row r="338" spans="1:20" ht="22.5" customHeight="1" x14ac:dyDescent="0.45">
      <c r="F338" s="80"/>
      <c r="G338" s="358"/>
      <c r="H338" s="358"/>
      <c r="I338" s="358"/>
      <c r="J338" s="122"/>
      <c r="K338" s="358"/>
      <c r="L338" s="358"/>
      <c r="M338" s="358"/>
    </row>
    <row r="339" spans="1:20" ht="22.5" customHeight="1" x14ac:dyDescent="0.45">
      <c r="A339" s="98"/>
      <c r="F339" s="84"/>
      <c r="G339" s="351"/>
      <c r="H339" s="85"/>
      <c r="I339" s="85"/>
      <c r="J339" s="85"/>
      <c r="K339" s="85"/>
      <c r="L339" s="85"/>
      <c r="M339" s="85"/>
    </row>
    <row r="340" spans="1:20" ht="22.5" customHeight="1" x14ac:dyDescent="0.45">
      <c r="E340" s="79"/>
      <c r="G340" s="355"/>
      <c r="H340" s="355"/>
      <c r="I340" s="355"/>
      <c r="J340" s="355"/>
      <c r="K340" s="355"/>
      <c r="L340" s="355"/>
      <c r="M340" s="355"/>
    </row>
    <row r="341" spans="1:20" ht="22.5" customHeight="1" x14ac:dyDescent="0.45">
      <c r="A341" s="135"/>
      <c r="B341" s="116"/>
      <c r="E341" s="136"/>
      <c r="F341" s="120"/>
      <c r="G341" s="352"/>
      <c r="H341" s="120"/>
      <c r="I341" s="120"/>
      <c r="J341" s="120"/>
      <c r="K341" s="120"/>
      <c r="L341" s="120"/>
      <c r="M341" s="120"/>
    </row>
    <row r="342" spans="1:20" ht="22.5" customHeight="1" x14ac:dyDescent="0.45">
      <c r="B342" s="116"/>
      <c r="E342" s="117"/>
      <c r="F342" s="50"/>
      <c r="G342" s="54"/>
      <c r="H342" s="50"/>
      <c r="I342" s="54"/>
      <c r="J342" s="50"/>
      <c r="K342" s="54"/>
      <c r="L342" s="50"/>
      <c r="M342" s="54"/>
      <c r="N342" s="88"/>
      <c r="O342" s="88"/>
      <c r="P342" s="88"/>
      <c r="Q342" s="88"/>
      <c r="R342" s="88"/>
      <c r="S342" s="88"/>
      <c r="T342" s="88"/>
    </row>
    <row r="343" spans="1:20" ht="22.5" customHeight="1" x14ac:dyDescent="0.45">
      <c r="B343" s="116"/>
      <c r="E343" s="136"/>
      <c r="F343" s="123"/>
      <c r="G343" s="54"/>
      <c r="H343" s="123"/>
      <c r="I343" s="54"/>
      <c r="J343" s="123"/>
      <c r="K343" s="124"/>
      <c r="M343" s="124"/>
      <c r="N343" s="88"/>
      <c r="O343" s="88"/>
      <c r="P343" s="88"/>
      <c r="Q343" s="88"/>
      <c r="R343" s="88"/>
      <c r="S343" s="88"/>
      <c r="T343" s="88"/>
    </row>
    <row r="344" spans="1:20" ht="22.5" customHeight="1" x14ac:dyDescent="0.45">
      <c r="A344" s="134"/>
      <c r="B344" s="116"/>
      <c r="E344" s="136"/>
      <c r="F344" s="132"/>
      <c r="G344" s="52"/>
      <c r="H344" s="132"/>
      <c r="I344" s="52"/>
      <c r="J344" s="132"/>
      <c r="K344" s="52"/>
      <c r="L344" s="132"/>
      <c r="M344" s="52"/>
      <c r="N344" s="88"/>
      <c r="O344" s="88"/>
      <c r="P344" s="88"/>
      <c r="Q344" s="88"/>
      <c r="R344" s="88"/>
      <c r="S344" s="88"/>
      <c r="T344" s="88"/>
    </row>
    <row r="345" spans="1:20" ht="22.5" customHeight="1" x14ac:dyDescent="0.45">
      <c r="A345" s="135"/>
      <c r="B345" s="135"/>
      <c r="C345" s="116"/>
      <c r="D345" s="116"/>
      <c r="E345" s="136"/>
      <c r="F345" s="135"/>
      <c r="G345" s="52"/>
      <c r="H345" s="135"/>
      <c r="I345" s="52"/>
      <c r="J345" s="135"/>
      <c r="K345" s="133"/>
      <c r="L345" s="135"/>
      <c r="M345" s="133"/>
    </row>
    <row r="346" spans="1:20" ht="22.5" customHeight="1" x14ac:dyDescent="0.45">
      <c r="A346" s="137"/>
      <c r="B346" s="135"/>
      <c r="C346" s="116"/>
      <c r="D346" s="116"/>
      <c r="E346" s="117"/>
      <c r="F346" s="135"/>
      <c r="G346" s="52"/>
      <c r="H346" s="135"/>
      <c r="I346" s="52"/>
      <c r="J346" s="135"/>
      <c r="K346" s="133"/>
      <c r="L346" s="135"/>
      <c r="M346" s="133"/>
    </row>
    <row r="347" spans="1:20" ht="22.5" customHeight="1" x14ac:dyDescent="0.45">
      <c r="A347" s="138"/>
      <c r="B347" s="135"/>
      <c r="C347" s="116"/>
      <c r="D347" s="116"/>
      <c r="E347" s="117"/>
      <c r="F347" s="116"/>
      <c r="G347" s="139"/>
      <c r="H347" s="116"/>
      <c r="I347" s="139"/>
      <c r="J347" s="116"/>
      <c r="K347" s="139"/>
      <c r="L347" s="116"/>
      <c r="M347" s="139"/>
      <c r="N347" s="88"/>
      <c r="O347" s="88"/>
      <c r="P347" s="88"/>
      <c r="Q347" s="88"/>
      <c r="R347" s="88"/>
      <c r="S347" s="88"/>
      <c r="T347" s="88"/>
    </row>
    <row r="348" spans="1:20" ht="22.5" hidden="1" customHeight="1" x14ac:dyDescent="0.45">
      <c r="A348" s="138"/>
      <c r="B348" s="135"/>
      <c r="C348" s="116"/>
      <c r="D348" s="116"/>
      <c r="E348" s="117"/>
      <c r="F348" s="116"/>
      <c r="G348" s="140"/>
      <c r="H348" s="141"/>
      <c r="I348" s="140"/>
      <c r="J348" s="141"/>
      <c r="K348" s="140"/>
      <c r="L348" s="142"/>
      <c r="M348" s="140"/>
      <c r="N348" s="88"/>
      <c r="O348" s="88"/>
      <c r="P348" s="88"/>
      <c r="Q348" s="88"/>
      <c r="R348" s="88"/>
      <c r="S348" s="88"/>
      <c r="T348" s="88"/>
    </row>
    <row r="349" spans="1:20" ht="22.5" customHeight="1" x14ac:dyDescent="0.45">
      <c r="A349" s="138"/>
      <c r="B349" s="116"/>
      <c r="C349" s="143"/>
      <c r="D349" s="116"/>
      <c r="E349" s="117"/>
      <c r="F349" s="141"/>
      <c r="G349" s="144"/>
      <c r="H349" s="141"/>
      <c r="I349" s="144"/>
      <c r="J349" s="141"/>
      <c r="K349" s="144"/>
      <c r="L349" s="141"/>
      <c r="M349" s="144"/>
    </row>
    <row r="350" spans="1:20" ht="22.5" customHeight="1" x14ac:dyDescent="0.5">
      <c r="A350" s="78"/>
    </row>
    <row r="351" spans="1:20" ht="22.5" customHeight="1" x14ac:dyDescent="0.45">
      <c r="A351" s="98"/>
    </row>
    <row r="352" spans="1:20" ht="22.5" customHeight="1" x14ac:dyDescent="0.45">
      <c r="A352" s="116"/>
      <c r="B352" s="116"/>
      <c r="C352" s="116"/>
      <c r="D352" s="116"/>
      <c r="E352" s="117"/>
      <c r="F352" s="116"/>
      <c r="G352" s="330"/>
      <c r="H352" s="116"/>
      <c r="I352" s="118"/>
      <c r="J352" s="116"/>
      <c r="K352" s="119"/>
      <c r="L352" s="120"/>
      <c r="M352" s="121"/>
    </row>
    <row r="353" spans="1:20" ht="22.5" customHeight="1" x14ac:dyDescent="0.45">
      <c r="F353" s="80"/>
      <c r="G353" s="354"/>
      <c r="H353" s="354"/>
      <c r="I353" s="354"/>
      <c r="J353" s="82"/>
      <c r="K353" s="354"/>
      <c r="L353" s="354"/>
      <c r="M353" s="354"/>
    </row>
    <row r="354" spans="1:20" ht="22.5" customHeight="1" x14ac:dyDescent="0.45">
      <c r="F354" s="80"/>
      <c r="G354" s="359"/>
      <c r="H354" s="359"/>
      <c r="I354" s="359"/>
      <c r="J354" s="82"/>
      <c r="K354" s="359"/>
      <c r="L354" s="359"/>
      <c r="M354" s="359"/>
    </row>
    <row r="355" spans="1:20" ht="22.5" customHeight="1" x14ac:dyDescent="0.45">
      <c r="F355" s="80"/>
      <c r="G355" s="358"/>
      <c r="H355" s="358"/>
      <c r="I355" s="358"/>
      <c r="J355" s="122"/>
      <c r="K355" s="358"/>
      <c r="L355" s="358"/>
      <c r="M355" s="358"/>
    </row>
    <row r="356" spans="1:20" ht="22.5" customHeight="1" x14ac:dyDescent="0.45">
      <c r="A356" s="98"/>
      <c r="F356" s="84"/>
      <c r="G356" s="351"/>
      <c r="H356" s="85"/>
      <c r="I356" s="85"/>
      <c r="J356" s="85"/>
      <c r="K356" s="85"/>
      <c r="L356" s="85"/>
      <c r="M356" s="85"/>
    </row>
    <row r="357" spans="1:20" ht="22.5" customHeight="1" x14ac:dyDescent="0.45">
      <c r="E357" s="79"/>
      <c r="G357" s="355"/>
      <c r="H357" s="355"/>
      <c r="I357" s="355"/>
      <c r="J357" s="355"/>
      <c r="K357" s="355"/>
      <c r="L357" s="355"/>
      <c r="M357" s="355"/>
    </row>
    <row r="358" spans="1:20" ht="22.5" customHeight="1" x14ac:dyDescent="0.45">
      <c r="A358" s="135"/>
      <c r="B358" s="116"/>
      <c r="E358" s="136"/>
      <c r="F358" s="145"/>
      <c r="G358" s="145"/>
      <c r="H358" s="145"/>
      <c r="I358" s="145"/>
      <c r="J358" s="145"/>
      <c r="K358" s="145"/>
      <c r="L358" s="145"/>
      <c r="M358" s="145"/>
      <c r="N358" s="88"/>
      <c r="O358" s="88"/>
      <c r="P358" s="88"/>
      <c r="Q358" s="88"/>
      <c r="R358" s="88"/>
      <c r="S358" s="88"/>
      <c r="T358" s="88"/>
    </row>
    <row r="359" spans="1:20" ht="22.5" customHeight="1" x14ac:dyDescent="0.45">
      <c r="A359" s="98"/>
      <c r="B359" s="116"/>
      <c r="E359" s="136"/>
      <c r="F359" s="50"/>
      <c r="G359" s="54"/>
      <c r="H359" s="50"/>
      <c r="I359" s="54"/>
      <c r="J359" s="50"/>
      <c r="K359" s="54"/>
      <c r="L359" s="142"/>
      <c r="M359" s="54"/>
    </row>
    <row r="360" spans="1:20" ht="22.5" customHeight="1" x14ac:dyDescent="0.45">
      <c r="A360" s="98"/>
      <c r="B360" s="137"/>
      <c r="E360" s="136"/>
      <c r="F360" s="50"/>
      <c r="G360" s="54"/>
      <c r="H360" s="50"/>
      <c r="I360" s="142"/>
      <c r="J360" s="50"/>
      <c r="K360" s="142"/>
      <c r="L360" s="142"/>
      <c r="M360" s="142"/>
    </row>
    <row r="361" spans="1:20" ht="22.5" customHeight="1" x14ac:dyDescent="0.45">
      <c r="A361" s="98"/>
      <c r="B361" s="137"/>
      <c r="E361" s="136"/>
      <c r="F361" s="50"/>
      <c r="G361" s="54"/>
      <c r="H361" s="50"/>
      <c r="I361" s="142"/>
      <c r="J361" s="50"/>
      <c r="K361" s="142"/>
      <c r="L361" s="142"/>
      <c r="M361" s="142"/>
    </row>
    <row r="362" spans="1:20" ht="22.5" customHeight="1" x14ac:dyDescent="0.45">
      <c r="B362" s="146"/>
      <c r="F362" s="54"/>
      <c r="G362" s="54"/>
      <c r="H362" s="54"/>
      <c r="I362" s="54"/>
      <c r="J362" s="54"/>
      <c r="K362" s="124"/>
      <c r="M362" s="124"/>
      <c r="N362" s="88"/>
      <c r="O362" s="88"/>
      <c r="P362" s="88"/>
      <c r="Q362" s="88"/>
      <c r="R362" s="88"/>
      <c r="S362" s="88"/>
      <c r="T362" s="88"/>
    </row>
    <row r="363" spans="1:20" ht="22.5" customHeight="1" x14ac:dyDescent="0.45">
      <c r="F363" s="54"/>
      <c r="G363" s="54"/>
      <c r="H363" s="54"/>
      <c r="I363" s="54"/>
      <c r="J363" s="54"/>
      <c r="K363" s="54"/>
      <c r="L363" s="54"/>
      <c r="M363" s="54"/>
      <c r="N363" s="88"/>
      <c r="O363" s="88"/>
      <c r="P363" s="88"/>
      <c r="Q363" s="88"/>
      <c r="R363" s="88"/>
      <c r="S363" s="88"/>
      <c r="T363" s="88"/>
    </row>
    <row r="364" spans="1:20" ht="22.5" customHeight="1" x14ac:dyDescent="0.45">
      <c r="B364" s="146"/>
      <c r="E364" s="79"/>
    </row>
    <row r="365" spans="1:20" ht="22.5" customHeight="1" x14ac:dyDescent="0.45">
      <c r="B365" s="146"/>
      <c r="F365" s="54"/>
      <c r="G365" s="147"/>
      <c r="H365" s="54"/>
      <c r="I365" s="147"/>
      <c r="J365" s="54"/>
      <c r="K365" s="147"/>
      <c r="L365" s="54"/>
      <c r="M365" s="147"/>
      <c r="N365" s="88"/>
      <c r="O365" s="88"/>
      <c r="P365" s="88"/>
      <c r="Q365" s="88"/>
      <c r="R365" s="88"/>
      <c r="S365" s="88"/>
      <c r="T365" s="88"/>
    </row>
    <row r="366" spans="1:20" ht="22.5" customHeight="1" x14ac:dyDescent="0.45">
      <c r="A366" s="27"/>
      <c r="B366" s="98"/>
      <c r="D366" s="98"/>
      <c r="F366" s="54"/>
      <c r="G366" s="147"/>
      <c r="H366" s="54"/>
      <c r="I366" s="54"/>
      <c r="J366" s="54"/>
      <c r="K366" s="147"/>
      <c r="L366" s="54"/>
      <c r="M366" s="50"/>
      <c r="N366" s="88"/>
      <c r="O366" s="88"/>
      <c r="P366" s="88"/>
      <c r="Q366" s="88"/>
      <c r="R366" s="88"/>
      <c r="S366" s="88"/>
      <c r="T366" s="88"/>
    </row>
    <row r="367" spans="1:20" ht="22.5" customHeight="1" x14ac:dyDescent="0.45">
      <c r="A367" s="148"/>
      <c r="B367" s="98"/>
      <c r="D367" s="98"/>
      <c r="F367" s="54"/>
      <c r="G367" s="149"/>
      <c r="H367" s="54"/>
      <c r="I367" s="149"/>
      <c r="J367" s="54"/>
      <c r="K367" s="149"/>
      <c r="L367" s="54"/>
      <c r="M367" s="149"/>
      <c r="N367" s="88"/>
      <c r="O367" s="88"/>
      <c r="P367" s="88"/>
      <c r="Q367" s="88"/>
      <c r="R367" s="88"/>
      <c r="S367" s="88"/>
      <c r="T367" s="88"/>
    </row>
    <row r="368" spans="1:20" ht="22.5" customHeight="1" x14ac:dyDescent="0.45">
      <c r="A368" s="98"/>
      <c r="B368" s="137"/>
      <c r="E368" s="136"/>
      <c r="F368" s="50"/>
      <c r="G368" s="54"/>
      <c r="H368" s="50"/>
      <c r="I368" s="54"/>
      <c r="J368" s="50"/>
      <c r="K368" s="54"/>
      <c r="L368" s="142"/>
      <c r="M368" s="54"/>
    </row>
    <row r="369" spans="1:20" ht="22.5" customHeight="1" x14ac:dyDescent="0.45">
      <c r="A369" s="98"/>
      <c r="B369" s="137"/>
      <c r="C369" s="98"/>
      <c r="E369" s="136"/>
      <c r="F369" s="50"/>
      <c r="G369" s="54"/>
      <c r="H369" s="50"/>
      <c r="I369" s="142"/>
      <c r="J369" s="50"/>
      <c r="K369" s="142"/>
      <c r="L369" s="142"/>
      <c r="M369" s="142"/>
    </row>
    <row r="370" spans="1:20" ht="22.5" customHeight="1" x14ac:dyDescent="0.45">
      <c r="A370" s="98"/>
      <c r="B370" s="116"/>
      <c r="E370" s="116"/>
      <c r="F370" s="50"/>
      <c r="G370" s="54"/>
      <c r="H370" s="50"/>
      <c r="I370" s="142"/>
      <c r="J370" s="50"/>
      <c r="K370" s="142"/>
      <c r="L370" s="142"/>
      <c r="M370" s="142"/>
    </row>
    <row r="371" spans="1:20" ht="22.5" customHeight="1" x14ac:dyDescent="0.45">
      <c r="A371" s="98"/>
      <c r="B371" s="116"/>
      <c r="C371" s="150"/>
      <c r="E371" s="116"/>
      <c r="F371" s="50"/>
      <c r="G371" s="124"/>
      <c r="H371" s="50"/>
      <c r="I371" s="54"/>
      <c r="J371" s="50"/>
      <c r="K371" s="124"/>
      <c r="M371" s="124"/>
      <c r="N371" s="88"/>
      <c r="O371" s="88"/>
      <c r="P371" s="88"/>
      <c r="Q371" s="88"/>
      <c r="R371" s="88"/>
      <c r="S371" s="88"/>
      <c r="T371" s="88"/>
    </row>
    <row r="372" spans="1:20" ht="22.5" customHeight="1" x14ac:dyDescent="0.45">
      <c r="A372" s="98"/>
      <c r="B372" s="146"/>
      <c r="E372" s="116"/>
      <c r="F372" s="50"/>
      <c r="G372" s="54"/>
      <c r="H372" s="50"/>
      <c r="I372" s="54"/>
      <c r="J372" s="50"/>
      <c r="K372" s="54"/>
      <c r="L372" s="142"/>
      <c r="M372" s="54"/>
      <c r="N372" s="88"/>
      <c r="O372" s="88"/>
      <c r="P372" s="88"/>
      <c r="Q372" s="88"/>
      <c r="R372" s="88"/>
      <c r="S372" s="88"/>
      <c r="T372" s="88"/>
    </row>
    <row r="373" spans="1:20" ht="22.5" customHeight="1" x14ac:dyDescent="0.45">
      <c r="A373" s="98"/>
      <c r="B373" s="146"/>
      <c r="E373" s="116"/>
      <c r="F373" s="50"/>
      <c r="G373" s="124"/>
      <c r="H373" s="50"/>
      <c r="I373" s="54"/>
      <c r="J373" s="50"/>
      <c r="K373" s="124"/>
      <c r="M373" s="124"/>
      <c r="N373" s="88"/>
      <c r="O373" s="88"/>
      <c r="P373" s="88"/>
      <c r="Q373" s="88"/>
      <c r="R373" s="88"/>
      <c r="S373" s="88"/>
      <c r="T373" s="88"/>
    </row>
    <row r="374" spans="1:20" ht="22.5" customHeight="1" x14ac:dyDescent="0.45">
      <c r="A374" s="135"/>
      <c r="B374" s="98"/>
      <c r="D374" s="98"/>
      <c r="E374" s="116"/>
      <c r="F374" s="50"/>
      <c r="G374" s="54"/>
      <c r="H374" s="50"/>
      <c r="I374" s="54"/>
      <c r="J374" s="50"/>
      <c r="K374" s="124"/>
      <c r="L374" s="142"/>
      <c r="M374" s="124"/>
      <c r="N374" s="88"/>
      <c r="O374" s="88"/>
      <c r="P374" s="88"/>
      <c r="Q374" s="88"/>
      <c r="R374" s="88"/>
      <c r="S374" s="88"/>
      <c r="T374" s="88"/>
    </row>
    <row r="375" spans="1:20" ht="22.5" customHeight="1" x14ac:dyDescent="0.45">
      <c r="A375" s="116"/>
      <c r="B375" s="98"/>
      <c r="E375" s="116"/>
      <c r="F375" s="50"/>
      <c r="G375" s="124"/>
      <c r="H375" s="50"/>
      <c r="I375" s="53"/>
      <c r="J375" s="50"/>
      <c r="K375" s="124"/>
      <c r="M375" s="124"/>
      <c r="N375" s="88"/>
      <c r="O375" s="88"/>
      <c r="P375" s="88"/>
      <c r="Q375" s="88"/>
      <c r="R375" s="88"/>
      <c r="S375" s="88"/>
      <c r="T375" s="88"/>
    </row>
    <row r="376" spans="1:20" ht="22.5" customHeight="1" x14ac:dyDescent="0.45">
      <c r="B376" s="148"/>
      <c r="C376" s="98"/>
      <c r="D376" s="98"/>
      <c r="F376" s="54"/>
      <c r="G376" s="149"/>
      <c r="H376" s="54"/>
      <c r="I376" s="149"/>
      <c r="J376" s="54"/>
      <c r="K376" s="149"/>
      <c r="L376" s="54"/>
      <c r="M376" s="149"/>
      <c r="N376" s="88"/>
      <c r="O376" s="88"/>
      <c r="P376" s="88"/>
      <c r="Q376" s="88"/>
      <c r="R376" s="88"/>
      <c r="S376" s="88"/>
      <c r="T376" s="88"/>
    </row>
    <row r="377" spans="1:20" ht="22.5" customHeight="1" x14ac:dyDescent="0.45">
      <c r="A377" s="98"/>
      <c r="F377" s="53"/>
      <c r="G377" s="53"/>
      <c r="H377" s="53"/>
      <c r="I377" s="53"/>
      <c r="J377" s="53"/>
      <c r="K377" s="53"/>
      <c r="L377" s="53"/>
      <c r="M377" s="53"/>
      <c r="N377" s="88"/>
      <c r="O377" s="88"/>
      <c r="P377" s="88"/>
      <c r="Q377" s="88"/>
      <c r="R377" s="88"/>
      <c r="S377" s="88"/>
      <c r="T377" s="88"/>
    </row>
    <row r="378" spans="1:20" ht="22.5" customHeight="1" x14ac:dyDescent="0.45">
      <c r="B378" s="148"/>
      <c r="C378" s="98"/>
      <c r="D378" s="98"/>
      <c r="F378" s="54"/>
      <c r="G378" s="149"/>
      <c r="H378" s="54"/>
      <c r="I378" s="149"/>
      <c r="J378" s="54"/>
      <c r="K378" s="149"/>
      <c r="L378" s="54"/>
      <c r="M378" s="149"/>
      <c r="N378" s="88"/>
      <c r="O378" s="88"/>
      <c r="P378" s="88"/>
      <c r="Q378" s="88"/>
      <c r="R378" s="88"/>
      <c r="S378" s="88"/>
      <c r="T378" s="88"/>
    </row>
    <row r="379" spans="1:20" ht="22.5" customHeight="1" x14ac:dyDescent="0.45">
      <c r="A379" s="151"/>
      <c r="F379" s="53"/>
      <c r="G379" s="53"/>
      <c r="H379" s="53"/>
      <c r="I379" s="53"/>
      <c r="J379" s="53"/>
      <c r="K379" s="53"/>
      <c r="L379" s="53"/>
      <c r="M379" s="53"/>
      <c r="N379" s="88"/>
      <c r="O379" s="88"/>
      <c r="P379" s="88"/>
      <c r="Q379" s="88"/>
      <c r="R379" s="88"/>
      <c r="S379" s="88"/>
      <c r="T379" s="88"/>
    </row>
    <row r="380" spans="1:20" ht="22.5" customHeight="1" x14ac:dyDescent="0.45">
      <c r="F380" s="54"/>
      <c r="G380" s="54"/>
      <c r="H380" s="54"/>
      <c r="I380" s="54"/>
      <c r="J380" s="54"/>
      <c r="K380" s="54"/>
      <c r="L380" s="54"/>
      <c r="M380" s="54"/>
    </row>
    <row r="381" spans="1:20" ht="22.5" customHeight="1" x14ac:dyDescent="0.45">
      <c r="A381" s="98"/>
      <c r="F381" s="54"/>
      <c r="G381" s="54"/>
      <c r="H381" s="54"/>
      <c r="I381" s="54"/>
      <c r="J381" s="54"/>
      <c r="K381" s="54"/>
      <c r="L381" s="54"/>
      <c r="M381" s="54"/>
    </row>
    <row r="382" spans="1:20" ht="22.5" customHeight="1" x14ac:dyDescent="0.45">
      <c r="B382" s="150"/>
      <c r="F382" s="54"/>
      <c r="G382" s="54"/>
      <c r="H382" s="54"/>
      <c r="I382" s="54"/>
      <c r="J382" s="54"/>
      <c r="K382" s="54"/>
      <c r="L382" s="54"/>
      <c r="M382" s="54"/>
      <c r="N382" s="88"/>
      <c r="O382" s="88"/>
      <c r="P382" s="88"/>
      <c r="Q382" s="88"/>
      <c r="R382" s="88"/>
      <c r="S382" s="88"/>
      <c r="T382" s="88"/>
    </row>
    <row r="383" spans="1:20" ht="22.5" customHeight="1" x14ac:dyDescent="0.45">
      <c r="B383" s="150"/>
      <c r="F383" s="54"/>
      <c r="G383" s="124"/>
      <c r="H383" s="54"/>
      <c r="I383" s="54"/>
      <c r="J383" s="54"/>
      <c r="K383" s="124"/>
      <c r="M383" s="124"/>
      <c r="N383" s="88"/>
      <c r="O383" s="88"/>
      <c r="P383" s="88"/>
      <c r="Q383" s="88"/>
      <c r="R383" s="88"/>
      <c r="S383" s="88"/>
      <c r="T383" s="88"/>
    </row>
    <row r="384" spans="1:20" ht="22.5" customHeight="1" x14ac:dyDescent="0.45">
      <c r="A384" s="98"/>
      <c r="F384" s="53"/>
      <c r="G384" s="53"/>
      <c r="H384" s="53"/>
      <c r="I384" s="53"/>
      <c r="J384" s="53"/>
      <c r="K384" s="53"/>
      <c r="L384" s="53"/>
      <c r="M384" s="53"/>
      <c r="N384" s="88"/>
      <c r="O384" s="88"/>
      <c r="P384" s="88"/>
      <c r="Q384" s="88"/>
      <c r="R384" s="88"/>
      <c r="S384" s="88"/>
      <c r="T384" s="88"/>
    </row>
    <row r="385" spans="13:13" ht="22.5" customHeight="1" x14ac:dyDescent="0.45">
      <c r="M385" s="54"/>
    </row>
  </sheetData>
  <mergeCells count="32">
    <mergeCell ref="G354:I354"/>
    <mergeCell ref="K354:M354"/>
    <mergeCell ref="G355:I355"/>
    <mergeCell ref="K355:M355"/>
    <mergeCell ref="G357:M357"/>
    <mergeCell ref="G353:I353"/>
    <mergeCell ref="K353:M353"/>
    <mergeCell ref="G297:I297"/>
    <mergeCell ref="K297:M297"/>
    <mergeCell ref="G298:I298"/>
    <mergeCell ref="K298:M298"/>
    <mergeCell ref="G300:M300"/>
    <mergeCell ref="G336:I336"/>
    <mergeCell ref="K336:M336"/>
    <mergeCell ref="G337:I337"/>
    <mergeCell ref="K337:M337"/>
    <mergeCell ref="G338:I338"/>
    <mergeCell ref="K338:M338"/>
    <mergeCell ref="G340:M340"/>
    <mergeCell ref="G4:I4"/>
    <mergeCell ref="K4:M4"/>
    <mergeCell ref="G8:M8"/>
    <mergeCell ref="G53:M53"/>
    <mergeCell ref="A72:D72"/>
    <mergeCell ref="A38:D38"/>
    <mergeCell ref="G49:I49"/>
    <mergeCell ref="K49:M49"/>
    <mergeCell ref="G296:I296"/>
    <mergeCell ref="K296:M296"/>
    <mergeCell ref="G84:I84"/>
    <mergeCell ref="K84:M84"/>
    <mergeCell ref="G88:M88"/>
  </mergeCells>
  <pageMargins left="0.7" right="0.7" top="0.48" bottom="0.5" header="0.5" footer="0.5"/>
  <pageSetup paperSize="9" scale="70" firstPageNumber="3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  <rowBreaks count="2" manualBreakCount="2">
    <brk id="45" max="16383" man="1"/>
    <brk id="8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M92"/>
  <sheetViews>
    <sheetView view="pageBreakPreview" topLeftCell="A63" zoomScale="70" zoomScaleNormal="100" zoomScaleSheetLayoutView="70" workbookViewId="0">
      <selection activeCell="Q82" sqref="Q82"/>
    </sheetView>
  </sheetViews>
  <sheetFormatPr defaultColWidth="8.75" defaultRowHeight="14.25" x14ac:dyDescent="0.2"/>
  <cols>
    <col min="1" max="2" width="2.125" customWidth="1"/>
    <col min="3" max="3" width="5.75" customWidth="1"/>
    <col min="4" max="4" width="39.5" customWidth="1"/>
    <col min="5" max="5" width="8" customWidth="1"/>
    <col min="6" max="6" width="1.125" customWidth="1"/>
    <col min="7" max="7" width="13.5" customWidth="1"/>
    <col min="8" max="8" width="1.125" customWidth="1"/>
    <col min="9" max="9" width="13.5" customWidth="1"/>
    <col min="10" max="10" width="1.125" customWidth="1"/>
    <col min="11" max="11" width="13.5" customWidth="1"/>
    <col min="12" max="12" width="1.125" customWidth="1"/>
    <col min="13" max="13" width="13.5" customWidth="1"/>
  </cols>
  <sheetData>
    <row r="1" spans="1:13" s="2" customFormat="1" ht="21.95" customHeight="1" x14ac:dyDescent="0.2">
      <c r="A1" s="1" t="s">
        <v>0</v>
      </c>
      <c r="E1" s="3"/>
    </row>
    <row r="2" spans="1:13" s="2" customFormat="1" ht="21.95" customHeight="1" x14ac:dyDescent="0.2">
      <c r="A2" s="6" t="s">
        <v>149</v>
      </c>
      <c r="E2" s="3"/>
    </row>
    <row r="3" spans="1:13" s="2" customFormat="1" ht="16.5" customHeight="1" x14ac:dyDescent="0.2">
      <c r="A3" s="9"/>
      <c r="B3" s="9"/>
      <c r="C3" s="9"/>
      <c r="D3" s="9"/>
      <c r="E3" s="10"/>
      <c r="F3" s="9"/>
      <c r="G3" s="11"/>
      <c r="H3" s="9"/>
      <c r="I3" s="11"/>
      <c r="J3" s="9"/>
      <c r="K3" s="12"/>
      <c r="L3" s="13"/>
      <c r="M3" s="12"/>
    </row>
    <row r="4" spans="1:13" s="2" customFormat="1" ht="21.95" customHeight="1" x14ac:dyDescent="0.2">
      <c r="E4" s="3"/>
      <c r="F4" s="3"/>
      <c r="G4" s="360" t="s">
        <v>1</v>
      </c>
      <c r="H4" s="360"/>
      <c r="I4" s="360"/>
      <c r="J4" s="75"/>
      <c r="K4" s="360" t="s">
        <v>2</v>
      </c>
      <c r="L4" s="360"/>
      <c r="M4" s="360"/>
    </row>
    <row r="5" spans="1:13" s="2" customFormat="1" ht="21.95" customHeight="1" x14ac:dyDescent="0.2">
      <c r="E5" s="3"/>
      <c r="F5" s="3"/>
      <c r="G5" s="361" t="s">
        <v>53</v>
      </c>
      <c r="H5" s="361"/>
      <c r="I5" s="361"/>
      <c r="J5" s="14"/>
      <c r="K5" s="361" t="str">
        <f>G5</f>
        <v xml:space="preserve">สำหรับงวดสามเดือนสิ้นสุดวันที่ </v>
      </c>
      <c r="L5" s="361"/>
      <c r="M5" s="361"/>
    </row>
    <row r="6" spans="1:13" s="2" customFormat="1" ht="21.95" customHeight="1" x14ac:dyDescent="0.2">
      <c r="E6" s="3"/>
      <c r="F6" s="3"/>
      <c r="G6" s="361" t="s">
        <v>237</v>
      </c>
      <c r="H6" s="361"/>
      <c r="I6" s="361"/>
      <c r="J6" s="14"/>
      <c r="K6" s="361" t="str">
        <f>G6</f>
        <v>30 มิถุนายน</v>
      </c>
      <c r="L6" s="361"/>
      <c r="M6" s="361"/>
    </row>
    <row r="7" spans="1:13" s="2" customFormat="1" ht="21.95" customHeight="1" x14ac:dyDescent="0.2">
      <c r="E7" s="3"/>
      <c r="F7" s="15"/>
      <c r="G7" s="15">
        <v>2567</v>
      </c>
      <c r="H7" s="15"/>
      <c r="I7" s="15">
        <v>2566</v>
      </c>
      <c r="J7" s="15"/>
      <c r="K7" s="15">
        <v>2567</v>
      </c>
      <c r="L7" s="15"/>
      <c r="M7" s="15">
        <v>2566</v>
      </c>
    </row>
    <row r="8" spans="1:13" s="2" customFormat="1" ht="21.95" customHeight="1" x14ac:dyDescent="0.2">
      <c r="E8" s="15"/>
      <c r="F8" s="15"/>
      <c r="G8" s="362" t="s">
        <v>7</v>
      </c>
      <c r="H8" s="362"/>
      <c r="I8" s="362"/>
      <c r="J8" s="362"/>
      <c r="K8" s="362"/>
      <c r="L8" s="362"/>
      <c r="M8" s="362"/>
    </row>
    <row r="9" spans="1:13" s="2" customFormat="1" ht="21.95" customHeight="1" x14ac:dyDescent="0.2">
      <c r="A9" s="4" t="s">
        <v>54</v>
      </c>
      <c r="E9" s="15"/>
      <c r="F9" s="3"/>
      <c r="G9" s="3"/>
      <c r="H9" s="3"/>
      <c r="I9" s="3"/>
      <c r="J9" s="3"/>
      <c r="K9" s="3"/>
      <c r="L9" s="3"/>
      <c r="M9" s="3"/>
    </row>
    <row r="10" spans="1:13" s="2" customFormat="1" ht="21.95" customHeight="1" x14ac:dyDescent="0.2">
      <c r="A10" s="2" t="s">
        <v>55</v>
      </c>
      <c r="E10" s="3"/>
      <c r="F10" s="202"/>
      <c r="G10" s="202"/>
      <c r="H10" s="202"/>
      <c r="I10" s="202"/>
      <c r="J10" s="202"/>
      <c r="K10" s="202"/>
      <c r="L10" s="202"/>
      <c r="M10" s="202"/>
    </row>
    <row r="11" spans="1:13" s="2" customFormat="1" ht="21.95" customHeight="1" x14ac:dyDescent="0.2">
      <c r="B11" s="2" t="s">
        <v>56</v>
      </c>
      <c r="E11" s="10"/>
      <c r="F11" s="193"/>
      <c r="G11" s="235">
        <v>1800887</v>
      </c>
      <c r="H11" s="193"/>
      <c r="I11" s="294">
        <v>2111325</v>
      </c>
      <c r="J11" s="193"/>
      <c r="K11" s="235">
        <v>0</v>
      </c>
      <c r="L11" s="193"/>
      <c r="M11" s="315">
        <v>0</v>
      </c>
    </row>
    <row r="12" spans="1:13" s="2" customFormat="1" ht="21.95" customHeight="1" x14ac:dyDescent="0.2">
      <c r="B12" s="2" t="s">
        <v>57</v>
      </c>
      <c r="E12" s="10"/>
      <c r="F12" s="193"/>
      <c r="G12" s="235">
        <v>5800859</v>
      </c>
      <c r="H12" s="193"/>
      <c r="I12" s="294">
        <v>2138577</v>
      </c>
      <c r="J12" s="193"/>
      <c r="K12" s="235">
        <v>0</v>
      </c>
      <c r="L12" s="193"/>
      <c r="M12" s="315">
        <v>0</v>
      </c>
    </row>
    <row r="13" spans="1:13" s="2" customFormat="1" ht="21.95" customHeight="1" x14ac:dyDescent="0.2">
      <c r="B13" s="2" t="s">
        <v>58</v>
      </c>
      <c r="E13" s="10"/>
      <c r="F13" s="193"/>
      <c r="G13" s="235">
        <v>180933</v>
      </c>
      <c r="H13" s="193"/>
      <c r="I13" s="294">
        <v>211668</v>
      </c>
      <c r="J13" s="193"/>
      <c r="K13" s="235">
        <v>0</v>
      </c>
      <c r="L13" s="193"/>
      <c r="M13" s="315">
        <v>0</v>
      </c>
    </row>
    <row r="14" spans="1:13" s="2" customFormat="1" ht="21.95" customHeight="1" x14ac:dyDescent="0.2">
      <c r="A14" s="57" t="s">
        <v>59</v>
      </c>
      <c r="B14" s="57"/>
      <c r="C14" s="57"/>
      <c r="E14" s="10"/>
      <c r="F14" s="193"/>
      <c r="G14" s="233">
        <v>1758933</v>
      </c>
      <c r="H14" s="193"/>
      <c r="I14" s="295">
        <v>1539440</v>
      </c>
      <c r="J14" s="193"/>
      <c r="K14" s="233">
        <v>0</v>
      </c>
      <c r="L14" s="193"/>
      <c r="M14" s="316">
        <v>0</v>
      </c>
    </row>
    <row r="15" spans="1:13" s="2" customFormat="1" ht="21.95" customHeight="1" x14ac:dyDescent="0.2">
      <c r="A15" s="6" t="s">
        <v>60</v>
      </c>
      <c r="B15" s="57"/>
      <c r="C15" s="57"/>
      <c r="E15" s="7"/>
      <c r="F15" s="190"/>
      <c r="G15" s="236">
        <f>SUM(G11:G14)</f>
        <v>9541612</v>
      </c>
      <c r="H15" s="190"/>
      <c r="I15" s="236">
        <f>SUM(I11:I14)</f>
        <v>6001010</v>
      </c>
      <c r="J15" s="190"/>
      <c r="K15" s="189">
        <f>SUM(K11:K14)</f>
        <v>0</v>
      </c>
      <c r="L15" s="237"/>
      <c r="M15" s="189">
        <f>SUM(M11:M14)</f>
        <v>0</v>
      </c>
    </row>
    <row r="16" spans="1:13" s="2" customFormat="1" ht="8.1" customHeight="1" x14ac:dyDescent="0.2">
      <c r="A16" s="16"/>
      <c r="B16" s="16"/>
      <c r="E16" s="10"/>
      <c r="F16" s="205"/>
      <c r="G16" s="238"/>
      <c r="H16" s="205"/>
      <c r="I16" s="238"/>
      <c r="J16" s="205"/>
      <c r="K16" s="205"/>
      <c r="L16" s="205"/>
      <c r="M16" s="205"/>
    </row>
    <row r="17" spans="1:13" s="2" customFormat="1" ht="21.95" customHeight="1" x14ac:dyDescent="0.2">
      <c r="A17" s="18" t="s">
        <v>61</v>
      </c>
      <c r="B17" s="9"/>
      <c r="C17" s="57"/>
      <c r="E17" s="10"/>
      <c r="F17" s="202"/>
      <c r="G17" s="238"/>
      <c r="H17" s="202"/>
      <c r="I17" s="238"/>
      <c r="J17" s="202"/>
      <c r="K17" s="205"/>
      <c r="L17" s="202"/>
      <c r="M17" s="205"/>
    </row>
    <row r="18" spans="1:13" s="2" customFormat="1" ht="21.95" customHeight="1" x14ac:dyDescent="0.2">
      <c r="A18" s="12" t="s">
        <v>62</v>
      </c>
      <c r="B18" s="9"/>
      <c r="E18" s="10"/>
      <c r="F18" s="202"/>
      <c r="G18" s="239"/>
      <c r="H18" s="202"/>
      <c r="I18" s="239"/>
      <c r="J18" s="202"/>
      <c r="K18" s="202"/>
      <c r="L18" s="202"/>
      <c r="M18" s="202"/>
    </row>
    <row r="19" spans="1:13" s="2" customFormat="1" ht="21.95" customHeight="1" x14ac:dyDescent="0.2">
      <c r="A19" s="12"/>
      <c r="B19" s="9" t="s">
        <v>63</v>
      </c>
      <c r="E19" s="10"/>
      <c r="F19" s="202"/>
      <c r="G19" s="235">
        <v>1198735</v>
      </c>
      <c r="H19" s="202"/>
      <c r="I19" s="294">
        <v>1593186</v>
      </c>
      <c r="J19" s="202"/>
      <c r="K19" s="235">
        <v>0</v>
      </c>
      <c r="L19" s="187"/>
      <c r="M19" s="315">
        <v>0</v>
      </c>
    </row>
    <row r="20" spans="1:13" s="2" customFormat="1" ht="21.95" customHeight="1" x14ac:dyDescent="0.2">
      <c r="A20" s="12"/>
      <c r="B20" s="9" t="s">
        <v>64</v>
      </c>
      <c r="E20" s="10"/>
      <c r="F20" s="202"/>
      <c r="G20" s="235">
        <v>5413551</v>
      </c>
      <c r="H20" s="202"/>
      <c r="I20" s="294">
        <v>1836409</v>
      </c>
      <c r="J20" s="202"/>
      <c r="K20" s="235">
        <v>0</v>
      </c>
      <c r="L20" s="187"/>
      <c r="M20" s="315">
        <v>0</v>
      </c>
    </row>
    <row r="21" spans="1:13" s="2" customFormat="1" ht="21.95" customHeight="1" x14ac:dyDescent="0.2">
      <c r="A21" s="12"/>
      <c r="B21" s="9" t="s">
        <v>65</v>
      </c>
      <c r="E21" s="10"/>
      <c r="F21" s="202"/>
      <c r="G21" s="235">
        <v>159031</v>
      </c>
      <c r="H21" s="202"/>
      <c r="I21" s="294">
        <v>172366</v>
      </c>
      <c r="J21" s="202"/>
      <c r="K21" s="235">
        <v>0</v>
      </c>
      <c r="L21" s="187"/>
      <c r="M21" s="315">
        <v>0</v>
      </c>
    </row>
    <row r="22" spans="1:13" s="2" customFormat="1" ht="21.95" customHeight="1" x14ac:dyDescent="0.2">
      <c r="A22" s="12" t="s">
        <v>66</v>
      </c>
      <c r="B22" s="9"/>
      <c r="E22" s="10"/>
      <c r="F22" s="193"/>
      <c r="G22" s="233">
        <v>1431239</v>
      </c>
      <c r="H22" s="193"/>
      <c r="I22" s="295">
        <v>1326915</v>
      </c>
      <c r="J22" s="193"/>
      <c r="K22" s="233">
        <v>0</v>
      </c>
      <c r="L22" s="186"/>
      <c r="M22" s="316">
        <v>0</v>
      </c>
    </row>
    <row r="23" spans="1:13" s="2" customFormat="1" ht="21.95" customHeight="1" x14ac:dyDescent="0.2">
      <c r="A23" s="19" t="s">
        <v>67</v>
      </c>
      <c r="B23" s="9"/>
      <c r="C23" s="6"/>
      <c r="E23" s="10"/>
      <c r="F23" s="190"/>
      <c r="G23" s="236">
        <f>SUM(G19:G22)</f>
        <v>8202556</v>
      </c>
      <c r="H23" s="190"/>
      <c r="I23" s="236">
        <f>SUM(I19:I22)</f>
        <v>4928876</v>
      </c>
      <c r="J23" s="190"/>
      <c r="K23" s="189">
        <f>SUM(K19:K22)</f>
        <v>0</v>
      </c>
      <c r="L23" s="237"/>
      <c r="M23" s="189">
        <f>SUM(M19:M22)</f>
        <v>0</v>
      </c>
    </row>
    <row r="24" spans="1:13" s="2" customFormat="1" ht="8.1" customHeight="1" x14ac:dyDescent="0.2">
      <c r="A24" s="6"/>
      <c r="E24" s="3"/>
      <c r="F24" s="202"/>
      <c r="G24" s="239"/>
      <c r="H24" s="202"/>
      <c r="I24" s="239"/>
      <c r="J24" s="202"/>
      <c r="K24" s="202"/>
      <c r="L24" s="202"/>
      <c r="M24" s="202"/>
    </row>
    <row r="25" spans="1:13" s="2" customFormat="1" ht="21.95" customHeight="1" x14ac:dyDescent="0.2">
      <c r="A25" s="19" t="s">
        <v>68</v>
      </c>
      <c r="B25" s="9"/>
      <c r="E25" s="10"/>
      <c r="F25" s="190"/>
      <c r="G25" s="181">
        <f>G15-G23</f>
        <v>1339056</v>
      </c>
      <c r="H25" s="190"/>
      <c r="I25" s="181">
        <f>I15-I23</f>
        <v>1072134</v>
      </c>
      <c r="J25" s="182"/>
      <c r="K25" s="336">
        <f>K15-K23</f>
        <v>0</v>
      </c>
      <c r="L25" s="240"/>
      <c r="M25" s="336">
        <f>M15-M23</f>
        <v>0</v>
      </c>
    </row>
    <row r="26" spans="1:13" s="2" customFormat="1" ht="21.95" customHeight="1" x14ac:dyDescent="0.2">
      <c r="A26" s="12" t="s">
        <v>69</v>
      </c>
      <c r="B26" s="9"/>
      <c r="E26" s="7"/>
      <c r="F26" s="193"/>
      <c r="G26" s="233">
        <v>162766</v>
      </c>
      <c r="H26" s="193"/>
      <c r="I26" s="295">
        <v>440267</v>
      </c>
      <c r="J26" s="188"/>
      <c r="K26" s="233">
        <v>560789</v>
      </c>
      <c r="L26" s="188"/>
      <c r="M26" s="295">
        <v>429152</v>
      </c>
    </row>
    <row r="27" spans="1:13" s="2" customFormat="1" ht="21.95" customHeight="1" x14ac:dyDescent="0.2">
      <c r="A27" s="19" t="s">
        <v>70</v>
      </c>
      <c r="B27" s="9"/>
      <c r="E27" s="10"/>
      <c r="F27" s="214"/>
      <c r="G27" s="241">
        <f>SUM(G25:G26)</f>
        <v>1501822</v>
      </c>
      <c r="H27" s="214"/>
      <c r="I27" s="241">
        <f>SUM(I25:I26)</f>
        <v>1512401</v>
      </c>
      <c r="J27" s="201"/>
      <c r="K27" s="241">
        <f>SUM(K25:K26)</f>
        <v>560789</v>
      </c>
      <c r="L27" s="201"/>
      <c r="M27" s="241">
        <f>SUM(M25:M26)</f>
        <v>429152</v>
      </c>
    </row>
    <row r="28" spans="1:13" s="2" customFormat="1" ht="8.1" customHeight="1" x14ac:dyDescent="0.2">
      <c r="A28" s="6"/>
      <c r="E28" s="3"/>
      <c r="F28" s="202"/>
      <c r="G28" s="239"/>
      <c r="H28" s="202"/>
      <c r="I28" s="239"/>
      <c r="J28" s="202"/>
      <c r="K28" s="239"/>
      <c r="L28" s="202"/>
      <c r="M28" s="239"/>
    </row>
    <row r="29" spans="1:13" s="2" customFormat="1" ht="21.95" customHeight="1" x14ac:dyDescent="0.2">
      <c r="A29" s="12" t="s">
        <v>71</v>
      </c>
      <c r="B29" s="9"/>
      <c r="E29" s="10"/>
      <c r="F29" s="202"/>
      <c r="G29" s="192">
        <v>184168</v>
      </c>
      <c r="H29" s="202"/>
      <c r="I29" s="294">
        <v>189134</v>
      </c>
      <c r="J29" s="202"/>
      <c r="K29" s="192">
        <v>0</v>
      </c>
      <c r="L29" s="202"/>
      <c r="M29" s="315">
        <v>0</v>
      </c>
    </row>
    <row r="30" spans="1:13" s="2" customFormat="1" ht="21.95" customHeight="1" x14ac:dyDescent="0.2">
      <c r="A30" s="12" t="s">
        <v>72</v>
      </c>
      <c r="B30" s="9"/>
      <c r="E30" s="10"/>
      <c r="F30" s="193"/>
      <c r="G30" s="233">
        <v>610334</v>
      </c>
      <c r="H30" s="193"/>
      <c r="I30" s="295">
        <v>459932</v>
      </c>
      <c r="J30" s="188"/>
      <c r="K30" s="233">
        <v>115294</v>
      </c>
      <c r="L30" s="188"/>
      <c r="M30" s="295">
        <v>63034</v>
      </c>
    </row>
    <row r="31" spans="1:13" s="2" customFormat="1" ht="21.95" customHeight="1" x14ac:dyDescent="0.2">
      <c r="A31" s="19" t="s">
        <v>73</v>
      </c>
      <c r="B31" s="9"/>
      <c r="E31" s="10"/>
      <c r="F31" s="214"/>
      <c r="G31" s="241">
        <f>SUM(G29:G30)</f>
        <v>794502</v>
      </c>
      <c r="H31" s="214"/>
      <c r="I31" s="241">
        <f>SUM(I29:I30)</f>
        <v>649066</v>
      </c>
      <c r="J31" s="201"/>
      <c r="K31" s="241">
        <f>SUM(K29:K30)</f>
        <v>115294</v>
      </c>
      <c r="L31" s="201"/>
      <c r="M31" s="241">
        <f>SUM(M29:M30)</f>
        <v>63034</v>
      </c>
    </row>
    <row r="32" spans="1:13" s="2" customFormat="1" ht="8.1" customHeight="1" x14ac:dyDescent="0.2">
      <c r="A32" s="16"/>
      <c r="B32" s="16"/>
      <c r="E32" s="10"/>
      <c r="F32" s="205"/>
      <c r="G32" s="238"/>
      <c r="H32" s="205"/>
      <c r="I32" s="238"/>
      <c r="J32" s="205"/>
      <c r="K32" s="238"/>
      <c r="L32" s="205"/>
      <c r="M32" s="238"/>
    </row>
    <row r="33" spans="1:13" s="2" customFormat="1" ht="21.95" customHeight="1" x14ac:dyDescent="0.2">
      <c r="A33" s="22" t="s">
        <v>194</v>
      </c>
      <c r="B33" s="16"/>
      <c r="E33" s="10"/>
      <c r="F33" s="201"/>
      <c r="G33" s="242">
        <f>G27-G31</f>
        <v>707320</v>
      </c>
      <c r="H33" s="201"/>
      <c r="I33" s="242">
        <f>I27-I31</f>
        <v>863335</v>
      </c>
      <c r="J33" s="201"/>
      <c r="K33" s="242">
        <f>K27-K31</f>
        <v>445495</v>
      </c>
      <c r="L33" s="201"/>
      <c r="M33" s="242">
        <f>M27-M31</f>
        <v>366118</v>
      </c>
    </row>
    <row r="34" spans="1:13" s="2" customFormat="1" ht="21.95" customHeight="1" x14ac:dyDescent="0.2">
      <c r="A34" s="16" t="s">
        <v>275</v>
      </c>
      <c r="B34" s="16"/>
      <c r="E34" s="7"/>
      <c r="F34" s="188"/>
      <c r="G34" s="192">
        <v>34950</v>
      </c>
      <c r="H34" s="188"/>
      <c r="I34" s="296">
        <v>27302</v>
      </c>
      <c r="J34" s="193"/>
      <c r="K34" s="192">
        <v>0</v>
      </c>
      <c r="L34" s="193"/>
      <c r="M34" s="243">
        <v>0</v>
      </c>
    </row>
    <row r="35" spans="1:13" s="2" customFormat="1" ht="21.95" customHeight="1" x14ac:dyDescent="0.2">
      <c r="A35" s="22" t="s">
        <v>195</v>
      </c>
      <c r="B35" s="16"/>
      <c r="E35" s="10"/>
      <c r="F35" s="201"/>
      <c r="G35" s="244">
        <f>SUM(G33:G34)</f>
        <v>742270</v>
      </c>
      <c r="H35" s="201"/>
      <c r="I35" s="244">
        <f>SUM(I33:I34)</f>
        <v>890637</v>
      </c>
      <c r="J35" s="201"/>
      <c r="K35" s="244">
        <f>SUM(K33:K34)</f>
        <v>445495</v>
      </c>
      <c r="L35" s="201"/>
      <c r="M35" s="244">
        <f>SUM(M33:M34)</f>
        <v>366118</v>
      </c>
    </row>
    <row r="36" spans="1:13" s="2" customFormat="1" ht="21.95" customHeight="1" x14ac:dyDescent="0.2">
      <c r="A36" s="16" t="s">
        <v>74</v>
      </c>
      <c r="B36" s="16"/>
      <c r="E36" s="10"/>
      <c r="F36" s="205"/>
      <c r="G36" s="245">
        <v>189919</v>
      </c>
      <c r="H36" s="205"/>
      <c r="I36" s="296">
        <v>188302</v>
      </c>
      <c r="J36" s="205"/>
      <c r="K36" s="245">
        <v>118816</v>
      </c>
      <c r="L36" s="205"/>
      <c r="M36" s="296">
        <v>93352</v>
      </c>
    </row>
    <row r="37" spans="1:13" s="2" customFormat="1" ht="21.95" customHeight="1" x14ac:dyDescent="0.2">
      <c r="A37" s="22" t="s">
        <v>196</v>
      </c>
      <c r="B37" s="16"/>
      <c r="E37" s="10"/>
      <c r="F37" s="201"/>
      <c r="G37" s="242">
        <f>G35-G36</f>
        <v>552351</v>
      </c>
      <c r="H37" s="201"/>
      <c r="I37" s="242">
        <f>I35-I36</f>
        <v>702335</v>
      </c>
      <c r="J37" s="201"/>
      <c r="K37" s="242">
        <f>K35-K36</f>
        <v>326679</v>
      </c>
      <c r="L37" s="201"/>
      <c r="M37" s="242">
        <f>M35-M36</f>
        <v>272766</v>
      </c>
    </row>
    <row r="38" spans="1:13" s="2" customFormat="1" ht="21.95" customHeight="1" x14ac:dyDescent="0.2">
      <c r="A38" s="16" t="s">
        <v>285</v>
      </c>
      <c r="B38" s="16"/>
      <c r="E38" s="7"/>
      <c r="F38" s="188"/>
      <c r="G38" s="233">
        <v>59822</v>
      </c>
      <c r="H38" s="188"/>
      <c r="I38" s="296">
        <v>45170</v>
      </c>
      <c r="J38" s="193"/>
      <c r="K38" s="233">
        <v>17734</v>
      </c>
      <c r="L38" s="193"/>
      <c r="M38" s="296">
        <v>29333</v>
      </c>
    </row>
    <row r="39" spans="1:13" s="2" customFormat="1" ht="21.95" customHeight="1" thickBot="1" x14ac:dyDescent="0.25">
      <c r="A39" s="22" t="s">
        <v>197</v>
      </c>
      <c r="B39" s="16"/>
      <c r="E39" s="10"/>
      <c r="F39" s="201"/>
      <c r="G39" s="246">
        <f>G37-G38</f>
        <v>492529</v>
      </c>
      <c r="H39" s="214"/>
      <c r="I39" s="246">
        <f>I37-I38</f>
        <v>657165</v>
      </c>
      <c r="J39" s="214"/>
      <c r="K39" s="194">
        <f>K37-K38</f>
        <v>308945</v>
      </c>
      <c r="L39" s="214"/>
      <c r="M39" s="194">
        <f>M37-M38</f>
        <v>243433</v>
      </c>
    </row>
    <row r="40" spans="1:13" s="2" customFormat="1" ht="8.1" customHeight="1" thickTop="1" x14ac:dyDescent="0.2">
      <c r="A40" s="22"/>
      <c r="B40" s="16"/>
      <c r="E40" s="10"/>
      <c r="F40" s="201"/>
      <c r="G40" s="247"/>
      <c r="H40" s="214"/>
      <c r="I40" s="247"/>
      <c r="J40" s="214"/>
      <c r="K40" s="248"/>
      <c r="L40" s="214"/>
      <c r="M40" s="248"/>
    </row>
    <row r="41" spans="1:13" s="2" customFormat="1" ht="21.95" customHeight="1" x14ac:dyDescent="0.2">
      <c r="A41" s="23" t="s">
        <v>283</v>
      </c>
      <c r="B41" s="9"/>
      <c r="E41" s="24"/>
      <c r="F41" s="202"/>
      <c r="G41" s="202"/>
      <c r="H41" s="202"/>
      <c r="I41" s="202"/>
      <c r="J41" s="202"/>
      <c r="K41" s="202"/>
      <c r="L41" s="202"/>
      <c r="M41" s="202"/>
    </row>
    <row r="42" spans="1:13" s="2" customFormat="1" ht="21.95" customHeight="1" x14ac:dyDescent="0.2">
      <c r="B42" s="9" t="s">
        <v>75</v>
      </c>
      <c r="E42" s="7"/>
      <c r="F42" s="188"/>
      <c r="G42" s="192">
        <v>438197</v>
      </c>
      <c r="H42" s="188"/>
      <c r="I42" s="284">
        <v>629768</v>
      </c>
      <c r="J42" s="188"/>
      <c r="K42" s="192">
        <v>308945</v>
      </c>
      <c r="L42" s="188"/>
      <c r="M42" s="294">
        <v>243433</v>
      </c>
    </row>
    <row r="43" spans="1:13" s="2" customFormat="1" ht="21.95" customHeight="1" x14ac:dyDescent="0.2">
      <c r="B43" s="9" t="s">
        <v>76</v>
      </c>
      <c r="E43" s="24"/>
      <c r="F43" s="193"/>
      <c r="G43" s="192">
        <v>54332</v>
      </c>
      <c r="H43" s="193"/>
      <c r="I43" s="284">
        <v>27397</v>
      </c>
      <c r="J43" s="193"/>
      <c r="K43" s="192">
        <v>0</v>
      </c>
      <c r="L43" s="186"/>
      <c r="M43" s="317">
        <v>0</v>
      </c>
    </row>
    <row r="44" spans="1:13" s="2" customFormat="1" ht="21.95" customHeight="1" thickBot="1" x14ac:dyDescent="0.25">
      <c r="A44" s="22"/>
      <c r="B44" s="9"/>
      <c r="E44" s="24"/>
      <c r="F44" s="214"/>
      <c r="G44" s="246">
        <f>G39</f>
        <v>492529</v>
      </c>
      <c r="H44" s="214"/>
      <c r="I44" s="246">
        <f>I39</f>
        <v>657165</v>
      </c>
      <c r="J44" s="214"/>
      <c r="K44" s="194">
        <f>K39</f>
        <v>308945</v>
      </c>
      <c r="L44" s="214"/>
      <c r="M44" s="194">
        <f>M39</f>
        <v>243433</v>
      </c>
    </row>
    <row r="45" spans="1:13" s="2" customFormat="1" ht="21.95" customHeight="1" thickTop="1" x14ac:dyDescent="0.2">
      <c r="A45" s="25" t="s">
        <v>198</v>
      </c>
      <c r="B45" s="23"/>
      <c r="C45" s="9"/>
      <c r="D45" s="9"/>
      <c r="F45" s="23"/>
      <c r="G45" s="8"/>
      <c r="H45" s="23"/>
      <c r="I45" s="8"/>
      <c r="J45" s="23"/>
      <c r="K45" s="21"/>
      <c r="L45" s="23"/>
      <c r="M45" s="21"/>
    </row>
    <row r="46" spans="1:13" s="2" customFormat="1" ht="21.95" customHeight="1" thickBot="1" x14ac:dyDescent="0.25">
      <c r="A46" s="9" t="s">
        <v>199</v>
      </c>
      <c r="B46" s="23"/>
      <c r="C46" s="9"/>
      <c r="D46" s="9"/>
      <c r="E46" s="7"/>
      <c r="F46" s="9"/>
      <c r="G46" s="26">
        <v>0.24</v>
      </c>
      <c r="H46" s="28"/>
      <c r="I46" s="297">
        <v>0.35</v>
      </c>
      <c r="J46" s="28"/>
      <c r="K46" s="26">
        <v>0.17</v>
      </c>
      <c r="L46" s="28"/>
      <c r="M46" s="26">
        <v>0.13</v>
      </c>
    </row>
    <row r="47" spans="1:13" s="2" customFormat="1" ht="21.95" customHeight="1" thickTop="1" x14ac:dyDescent="0.2">
      <c r="A47" s="9"/>
      <c r="B47" s="23"/>
      <c r="C47" s="9"/>
      <c r="D47" s="9"/>
      <c r="E47" s="7"/>
      <c r="F47" s="9"/>
      <c r="G47" s="282"/>
      <c r="H47" s="28"/>
      <c r="I47" s="282"/>
      <c r="J47" s="28"/>
      <c r="K47" s="282"/>
      <c r="L47" s="28"/>
      <c r="M47" s="282"/>
    </row>
    <row r="48" spans="1:13" s="2" customFormat="1" ht="21.95" customHeight="1" x14ac:dyDescent="0.2">
      <c r="A48" s="1" t="s">
        <v>0</v>
      </c>
      <c r="E48" s="3"/>
    </row>
    <row r="49" spans="1:13" s="2" customFormat="1" ht="21.95" customHeight="1" x14ac:dyDescent="0.2">
      <c r="A49" s="6" t="s">
        <v>150</v>
      </c>
      <c r="E49" s="3"/>
    </row>
    <row r="50" spans="1:13" s="2" customFormat="1" ht="21.95" customHeight="1" x14ac:dyDescent="0.2">
      <c r="A50" s="9"/>
      <c r="B50" s="9"/>
      <c r="C50" s="9"/>
      <c r="D50" s="9"/>
      <c r="E50" s="10"/>
      <c r="F50" s="9"/>
      <c r="G50" s="11"/>
      <c r="H50" s="9"/>
      <c r="I50" s="11"/>
      <c r="J50" s="9"/>
      <c r="K50" s="12"/>
      <c r="L50" s="13"/>
      <c r="M50" s="12"/>
    </row>
    <row r="51" spans="1:13" s="2" customFormat="1" ht="21.95" customHeight="1" x14ac:dyDescent="0.2">
      <c r="E51" s="3"/>
      <c r="F51" s="3"/>
      <c r="G51" s="360" t="s">
        <v>1</v>
      </c>
      <c r="H51" s="360"/>
      <c r="I51" s="360"/>
      <c r="J51" s="75"/>
      <c r="K51" s="360" t="s">
        <v>2</v>
      </c>
      <c r="L51" s="360"/>
      <c r="M51" s="360"/>
    </row>
    <row r="52" spans="1:13" s="2" customFormat="1" ht="21.95" customHeight="1" x14ac:dyDescent="0.2">
      <c r="E52" s="3"/>
      <c r="F52" s="3"/>
      <c r="G52" s="363" t="s">
        <v>53</v>
      </c>
      <c r="H52" s="363"/>
      <c r="I52" s="363"/>
      <c r="J52" s="75"/>
      <c r="K52" s="363" t="s">
        <v>53</v>
      </c>
      <c r="L52" s="363"/>
      <c r="M52" s="363"/>
    </row>
    <row r="53" spans="1:13" s="2" customFormat="1" ht="21.95" customHeight="1" x14ac:dyDescent="0.2">
      <c r="E53" s="3"/>
      <c r="F53" s="3"/>
      <c r="G53" s="361" t="s">
        <v>237</v>
      </c>
      <c r="H53" s="361"/>
      <c r="I53" s="361"/>
      <c r="J53" s="75"/>
      <c r="K53" s="363" t="str">
        <f>G53</f>
        <v>30 มิถุนายน</v>
      </c>
      <c r="L53" s="363"/>
      <c r="M53" s="363"/>
    </row>
    <row r="54" spans="1:13" s="2" customFormat="1" ht="21.95" customHeight="1" x14ac:dyDescent="0.2">
      <c r="A54" s="6"/>
      <c r="E54" s="3"/>
      <c r="F54" s="15"/>
      <c r="G54" s="15">
        <v>2567</v>
      </c>
      <c r="H54" s="15"/>
      <c r="I54" s="15">
        <v>2566</v>
      </c>
      <c r="J54" s="15"/>
      <c r="K54" s="15">
        <v>2567</v>
      </c>
      <c r="L54" s="15"/>
      <c r="M54" s="15">
        <v>2566</v>
      </c>
    </row>
    <row r="55" spans="1:13" s="2" customFormat="1" ht="21.95" customHeight="1" x14ac:dyDescent="0.2">
      <c r="G55" s="362" t="s">
        <v>7</v>
      </c>
      <c r="H55" s="362"/>
      <c r="I55" s="362"/>
      <c r="J55" s="362"/>
      <c r="K55" s="362"/>
      <c r="L55" s="362"/>
      <c r="M55" s="362"/>
    </row>
    <row r="56" spans="1:13" s="2" customFormat="1" ht="21.95" customHeight="1" x14ac:dyDescent="0.2">
      <c r="A56" s="23" t="s">
        <v>197</v>
      </c>
      <c r="B56" s="9"/>
      <c r="E56" s="24"/>
      <c r="F56" s="286"/>
      <c r="G56" s="250">
        <f>G44</f>
        <v>492529</v>
      </c>
      <c r="H56" s="251"/>
      <c r="I56" s="250">
        <f>I44</f>
        <v>657165</v>
      </c>
      <c r="J56" s="251"/>
      <c r="K56" s="250">
        <f>K44</f>
        <v>308945</v>
      </c>
      <c r="L56" s="251"/>
      <c r="M56" s="250">
        <f>M44</f>
        <v>243433</v>
      </c>
    </row>
    <row r="57" spans="1:13" s="2" customFormat="1" ht="21.95" customHeight="1" x14ac:dyDescent="0.2">
      <c r="A57" s="23"/>
      <c r="B57" s="9"/>
      <c r="E57" s="24"/>
      <c r="F57" s="286"/>
      <c r="G57" s="250"/>
      <c r="H57" s="251"/>
      <c r="I57" s="250"/>
      <c r="J57" s="251"/>
      <c r="K57" s="250"/>
      <c r="L57" s="251"/>
      <c r="M57" s="250"/>
    </row>
    <row r="58" spans="1:13" s="2" customFormat="1" ht="21.95" customHeight="1" x14ac:dyDescent="0.2">
      <c r="A58" s="6" t="s">
        <v>77</v>
      </c>
      <c r="B58" s="9"/>
      <c r="E58" s="24"/>
      <c r="F58" s="20"/>
      <c r="G58" s="192"/>
      <c r="H58" s="188"/>
      <c r="I58" s="192"/>
      <c r="J58" s="188"/>
      <c r="K58" s="192"/>
      <c r="L58" s="186"/>
      <c r="M58" s="192"/>
    </row>
    <row r="59" spans="1:13" s="2" customFormat="1" ht="21.95" customHeight="1" x14ac:dyDescent="0.2">
      <c r="A59" s="25" t="s">
        <v>177</v>
      </c>
      <c r="E59" s="24"/>
      <c r="F59" s="20"/>
      <c r="G59" s="192"/>
      <c r="H59" s="188"/>
      <c r="I59" s="192"/>
      <c r="J59" s="188"/>
      <c r="K59" s="186"/>
      <c r="L59" s="186"/>
      <c r="M59" s="186"/>
    </row>
    <row r="60" spans="1:13" s="2" customFormat="1" ht="21.95" customHeight="1" x14ac:dyDescent="0.2">
      <c r="B60" s="287" t="s">
        <v>78</v>
      </c>
      <c r="E60" s="3"/>
      <c r="F60" s="284"/>
      <c r="G60" s="192">
        <v>170173</v>
      </c>
      <c r="H60" s="192"/>
      <c r="I60" s="294">
        <v>738935</v>
      </c>
      <c r="J60" s="192"/>
      <c r="K60" s="192">
        <v>0</v>
      </c>
      <c r="L60" s="202"/>
      <c r="M60" s="315">
        <v>0</v>
      </c>
    </row>
    <row r="61" spans="1:13" s="2" customFormat="1" ht="21.95" customHeight="1" x14ac:dyDescent="0.2">
      <c r="A61" s="2" t="s">
        <v>79</v>
      </c>
      <c r="B61" s="2" t="s">
        <v>277</v>
      </c>
      <c r="E61" s="3"/>
      <c r="F61" s="284"/>
      <c r="G61" s="192">
        <v>3015</v>
      </c>
      <c r="H61" s="192"/>
      <c r="I61" s="294">
        <v>5902</v>
      </c>
      <c r="J61" s="192"/>
      <c r="K61" s="192">
        <v>3015</v>
      </c>
      <c r="L61" s="192"/>
      <c r="M61" s="294">
        <v>5902</v>
      </c>
    </row>
    <row r="62" spans="1:13" s="2" customFormat="1" ht="21.95" customHeight="1" x14ac:dyDescent="0.2">
      <c r="B62" s="287" t="s">
        <v>80</v>
      </c>
      <c r="G62" s="319"/>
      <c r="H62" s="202"/>
      <c r="I62" s="294"/>
      <c r="J62" s="202"/>
      <c r="K62" s="319"/>
      <c r="L62" s="202"/>
      <c r="M62" s="294"/>
    </row>
    <row r="63" spans="1:13" s="2" customFormat="1" ht="21.95" customHeight="1" x14ac:dyDescent="0.2">
      <c r="B63" s="287" t="s">
        <v>157</v>
      </c>
      <c r="E63" s="3"/>
      <c r="F63" s="284"/>
      <c r="G63" s="233">
        <v>-603</v>
      </c>
      <c r="H63" s="192"/>
      <c r="I63" s="298">
        <v>-1181</v>
      </c>
      <c r="J63" s="192"/>
      <c r="K63" s="233">
        <v>-603</v>
      </c>
      <c r="L63" s="192"/>
      <c r="M63" s="298">
        <v>-1181</v>
      </c>
    </row>
    <row r="64" spans="1:13" s="2" customFormat="1" ht="21.95" customHeight="1" x14ac:dyDescent="0.45">
      <c r="A64" s="27" t="s">
        <v>202</v>
      </c>
      <c r="B64" s="6"/>
      <c r="D64" s="6"/>
      <c r="E64" s="3"/>
      <c r="F64" s="284"/>
      <c r="G64" s="252">
        <f>SUM(G60:G63)</f>
        <v>172585</v>
      </c>
      <c r="H64" s="192"/>
      <c r="I64" s="252">
        <f>SUM(I60:I63)</f>
        <v>743656</v>
      </c>
      <c r="J64" s="192"/>
      <c r="K64" s="252">
        <f>SUM(K60:K63)</f>
        <v>2412</v>
      </c>
      <c r="L64" s="192"/>
      <c r="M64" s="252">
        <f>SUM(M60:M63)</f>
        <v>4721</v>
      </c>
    </row>
    <row r="65" spans="1:13" s="2" customFormat="1" ht="21.95" customHeight="1" x14ac:dyDescent="0.2">
      <c r="A65" s="22"/>
      <c r="B65" s="16"/>
      <c r="E65" s="10"/>
      <c r="F65" s="21"/>
      <c r="G65" s="247"/>
      <c r="H65" s="201"/>
      <c r="I65" s="247"/>
      <c r="J65" s="201"/>
      <c r="K65" s="247"/>
      <c r="L65" s="201"/>
      <c r="M65" s="247"/>
    </row>
    <row r="66" spans="1:13" s="2" customFormat="1" ht="21.95" customHeight="1" x14ac:dyDescent="0.2">
      <c r="A66" s="25" t="s">
        <v>203</v>
      </c>
      <c r="E66" s="24"/>
      <c r="F66" s="20"/>
      <c r="G66" s="192"/>
      <c r="H66" s="188"/>
      <c r="I66" s="192"/>
      <c r="J66" s="188"/>
      <c r="K66" s="192"/>
      <c r="L66" s="186"/>
      <c r="M66" s="192"/>
    </row>
    <row r="67" spans="1:13" s="2" customFormat="1" ht="21.95" customHeight="1" x14ac:dyDescent="0.2">
      <c r="A67" s="25"/>
      <c r="B67" s="2" t="s">
        <v>244</v>
      </c>
      <c r="C67" s="287"/>
      <c r="D67"/>
      <c r="E67" s="24"/>
      <c r="F67" s="20"/>
      <c r="G67" s="192"/>
      <c r="H67" s="188"/>
      <c r="I67" s="192"/>
      <c r="J67" s="188"/>
      <c r="K67" s="192"/>
      <c r="L67" s="186"/>
      <c r="M67" s="192"/>
    </row>
    <row r="68" spans="1:13" s="2" customFormat="1" ht="21.95" customHeight="1" x14ac:dyDescent="0.2">
      <c r="A68" s="25"/>
      <c r="B68" s="2" t="s">
        <v>245</v>
      </c>
      <c r="C68" s="287" t="s">
        <v>246</v>
      </c>
      <c r="D68"/>
      <c r="E68" s="24"/>
      <c r="F68" s="20"/>
      <c r="G68" s="192">
        <v>-58</v>
      </c>
      <c r="H68" s="188"/>
      <c r="I68" s="294">
        <v>-1389</v>
      </c>
      <c r="J68" s="188"/>
      <c r="K68" s="192">
        <v>0</v>
      </c>
      <c r="L68" s="186"/>
      <c r="M68" s="315">
        <v>0</v>
      </c>
    </row>
    <row r="69" spans="1:13" s="2" customFormat="1" ht="21.95" customHeight="1" x14ac:dyDescent="0.2">
      <c r="A69" s="25"/>
      <c r="B69" s="2" t="s">
        <v>247</v>
      </c>
      <c r="C69"/>
      <c r="D69"/>
      <c r="E69" s="24"/>
      <c r="F69" s="20"/>
      <c r="G69" s="192"/>
      <c r="H69" s="188"/>
      <c r="I69" s="284"/>
      <c r="J69" s="188"/>
      <c r="K69" s="192"/>
      <c r="L69" s="186"/>
      <c r="M69" s="284"/>
    </row>
    <row r="70" spans="1:13" s="2" customFormat="1" ht="21.95" customHeight="1" x14ac:dyDescent="0.2">
      <c r="A70" s="25"/>
      <c r="B70"/>
      <c r="C70" s="287" t="s">
        <v>248</v>
      </c>
      <c r="D70"/>
      <c r="E70" s="24"/>
      <c r="F70" s="20"/>
      <c r="G70" s="192">
        <v>-304734</v>
      </c>
      <c r="H70" s="188"/>
      <c r="I70" s="294">
        <v>-58323</v>
      </c>
      <c r="J70" s="188"/>
      <c r="K70" s="192">
        <v>-255986</v>
      </c>
      <c r="L70" s="186"/>
      <c r="M70" s="315">
        <v>0</v>
      </c>
    </row>
    <row r="71" spans="1:13" s="2" customFormat="1" ht="21.95" customHeight="1" x14ac:dyDescent="0.2">
      <c r="A71" s="6"/>
      <c r="B71" s="2" t="s">
        <v>249</v>
      </c>
      <c r="C71"/>
      <c r="D71"/>
      <c r="E71" s="9"/>
      <c r="F71" s="20"/>
      <c r="G71" s="183"/>
      <c r="H71" s="188"/>
      <c r="I71" s="284"/>
      <c r="J71" s="188"/>
      <c r="K71" s="183"/>
      <c r="L71" s="202"/>
      <c r="M71" s="284"/>
    </row>
    <row r="72" spans="1:13" s="2" customFormat="1" ht="21.95" customHeight="1" x14ac:dyDescent="0.2">
      <c r="A72" s="6"/>
      <c r="B72"/>
      <c r="C72" s="287" t="s">
        <v>250</v>
      </c>
      <c r="D72"/>
      <c r="E72" s="9"/>
      <c r="F72" s="20"/>
      <c r="G72" s="192">
        <v>0</v>
      </c>
      <c r="H72" s="188"/>
      <c r="I72" s="294">
        <v>1584</v>
      </c>
      <c r="J72" s="188"/>
      <c r="K72" s="192">
        <v>0</v>
      </c>
      <c r="L72" s="202"/>
      <c r="M72" s="315">
        <v>0</v>
      </c>
    </row>
    <row r="73" spans="1:13" s="2" customFormat="1" ht="21.95" customHeight="1" x14ac:dyDescent="0.2">
      <c r="A73" s="6"/>
      <c r="B73" s="287" t="s">
        <v>81</v>
      </c>
      <c r="C73"/>
      <c r="D73"/>
      <c r="E73" s="9"/>
      <c r="F73" s="20"/>
      <c r="G73" s="192"/>
      <c r="H73" s="188"/>
      <c r="I73" s="299"/>
      <c r="J73" s="188"/>
      <c r="K73" s="192"/>
      <c r="L73" s="186"/>
      <c r="M73" s="299"/>
    </row>
    <row r="74" spans="1:13" s="2" customFormat="1" ht="21.95" customHeight="1" x14ac:dyDescent="0.2">
      <c r="A74" s="6"/>
      <c r="B74"/>
      <c r="C74" s="287" t="s">
        <v>251</v>
      </c>
      <c r="D74"/>
      <c r="E74" s="9"/>
      <c r="F74" s="20"/>
      <c r="G74" s="233">
        <v>52911</v>
      </c>
      <c r="H74" s="188"/>
      <c r="I74" s="295">
        <v>-396</v>
      </c>
      <c r="J74" s="188"/>
      <c r="K74" s="233">
        <v>51198</v>
      </c>
      <c r="L74" s="202"/>
      <c r="M74" s="316">
        <v>0</v>
      </c>
    </row>
    <row r="75" spans="1:13" s="2" customFormat="1" ht="21.95" customHeight="1" x14ac:dyDescent="0.2">
      <c r="A75" s="23" t="s">
        <v>201</v>
      </c>
      <c r="B75" s="6"/>
      <c r="E75" s="9"/>
      <c r="F75" s="20"/>
      <c r="G75" s="252">
        <f>SUM(G67:G74)</f>
        <v>-251881</v>
      </c>
      <c r="H75" s="188"/>
      <c r="I75" s="252">
        <f>SUM(I67:I74)</f>
        <v>-58524</v>
      </c>
      <c r="J75" s="188"/>
      <c r="K75" s="252">
        <f>SUM(K67:K74)</f>
        <v>-204788</v>
      </c>
      <c r="L75" s="202"/>
      <c r="M75" s="252">
        <f>SUM(M67:M74)</f>
        <v>0</v>
      </c>
    </row>
    <row r="76" spans="1:13" s="2" customFormat="1" ht="21.95" customHeight="1" x14ac:dyDescent="0.2">
      <c r="B76" s="288"/>
      <c r="C76" s="6"/>
      <c r="D76" s="6"/>
      <c r="E76" s="3"/>
      <c r="F76" s="284"/>
      <c r="G76" s="185"/>
      <c r="H76" s="192"/>
      <c r="I76" s="185"/>
      <c r="J76" s="192"/>
      <c r="K76" s="185"/>
      <c r="L76" s="192"/>
      <c r="M76" s="185"/>
    </row>
    <row r="77" spans="1:13" s="2" customFormat="1" ht="21.95" customHeight="1" x14ac:dyDescent="0.2">
      <c r="A77" s="6" t="s">
        <v>82</v>
      </c>
      <c r="E77" s="3"/>
      <c r="F77" s="285"/>
      <c r="G77" s="236">
        <f>G75+G64</f>
        <v>-79296</v>
      </c>
      <c r="H77" s="180"/>
      <c r="I77" s="236">
        <f>I75+I64</f>
        <v>685132</v>
      </c>
      <c r="J77" s="180"/>
      <c r="K77" s="236">
        <f>K75+K64</f>
        <v>-202376</v>
      </c>
      <c r="L77" s="180"/>
      <c r="M77" s="236">
        <f>M75+M64</f>
        <v>4721</v>
      </c>
    </row>
    <row r="78" spans="1:13" s="2" customFormat="1" ht="8.4499999999999993" customHeight="1" x14ac:dyDescent="0.2">
      <c r="B78" s="288"/>
      <c r="C78" s="6"/>
      <c r="D78" s="6"/>
      <c r="E78" s="3"/>
      <c r="F78" s="284"/>
      <c r="G78" s="185"/>
      <c r="H78" s="192"/>
      <c r="I78" s="185"/>
      <c r="J78" s="192"/>
      <c r="K78" s="185"/>
      <c r="L78" s="192"/>
      <c r="M78" s="185"/>
    </row>
    <row r="79" spans="1:13" s="2" customFormat="1" ht="21.95" customHeight="1" thickBot="1" x14ac:dyDescent="0.25">
      <c r="A79" s="290" t="s">
        <v>148</v>
      </c>
      <c r="E79" s="3"/>
      <c r="F79" s="285"/>
      <c r="G79" s="249">
        <f>G77+G56</f>
        <v>413233</v>
      </c>
      <c r="H79" s="180"/>
      <c r="I79" s="249">
        <f>I77+I56</f>
        <v>1342297</v>
      </c>
      <c r="J79" s="180"/>
      <c r="K79" s="249">
        <f>K77+K56</f>
        <v>106569</v>
      </c>
      <c r="L79" s="180"/>
      <c r="M79" s="249">
        <f>M77+M56</f>
        <v>248154</v>
      </c>
    </row>
    <row r="80" spans="1:13" s="2" customFormat="1" ht="21.95" customHeight="1" thickTop="1" x14ac:dyDescent="0.2">
      <c r="B80" s="288"/>
      <c r="C80" s="6"/>
      <c r="D80" s="6"/>
      <c r="E80" s="3"/>
      <c r="F80" s="284"/>
      <c r="G80" s="185"/>
      <c r="H80" s="192"/>
      <c r="I80" s="185"/>
      <c r="J80" s="192"/>
      <c r="K80" s="185"/>
      <c r="L80" s="192"/>
      <c r="M80" s="185"/>
    </row>
    <row r="81" spans="1:13" s="2" customFormat="1" ht="21.95" customHeight="1" x14ac:dyDescent="0.2">
      <c r="A81" s="6" t="s">
        <v>276</v>
      </c>
      <c r="E81" s="3"/>
      <c r="F81" s="284"/>
      <c r="G81" s="192"/>
      <c r="H81" s="192"/>
      <c r="I81" s="192"/>
      <c r="J81" s="192"/>
      <c r="K81" s="192"/>
      <c r="L81" s="192"/>
      <c r="M81" s="192"/>
    </row>
    <row r="82" spans="1:13" s="2" customFormat="1" ht="21.95" customHeight="1" x14ac:dyDescent="0.2">
      <c r="A82" s="2" t="s">
        <v>83</v>
      </c>
      <c r="B82" s="289"/>
      <c r="E82" s="3"/>
      <c r="F82" s="284"/>
      <c r="G82" s="192">
        <v>337576</v>
      </c>
      <c r="H82" s="192"/>
      <c r="I82" s="284">
        <v>1197827</v>
      </c>
      <c r="J82" s="192"/>
      <c r="K82" s="192">
        <v>106569</v>
      </c>
      <c r="L82" s="192"/>
      <c r="M82" s="284">
        <v>248154</v>
      </c>
    </row>
    <row r="83" spans="1:13" s="2" customFormat="1" ht="21.95" customHeight="1" x14ac:dyDescent="0.2">
      <c r="A83" s="2" t="s">
        <v>84</v>
      </c>
      <c r="B83" s="289"/>
      <c r="E83" s="3"/>
      <c r="F83" s="284"/>
      <c r="G83" s="184">
        <v>75657</v>
      </c>
      <c r="H83" s="192"/>
      <c r="I83" s="284">
        <v>144470</v>
      </c>
      <c r="J83" s="192"/>
      <c r="K83" s="184">
        <v>0</v>
      </c>
      <c r="L83" s="202"/>
      <c r="M83" s="315">
        <v>0</v>
      </c>
    </row>
    <row r="84" spans="1:13" s="2" customFormat="1" ht="21.95" customHeight="1" thickBot="1" x14ac:dyDescent="0.25">
      <c r="A84" s="6"/>
      <c r="E84" s="3"/>
      <c r="F84" s="285" t="s">
        <v>79</v>
      </c>
      <c r="G84" s="253">
        <f>G79</f>
        <v>413233</v>
      </c>
      <c r="H84" s="180" t="s">
        <v>79</v>
      </c>
      <c r="I84" s="253">
        <f>I79</f>
        <v>1342297</v>
      </c>
      <c r="J84" s="180" t="s">
        <v>79</v>
      </c>
      <c r="K84" s="253">
        <f>K79</f>
        <v>106569</v>
      </c>
      <c r="L84" s="180" t="s">
        <v>79</v>
      </c>
      <c r="M84" s="253">
        <f>M79</f>
        <v>248154</v>
      </c>
    </row>
    <row r="85" spans="1:13" s="2" customFormat="1" ht="21.95" customHeight="1" thickTop="1" x14ac:dyDescent="0.2"/>
    <row r="86" spans="1:13" s="2" customFormat="1" ht="8.1" customHeight="1" x14ac:dyDescent="0.2"/>
    <row r="87" spans="1:13" s="2" customFormat="1" ht="21.95" customHeight="1" x14ac:dyDescent="0.2"/>
    <row r="88" spans="1:13" s="2" customFormat="1" ht="8.1" customHeight="1" x14ac:dyDescent="0.2"/>
    <row r="89" spans="1:13" s="2" customFormat="1" ht="21.95" customHeight="1" x14ac:dyDescent="0.2"/>
    <row r="90" spans="1:13" s="2" customFormat="1" ht="21.95" customHeight="1" x14ac:dyDescent="0.2"/>
    <row r="91" spans="1:13" s="2" customFormat="1" ht="21.95" customHeight="1" x14ac:dyDescent="0.2"/>
    <row r="92" spans="1:13" s="2" customFormat="1" ht="21.95" customHeight="1" x14ac:dyDescent="0.2"/>
  </sheetData>
  <mergeCells count="14">
    <mergeCell ref="G4:I4"/>
    <mergeCell ref="K4:M4"/>
    <mergeCell ref="G5:I5"/>
    <mergeCell ref="K5:M5"/>
    <mergeCell ref="G55:M55"/>
    <mergeCell ref="G6:I6"/>
    <mergeCell ref="G53:I53"/>
    <mergeCell ref="G51:I51"/>
    <mergeCell ref="K51:M51"/>
    <mergeCell ref="G52:I52"/>
    <mergeCell ref="K52:M52"/>
    <mergeCell ref="K53:M53"/>
    <mergeCell ref="G8:M8"/>
    <mergeCell ref="K6:M6"/>
  </mergeCells>
  <pageMargins left="0.7" right="0.7" top="0.48" bottom="0.5" header="0.5" footer="0.5"/>
  <pageSetup paperSize="9" scale="70" firstPageNumber="6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74AD51-6F5B-47F1-A75B-75F669D16E73}">
  <sheetPr>
    <tabColor rgb="FF92D050"/>
  </sheetPr>
  <dimension ref="A1:M92"/>
  <sheetViews>
    <sheetView view="pageBreakPreview" topLeftCell="A64" zoomScaleNormal="100" zoomScaleSheetLayoutView="100" workbookViewId="0">
      <selection activeCell="P84" sqref="P84"/>
    </sheetView>
  </sheetViews>
  <sheetFormatPr defaultColWidth="8.75" defaultRowHeight="14.25" x14ac:dyDescent="0.2"/>
  <cols>
    <col min="1" max="2" width="2.125" customWidth="1"/>
    <col min="3" max="3" width="5.75" customWidth="1"/>
    <col min="4" max="4" width="39.875" customWidth="1"/>
    <col min="5" max="5" width="8" customWidth="1"/>
    <col min="6" max="6" width="1.125" customWidth="1"/>
    <col min="7" max="7" width="13.5" customWidth="1"/>
    <col min="8" max="8" width="1.125" customWidth="1"/>
    <col min="9" max="9" width="13.5" customWidth="1"/>
    <col min="10" max="10" width="1.125" customWidth="1"/>
    <col min="11" max="11" width="13.5" customWidth="1"/>
    <col min="12" max="12" width="1.125" customWidth="1"/>
    <col min="13" max="13" width="13.5" customWidth="1"/>
  </cols>
  <sheetData>
    <row r="1" spans="1:13" s="2" customFormat="1" ht="21.95" customHeight="1" x14ac:dyDescent="0.2">
      <c r="A1" s="1" t="s">
        <v>0</v>
      </c>
      <c r="E1" s="3"/>
    </row>
    <row r="2" spans="1:13" s="2" customFormat="1" ht="21.95" customHeight="1" x14ac:dyDescent="0.2">
      <c r="A2" s="6" t="s">
        <v>149</v>
      </c>
      <c r="E2" s="3"/>
    </row>
    <row r="3" spans="1:13" s="2" customFormat="1" ht="16.5" customHeight="1" x14ac:dyDescent="0.2">
      <c r="A3" s="9"/>
      <c r="B3" s="9"/>
      <c r="C3" s="9"/>
      <c r="D3" s="9"/>
      <c r="E3" s="10"/>
      <c r="F3" s="9"/>
      <c r="G3" s="11"/>
      <c r="H3" s="9"/>
      <c r="I3" s="11"/>
      <c r="J3" s="9"/>
      <c r="K3" s="12"/>
      <c r="L3" s="13"/>
      <c r="M3" s="12"/>
    </row>
    <row r="4" spans="1:13" s="2" customFormat="1" ht="21.95" customHeight="1" x14ac:dyDescent="0.2">
      <c r="E4" s="3"/>
      <c r="F4" s="3"/>
      <c r="G4" s="360" t="s">
        <v>1</v>
      </c>
      <c r="H4" s="360"/>
      <c r="I4" s="360"/>
      <c r="J4" s="75"/>
      <c r="K4" s="360" t="s">
        <v>2</v>
      </c>
      <c r="L4" s="360"/>
      <c r="M4" s="360"/>
    </row>
    <row r="5" spans="1:13" s="2" customFormat="1" ht="21.95" customHeight="1" x14ac:dyDescent="0.2">
      <c r="E5" s="3"/>
      <c r="F5" s="3"/>
      <c r="G5" s="361" t="s">
        <v>252</v>
      </c>
      <c r="H5" s="361"/>
      <c r="I5" s="361"/>
      <c r="J5" s="14"/>
      <c r="K5" s="361" t="str">
        <f>G5</f>
        <v xml:space="preserve">สำหรับงวดหกเดือนสิ้นสุดวันที่ </v>
      </c>
      <c r="L5" s="361"/>
      <c r="M5" s="361"/>
    </row>
    <row r="6" spans="1:13" s="2" customFormat="1" ht="21.95" customHeight="1" x14ac:dyDescent="0.2">
      <c r="E6" s="3"/>
      <c r="F6" s="3"/>
      <c r="G6" s="361" t="s">
        <v>237</v>
      </c>
      <c r="H6" s="361"/>
      <c r="I6" s="361"/>
      <c r="J6" s="14"/>
      <c r="K6" s="361" t="str">
        <f>G6</f>
        <v>30 มิถุนายน</v>
      </c>
      <c r="L6" s="361"/>
      <c r="M6" s="361"/>
    </row>
    <row r="7" spans="1:13" s="2" customFormat="1" ht="21.95" customHeight="1" x14ac:dyDescent="0.2">
      <c r="E7" s="3" t="s">
        <v>5</v>
      </c>
      <c r="F7" s="15"/>
      <c r="G7" s="15">
        <v>2567</v>
      </c>
      <c r="H7" s="15"/>
      <c r="I7" s="15">
        <v>2566</v>
      </c>
      <c r="J7" s="15"/>
      <c r="K7" s="15">
        <v>2567</v>
      </c>
      <c r="L7" s="15"/>
      <c r="M7" s="15">
        <v>2566</v>
      </c>
    </row>
    <row r="8" spans="1:13" s="2" customFormat="1" ht="21.95" customHeight="1" x14ac:dyDescent="0.2">
      <c r="E8" s="15"/>
      <c r="F8" s="15"/>
      <c r="G8" s="362" t="s">
        <v>7</v>
      </c>
      <c r="H8" s="362"/>
      <c r="I8" s="362"/>
      <c r="J8" s="362"/>
      <c r="K8" s="362"/>
      <c r="L8" s="362"/>
      <c r="M8" s="362"/>
    </row>
    <row r="9" spans="1:13" s="2" customFormat="1" ht="21.95" customHeight="1" x14ac:dyDescent="0.2">
      <c r="A9" s="4" t="s">
        <v>54</v>
      </c>
      <c r="E9" s="15"/>
      <c r="F9" s="3"/>
      <c r="G9" s="3"/>
      <c r="H9" s="3"/>
      <c r="I9" s="3"/>
      <c r="J9" s="3"/>
      <c r="K9" s="3"/>
      <c r="L9" s="3"/>
      <c r="M9" s="3"/>
    </row>
    <row r="10" spans="1:13" s="2" customFormat="1" ht="21.95" customHeight="1" x14ac:dyDescent="0.2">
      <c r="A10" s="2" t="s">
        <v>55</v>
      </c>
      <c r="E10" s="3"/>
      <c r="F10" s="202"/>
      <c r="G10" s="202"/>
      <c r="H10" s="202"/>
      <c r="I10" s="202"/>
      <c r="J10" s="202"/>
      <c r="K10" s="202"/>
      <c r="L10" s="202"/>
      <c r="M10" s="202"/>
    </row>
    <row r="11" spans="1:13" s="2" customFormat="1" ht="21.95" customHeight="1" x14ac:dyDescent="0.2">
      <c r="B11" s="2" t="s">
        <v>56</v>
      </c>
      <c r="E11" s="10"/>
      <c r="F11" s="193"/>
      <c r="G11" s="235">
        <v>3491298</v>
      </c>
      <c r="H11" s="193"/>
      <c r="I11" s="301">
        <v>4188622</v>
      </c>
      <c r="J11" s="193"/>
      <c r="K11" s="235">
        <v>0</v>
      </c>
      <c r="L11" s="193"/>
      <c r="M11" s="293">
        <v>0</v>
      </c>
    </row>
    <row r="12" spans="1:13" s="2" customFormat="1" ht="21.95" customHeight="1" x14ac:dyDescent="0.2">
      <c r="B12" s="2" t="s">
        <v>57</v>
      </c>
      <c r="E12" s="10"/>
      <c r="F12" s="193"/>
      <c r="G12" s="235">
        <v>8939891</v>
      </c>
      <c r="H12" s="193"/>
      <c r="I12" s="301">
        <v>3617558</v>
      </c>
      <c r="J12" s="193"/>
      <c r="K12" s="235">
        <v>0</v>
      </c>
      <c r="L12" s="193"/>
      <c r="M12" s="293">
        <v>0</v>
      </c>
    </row>
    <row r="13" spans="1:13" s="2" customFormat="1" ht="21.95" customHeight="1" x14ac:dyDescent="0.2">
      <c r="B13" s="2" t="s">
        <v>58</v>
      </c>
      <c r="E13" s="10"/>
      <c r="F13" s="193"/>
      <c r="G13" s="235">
        <v>501750</v>
      </c>
      <c r="H13" s="193"/>
      <c r="I13" s="301">
        <v>459916</v>
      </c>
      <c r="J13" s="193"/>
      <c r="K13" s="235">
        <v>0</v>
      </c>
      <c r="L13" s="193"/>
      <c r="M13" s="293">
        <v>0</v>
      </c>
    </row>
    <row r="14" spans="1:13" s="2" customFormat="1" ht="21.95" customHeight="1" x14ac:dyDescent="0.2">
      <c r="A14" s="57" t="s">
        <v>59</v>
      </c>
      <c r="B14" s="57"/>
      <c r="C14" s="57"/>
      <c r="E14" s="10"/>
      <c r="F14" s="193"/>
      <c r="G14" s="233">
        <v>3131781</v>
      </c>
      <c r="H14" s="193"/>
      <c r="I14" s="300">
        <v>2500676</v>
      </c>
      <c r="J14" s="193"/>
      <c r="K14" s="233">
        <v>0</v>
      </c>
      <c r="L14" s="193"/>
      <c r="M14" s="283">
        <v>0</v>
      </c>
    </row>
    <row r="15" spans="1:13" s="2" customFormat="1" ht="21.95" customHeight="1" x14ac:dyDescent="0.2">
      <c r="A15" s="6" t="s">
        <v>60</v>
      </c>
      <c r="B15" s="57"/>
      <c r="C15" s="57"/>
      <c r="E15" s="7">
        <v>10</v>
      </c>
      <c r="F15" s="190"/>
      <c r="G15" s="236">
        <f>SUM(G11:G14)</f>
        <v>16064720</v>
      </c>
      <c r="H15" s="190"/>
      <c r="I15" s="236">
        <f>SUM(I11:I14)</f>
        <v>10766772</v>
      </c>
      <c r="J15" s="190"/>
      <c r="K15" s="189">
        <f>SUM(K11:K14)</f>
        <v>0</v>
      </c>
      <c r="L15" s="237"/>
      <c r="M15" s="189">
        <f>SUM(M11:M14)</f>
        <v>0</v>
      </c>
    </row>
    <row r="16" spans="1:13" s="2" customFormat="1" ht="8.1" customHeight="1" x14ac:dyDescent="0.2">
      <c r="A16" s="16"/>
      <c r="B16" s="16"/>
      <c r="E16" s="10"/>
      <c r="F16" s="205"/>
      <c r="G16" s="238"/>
      <c r="H16" s="205"/>
      <c r="I16" s="238"/>
      <c r="J16" s="205"/>
      <c r="K16" s="205"/>
      <c r="L16" s="205"/>
      <c r="M16" s="205"/>
    </row>
    <row r="17" spans="1:13" s="2" customFormat="1" ht="21.95" customHeight="1" x14ac:dyDescent="0.2">
      <c r="A17" s="18" t="s">
        <v>61</v>
      </c>
      <c r="B17" s="9"/>
      <c r="C17" s="57"/>
      <c r="E17" s="10"/>
      <c r="F17" s="202"/>
      <c r="G17" s="238"/>
      <c r="H17" s="202"/>
      <c r="I17" s="238"/>
      <c r="J17" s="202"/>
      <c r="K17" s="205"/>
      <c r="L17" s="202"/>
      <c r="M17" s="205"/>
    </row>
    <row r="18" spans="1:13" s="2" customFormat="1" ht="21.95" customHeight="1" x14ac:dyDescent="0.2">
      <c r="A18" s="12" t="s">
        <v>62</v>
      </c>
      <c r="B18" s="9"/>
      <c r="E18" s="10"/>
      <c r="F18" s="202"/>
      <c r="G18" s="239"/>
      <c r="H18" s="202"/>
      <c r="I18" s="239"/>
      <c r="J18" s="202"/>
      <c r="K18" s="202"/>
      <c r="L18" s="202"/>
      <c r="M18" s="202"/>
    </row>
    <row r="19" spans="1:13" s="2" customFormat="1" ht="21.95" customHeight="1" x14ac:dyDescent="0.2">
      <c r="A19" s="12"/>
      <c r="B19" s="9" t="s">
        <v>63</v>
      </c>
      <c r="E19" s="10"/>
      <c r="F19" s="202"/>
      <c r="G19" s="235">
        <v>2180019</v>
      </c>
      <c r="H19" s="202"/>
      <c r="I19" s="301">
        <v>3168860</v>
      </c>
      <c r="J19" s="202"/>
      <c r="K19" s="235">
        <v>0</v>
      </c>
      <c r="L19" s="187"/>
      <c r="M19" s="293">
        <v>0</v>
      </c>
    </row>
    <row r="20" spans="1:13" s="2" customFormat="1" ht="21.95" customHeight="1" x14ac:dyDescent="0.2">
      <c r="A20" s="12"/>
      <c r="B20" s="9" t="s">
        <v>64</v>
      </c>
      <c r="E20" s="10"/>
      <c r="F20" s="202"/>
      <c r="G20" s="235">
        <v>8245368</v>
      </c>
      <c r="H20" s="202"/>
      <c r="I20" s="301">
        <v>3306315</v>
      </c>
      <c r="J20" s="202"/>
      <c r="K20" s="235">
        <v>0</v>
      </c>
      <c r="L20" s="187"/>
      <c r="M20" s="293">
        <v>0</v>
      </c>
    </row>
    <row r="21" spans="1:13" s="2" customFormat="1" ht="21.95" customHeight="1" x14ac:dyDescent="0.2">
      <c r="A21" s="12"/>
      <c r="B21" s="9" t="s">
        <v>65</v>
      </c>
      <c r="E21" s="10"/>
      <c r="F21" s="202"/>
      <c r="G21" s="235">
        <v>410539</v>
      </c>
      <c r="H21" s="202"/>
      <c r="I21" s="301">
        <v>358630</v>
      </c>
      <c r="J21" s="202"/>
      <c r="K21" s="235">
        <v>0</v>
      </c>
      <c r="L21" s="187"/>
      <c r="M21" s="293">
        <v>0</v>
      </c>
    </row>
    <row r="22" spans="1:13" s="2" customFormat="1" ht="21.95" customHeight="1" x14ac:dyDescent="0.2">
      <c r="A22" s="12" t="s">
        <v>66</v>
      </c>
      <c r="B22" s="9"/>
      <c r="E22" s="10"/>
      <c r="F22" s="193"/>
      <c r="G22" s="233">
        <v>2554500</v>
      </c>
      <c r="H22" s="193"/>
      <c r="I22" s="300">
        <v>2130787</v>
      </c>
      <c r="J22" s="193"/>
      <c r="K22" s="233">
        <v>0</v>
      </c>
      <c r="L22" s="186"/>
      <c r="M22" s="283">
        <v>0</v>
      </c>
    </row>
    <row r="23" spans="1:13" s="2" customFormat="1" ht="21.95" customHeight="1" x14ac:dyDescent="0.2">
      <c r="A23" s="19" t="s">
        <v>67</v>
      </c>
      <c r="B23" s="9"/>
      <c r="C23" s="6"/>
      <c r="E23" s="10"/>
      <c r="F23" s="190"/>
      <c r="G23" s="236">
        <f>SUM(G19:G22)</f>
        <v>13390426</v>
      </c>
      <c r="H23" s="190"/>
      <c r="I23" s="236">
        <f>SUM(I19:I22)</f>
        <v>8964592</v>
      </c>
      <c r="J23" s="190"/>
      <c r="K23" s="189">
        <f>SUM(K19:K22)</f>
        <v>0</v>
      </c>
      <c r="L23" s="237"/>
      <c r="M23" s="292">
        <f>SUM(M19:M22)</f>
        <v>0</v>
      </c>
    </row>
    <row r="24" spans="1:13" s="2" customFormat="1" ht="8.1" customHeight="1" x14ac:dyDescent="0.2">
      <c r="A24" s="6"/>
      <c r="E24" s="3"/>
      <c r="F24" s="202"/>
      <c r="G24" s="239"/>
      <c r="H24" s="202"/>
      <c r="I24" s="239"/>
      <c r="J24" s="202"/>
      <c r="K24" s="202"/>
      <c r="L24" s="202"/>
      <c r="M24" s="202"/>
    </row>
    <row r="25" spans="1:13" s="2" customFormat="1" ht="21.95" customHeight="1" x14ac:dyDescent="0.2">
      <c r="A25" s="19" t="s">
        <v>68</v>
      </c>
      <c r="B25" s="9"/>
      <c r="E25" s="10"/>
      <c r="F25" s="190"/>
      <c r="G25" s="181">
        <f>G15-G23</f>
        <v>2674294</v>
      </c>
      <c r="H25" s="190"/>
      <c r="I25" s="181">
        <f>I15-I23</f>
        <v>1802180</v>
      </c>
      <c r="J25" s="182"/>
      <c r="K25" s="187">
        <f>K15-K23</f>
        <v>0</v>
      </c>
      <c r="L25" s="240"/>
      <c r="M25" s="187">
        <f>M15-M23</f>
        <v>0</v>
      </c>
    </row>
    <row r="26" spans="1:13" s="2" customFormat="1" ht="21.95" customHeight="1" x14ac:dyDescent="0.2">
      <c r="A26" s="12" t="s">
        <v>69</v>
      </c>
      <c r="B26" s="9"/>
      <c r="E26" s="7">
        <v>11</v>
      </c>
      <c r="F26" s="193"/>
      <c r="G26" s="233">
        <v>976677</v>
      </c>
      <c r="H26" s="193"/>
      <c r="I26" s="300">
        <v>568883</v>
      </c>
      <c r="J26" s="188"/>
      <c r="K26" s="233">
        <v>1305472</v>
      </c>
      <c r="L26" s="188"/>
      <c r="M26" s="300">
        <v>2658349</v>
      </c>
    </row>
    <row r="27" spans="1:13" s="2" customFormat="1" ht="21.95" customHeight="1" x14ac:dyDescent="0.2">
      <c r="A27" s="19" t="s">
        <v>70</v>
      </c>
      <c r="B27" s="9"/>
      <c r="E27" s="10"/>
      <c r="F27" s="214"/>
      <c r="G27" s="241">
        <f>SUM(G25:G26)</f>
        <v>3650971</v>
      </c>
      <c r="H27" s="214"/>
      <c r="I27" s="241">
        <f>SUM(I25:I26)</f>
        <v>2371063</v>
      </c>
      <c r="J27" s="201"/>
      <c r="K27" s="241">
        <f>SUM(K25:K26)</f>
        <v>1305472</v>
      </c>
      <c r="L27" s="201"/>
      <c r="M27" s="241">
        <f>SUM(M25:M26)</f>
        <v>2658349</v>
      </c>
    </row>
    <row r="28" spans="1:13" s="2" customFormat="1" ht="8.1" customHeight="1" x14ac:dyDescent="0.2">
      <c r="A28" s="6"/>
      <c r="E28" s="3"/>
      <c r="F28" s="202"/>
      <c r="G28" s="239"/>
      <c r="H28" s="202"/>
      <c r="I28" s="239"/>
      <c r="J28" s="202"/>
      <c r="K28" s="239"/>
      <c r="L28" s="202"/>
      <c r="M28" s="239"/>
    </row>
    <row r="29" spans="1:13" s="2" customFormat="1" ht="21.95" customHeight="1" x14ac:dyDescent="0.2">
      <c r="A29" s="12" t="s">
        <v>71</v>
      </c>
      <c r="B29" s="9"/>
      <c r="E29" s="10"/>
      <c r="F29" s="202"/>
      <c r="G29" s="192">
        <v>359795</v>
      </c>
      <c r="H29" s="202"/>
      <c r="I29" s="284">
        <v>359639</v>
      </c>
      <c r="J29" s="202"/>
      <c r="K29" s="192">
        <v>0</v>
      </c>
      <c r="L29" s="202"/>
      <c r="M29" s="293">
        <v>0</v>
      </c>
    </row>
    <row r="30" spans="1:13" s="2" customFormat="1" ht="21.95" customHeight="1" x14ac:dyDescent="0.2">
      <c r="A30" s="12" t="s">
        <v>72</v>
      </c>
      <c r="B30" s="9"/>
      <c r="E30" s="10"/>
      <c r="F30" s="193"/>
      <c r="G30" s="233">
        <v>1138142</v>
      </c>
      <c r="H30" s="193"/>
      <c r="I30" s="300">
        <v>869825</v>
      </c>
      <c r="J30" s="188"/>
      <c r="K30" s="233">
        <v>251835</v>
      </c>
      <c r="L30" s="188"/>
      <c r="M30" s="300">
        <v>273271</v>
      </c>
    </row>
    <row r="31" spans="1:13" s="2" customFormat="1" ht="21.95" customHeight="1" x14ac:dyDescent="0.2">
      <c r="A31" s="19" t="s">
        <v>73</v>
      </c>
      <c r="B31" s="9"/>
      <c r="E31" s="10"/>
      <c r="F31" s="214"/>
      <c r="G31" s="241">
        <f>SUM(G29:G30)</f>
        <v>1497937</v>
      </c>
      <c r="H31" s="214"/>
      <c r="I31" s="241">
        <f>SUM(I29:I30)</f>
        <v>1229464</v>
      </c>
      <c r="J31" s="201"/>
      <c r="K31" s="241">
        <f>SUM(K29:K30)</f>
        <v>251835</v>
      </c>
      <c r="L31" s="201"/>
      <c r="M31" s="241">
        <f>SUM(M29:M30)</f>
        <v>273271</v>
      </c>
    </row>
    <row r="32" spans="1:13" s="2" customFormat="1" ht="8.1" customHeight="1" x14ac:dyDescent="0.2">
      <c r="A32" s="16"/>
      <c r="B32" s="16"/>
      <c r="E32" s="10"/>
      <c r="F32" s="205"/>
      <c r="G32" s="238"/>
      <c r="H32" s="205"/>
      <c r="I32" s="238"/>
      <c r="J32" s="205"/>
      <c r="K32" s="238"/>
      <c r="L32" s="205"/>
      <c r="M32" s="238"/>
    </row>
    <row r="33" spans="1:13" s="2" customFormat="1" ht="21.95" customHeight="1" x14ac:dyDescent="0.2">
      <c r="A33" s="22" t="s">
        <v>194</v>
      </c>
      <c r="B33" s="16"/>
      <c r="E33" s="10"/>
      <c r="F33" s="201"/>
      <c r="G33" s="242">
        <f>G27-G31</f>
        <v>2153034</v>
      </c>
      <c r="H33" s="201"/>
      <c r="I33" s="242">
        <f>I27-I31</f>
        <v>1141599</v>
      </c>
      <c r="J33" s="201"/>
      <c r="K33" s="242">
        <f>K27-K31</f>
        <v>1053637</v>
      </c>
      <c r="L33" s="201"/>
      <c r="M33" s="242">
        <f>M27-M31</f>
        <v>2385078</v>
      </c>
    </row>
    <row r="34" spans="1:13" s="2" customFormat="1" ht="21.95" customHeight="1" x14ac:dyDescent="0.2">
      <c r="A34" s="16" t="s">
        <v>275</v>
      </c>
      <c r="B34" s="16"/>
      <c r="E34" s="7">
        <v>5</v>
      </c>
      <c r="F34" s="188"/>
      <c r="G34" s="192">
        <v>16899</v>
      </c>
      <c r="H34" s="188"/>
      <c r="I34" s="300">
        <v>8114</v>
      </c>
      <c r="J34" s="193"/>
      <c r="K34" s="192">
        <v>0</v>
      </c>
      <c r="L34" s="193"/>
      <c r="M34" s="243">
        <v>0</v>
      </c>
    </row>
    <row r="35" spans="1:13" s="2" customFormat="1" ht="21.95" customHeight="1" x14ac:dyDescent="0.2">
      <c r="A35" s="22" t="s">
        <v>195</v>
      </c>
      <c r="B35" s="16"/>
      <c r="E35" s="10"/>
      <c r="F35" s="201"/>
      <c r="G35" s="244">
        <f>SUM(G33:G34)</f>
        <v>2169933</v>
      </c>
      <c r="H35" s="201"/>
      <c r="I35" s="244">
        <f>SUM(I33:I34)</f>
        <v>1149713</v>
      </c>
      <c r="J35" s="201"/>
      <c r="K35" s="244">
        <f>SUM(K33:K34)</f>
        <v>1053637</v>
      </c>
      <c r="L35" s="201"/>
      <c r="M35" s="244">
        <f>SUM(M33:M34)</f>
        <v>2385078</v>
      </c>
    </row>
    <row r="36" spans="1:13" s="2" customFormat="1" ht="21.95" customHeight="1" x14ac:dyDescent="0.2">
      <c r="A36" s="16" t="s">
        <v>74</v>
      </c>
      <c r="B36" s="16"/>
      <c r="E36" s="10"/>
      <c r="F36" s="205"/>
      <c r="G36" s="245">
        <v>375054</v>
      </c>
      <c r="H36" s="205"/>
      <c r="I36" s="303">
        <v>368617</v>
      </c>
      <c r="J36" s="205"/>
      <c r="K36" s="245">
        <v>221968</v>
      </c>
      <c r="L36" s="205"/>
      <c r="M36" s="303">
        <v>183357</v>
      </c>
    </row>
    <row r="37" spans="1:13" s="2" customFormat="1" ht="21.95" customHeight="1" x14ac:dyDescent="0.2">
      <c r="A37" s="22" t="s">
        <v>196</v>
      </c>
      <c r="B37" s="16"/>
      <c r="E37" s="10"/>
      <c r="F37" s="201"/>
      <c r="G37" s="242">
        <f>G35-G36</f>
        <v>1794879</v>
      </c>
      <c r="H37" s="201"/>
      <c r="I37" s="242">
        <f>I35-I36</f>
        <v>781096</v>
      </c>
      <c r="J37" s="201"/>
      <c r="K37" s="242">
        <f>K35-K36</f>
        <v>831669</v>
      </c>
      <c r="L37" s="201"/>
      <c r="M37" s="242">
        <f>M35-M36</f>
        <v>2201721</v>
      </c>
    </row>
    <row r="38" spans="1:13" s="2" customFormat="1" ht="21.95" customHeight="1" x14ac:dyDescent="0.2">
      <c r="A38" s="16" t="s">
        <v>223</v>
      </c>
      <c r="B38" s="16"/>
      <c r="E38" s="7"/>
      <c r="F38" s="188"/>
      <c r="G38" s="233">
        <v>177465</v>
      </c>
      <c r="H38" s="188"/>
      <c r="I38" s="300">
        <v>3215</v>
      </c>
      <c r="J38" s="193"/>
      <c r="K38" s="233">
        <v>109920</v>
      </c>
      <c r="L38" s="193"/>
      <c r="M38" s="300">
        <v>-5429</v>
      </c>
    </row>
    <row r="39" spans="1:13" s="2" customFormat="1" ht="21.95" customHeight="1" thickBot="1" x14ac:dyDescent="0.25">
      <c r="A39" s="22" t="s">
        <v>197</v>
      </c>
      <c r="B39" s="16"/>
      <c r="E39" s="10"/>
      <c r="F39" s="201"/>
      <c r="G39" s="246">
        <f>G37-G38</f>
        <v>1617414</v>
      </c>
      <c r="H39" s="214"/>
      <c r="I39" s="246">
        <f>I37-I38</f>
        <v>777881</v>
      </c>
      <c r="J39" s="214"/>
      <c r="K39" s="194">
        <f>K37-K38</f>
        <v>721749</v>
      </c>
      <c r="L39" s="214"/>
      <c r="M39" s="194">
        <f>M37-M38</f>
        <v>2207150</v>
      </c>
    </row>
    <row r="40" spans="1:13" s="2" customFormat="1" ht="8.1" customHeight="1" thickTop="1" x14ac:dyDescent="0.2">
      <c r="A40" s="22"/>
      <c r="B40" s="16"/>
      <c r="E40" s="10"/>
      <c r="F40" s="201"/>
      <c r="G40" s="247"/>
      <c r="H40" s="214"/>
      <c r="I40" s="247"/>
      <c r="J40" s="214"/>
      <c r="K40" s="248"/>
      <c r="L40" s="214"/>
      <c r="M40" s="248"/>
    </row>
    <row r="41" spans="1:13" s="2" customFormat="1" ht="21.95" customHeight="1" x14ac:dyDescent="0.2">
      <c r="A41" s="337" t="s">
        <v>293</v>
      </c>
      <c r="B41" s="9"/>
      <c r="E41" s="24"/>
      <c r="F41" s="202"/>
      <c r="G41" s="202"/>
      <c r="H41" s="202"/>
      <c r="I41" s="202"/>
      <c r="J41" s="202"/>
      <c r="K41" s="202"/>
      <c r="L41" s="202"/>
      <c r="M41" s="202"/>
    </row>
    <row r="42" spans="1:13" s="2" customFormat="1" ht="21.95" customHeight="1" x14ac:dyDescent="0.2">
      <c r="B42" s="9" t="s">
        <v>75</v>
      </c>
      <c r="E42" s="7">
        <v>13</v>
      </c>
      <c r="F42" s="188"/>
      <c r="G42" s="192">
        <f>G39-G43</f>
        <v>1554185</v>
      </c>
      <c r="H42" s="188"/>
      <c r="I42" s="284">
        <f>I39-I43</f>
        <v>844730</v>
      </c>
      <c r="J42" s="188"/>
      <c r="K42" s="187">
        <f>K39-K43</f>
        <v>721749</v>
      </c>
      <c r="L42" s="188"/>
      <c r="M42" s="294">
        <f>M39-M43</f>
        <v>2207150</v>
      </c>
    </row>
    <row r="43" spans="1:13" s="2" customFormat="1" ht="21.95" customHeight="1" x14ac:dyDescent="0.2">
      <c r="B43" s="9" t="s">
        <v>76</v>
      </c>
      <c r="E43" s="24"/>
      <c r="F43" s="193"/>
      <c r="G43" s="192">
        <v>63229</v>
      </c>
      <c r="H43" s="193"/>
      <c r="I43" s="284">
        <v>-66849</v>
      </c>
      <c r="J43" s="193"/>
      <c r="K43" s="192">
        <v>0</v>
      </c>
      <c r="L43" s="186"/>
      <c r="M43" s="293">
        <v>0</v>
      </c>
    </row>
    <row r="44" spans="1:13" s="2" customFormat="1" ht="21.95" customHeight="1" thickBot="1" x14ac:dyDescent="0.25">
      <c r="A44" s="22"/>
      <c r="B44" s="9"/>
      <c r="E44" s="24"/>
      <c r="F44" s="214"/>
      <c r="G44" s="246">
        <f>G39</f>
        <v>1617414</v>
      </c>
      <c r="H44" s="214"/>
      <c r="I44" s="246">
        <f>I39</f>
        <v>777881</v>
      </c>
      <c r="J44" s="214"/>
      <c r="K44" s="194">
        <f>K39</f>
        <v>721749</v>
      </c>
      <c r="L44" s="214"/>
      <c r="M44" s="194">
        <f>M39</f>
        <v>2207150</v>
      </c>
    </row>
    <row r="45" spans="1:13" s="2" customFormat="1" ht="21.95" customHeight="1" thickTop="1" x14ac:dyDescent="0.2">
      <c r="A45" s="25" t="s">
        <v>198</v>
      </c>
      <c r="B45" s="23"/>
      <c r="C45" s="9"/>
      <c r="D45" s="9"/>
      <c r="F45" s="23"/>
      <c r="G45" s="8"/>
      <c r="H45" s="23"/>
      <c r="I45" s="8"/>
      <c r="J45" s="23"/>
      <c r="K45" s="21"/>
      <c r="L45" s="23"/>
      <c r="M45" s="21"/>
    </row>
    <row r="46" spans="1:13" s="2" customFormat="1" ht="21.95" customHeight="1" thickBot="1" x14ac:dyDescent="0.25">
      <c r="A46" s="9" t="s">
        <v>199</v>
      </c>
      <c r="B46" s="23"/>
      <c r="C46" s="9"/>
      <c r="D46" s="9"/>
      <c r="E46" s="7">
        <v>13</v>
      </c>
      <c r="F46" s="9"/>
      <c r="G46" s="26">
        <v>0.85</v>
      </c>
      <c r="H46" s="28"/>
      <c r="I46" s="26">
        <v>0.46</v>
      </c>
      <c r="J46" s="28"/>
      <c r="K46" s="26">
        <v>0.4</v>
      </c>
      <c r="L46" s="28"/>
      <c r="M46" s="26">
        <v>1.21</v>
      </c>
    </row>
    <row r="47" spans="1:13" s="2" customFormat="1" ht="21.95" customHeight="1" thickTop="1" x14ac:dyDescent="0.2">
      <c r="A47" s="9"/>
      <c r="B47" s="23"/>
      <c r="C47" s="9"/>
      <c r="D47" s="9"/>
      <c r="E47" s="7"/>
      <c r="F47" s="9"/>
      <c r="G47" s="282"/>
      <c r="H47" s="28"/>
      <c r="I47" s="282"/>
      <c r="J47" s="28"/>
      <c r="K47" s="282"/>
      <c r="L47" s="28"/>
      <c r="M47" s="282"/>
    </row>
    <row r="48" spans="1:13" s="2" customFormat="1" ht="21.95" customHeight="1" x14ac:dyDescent="0.2">
      <c r="A48" s="1" t="s">
        <v>0</v>
      </c>
      <c r="E48" s="3"/>
    </row>
    <row r="49" spans="1:13" s="2" customFormat="1" ht="21.95" customHeight="1" x14ac:dyDescent="0.2">
      <c r="A49" s="6" t="s">
        <v>150</v>
      </c>
      <c r="E49" s="3"/>
    </row>
    <row r="50" spans="1:13" s="2" customFormat="1" ht="21.95" customHeight="1" x14ac:dyDescent="0.2">
      <c r="A50" s="9"/>
      <c r="B50" s="9"/>
      <c r="C50" s="9"/>
      <c r="D50" s="9"/>
      <c r="E50" s="10"/>
      <c r="F50" s="9"/>
      <c r="G50" s="11"/>
      <c r="H50" s="9"/>
      <c r="I50" s="11"/>
      <c r="J50" s="9"/>
      <c r="K50" s="12"/>
      <c r="L50" s="13"/>
      <c r="M50" s="12"/>
    </row>
    <row r="51" spans="1:13" s="2" customFormat="1" ht="21.95" customHeight="1" x14ac:dyDescent="0.2">
      <c r="E51" s="3"/>
      <c r="F51" s="3"/>
      <c r="G51" s="360" t="s">
        <v>1</v>
      </c>
      <c r="H51" s="360"/>
      <c r="I51" s="360"/>
      <c r="J51" s="75"/>
      <c r="K51" s="360" t="s">
        <v>2</v>
      </c>
      <c r="L51" s="360"/>
      <c r="M51" s="360"/>
    </row>
    <row r="52" spans="1:13" s="2" customFormat="1" ht="21.95" customHeight="1" x14ac:dyDescent="0.2">
      <c r="E52" s="3"/>
      <c r="F52" s="3"/>
      <c r="G52" s="361" t="s">
        <v>252</v>
      </c>
      <c r="H52" s="361"/>
      <c r="I52" s="361"/>
      <c r="J52" s="75"/>
      <c r="K52" s="361" t="s">
        <v>252</v>
      </c>
      <c r="L52" s="361"/>
      <c r="M52" s="361"/>
    </row>
    <row r="53" spans="1:13" s="2" customFormat="1" ht="21.95" customHeight="1" x14ac:dyDescent="0.2">
      <c r="E53" s="3"/>
      <c r="F53" s="3"/>
      <c r="G53" s="361" t="s">
        <v>237</v>
      </c>
      <c r="H53" s="361"/>
      <c r="I53" s="361"/>
      <c r="J53" s="75"/>
      <c r="K53" s="363" t="str">
        <f>G53</f>
        <v>30 มิถุนายน</v>
      </c>
      <c r="L53" s="363"/>
      <c r="M53" s="363"/>
    </row>
    <row r="54" spans="1:13" s="2" customFormat="1" ht="21.95" customHeight="1" x14ac:dyDescent="0.2">
      <c r="A54" s="6"/>
      <c r="E54" s="3"/>
      <c r="F54" s="15"/>
      <c r="G54" s="15">
        <v>2567</v>
      </c>
      <c r="H54" s="15"/>
      <c r="I54" s="15">
        <v>2566</v>
      </c>
      <c r="J54" s="15"/>
      <c r="K54" s="15">
        <v>2567</v>
      </c>
      <c r="L54" s="15"/>
      <c r="M54" s="15">
        <v>2566</v>
      </c>
    </row>
    <row r="55" spans="1:13" s="2" customFormat="1" ht="21.95" customHeight="1" x14ac:dyDescent="0.2">
      <c r="G55" s="362" t="s">
        <v>7</v>
      </c>
      <c r="H55" s="362"/>
      <c r="I55" s="362"/>
      <c r="J55" s="362"/>
      <c r="K55" s="362"/>
      <c r="L55" s="362"/>
      <c r="M55" s="362"/>
    </row>
    <row r="56" spans="1:13" s="2" customFormat="1" ht="21.95" customHeight="1" x14ac:dyDescent="0.2">
      <c r="A56" s="23" t="s">
        <v>197</v>
      </c>
      <c r="B56" s="9"/>
      <c r="E56" s="24"/>
      <c r="F56" s="286"/>
      <c r="G56" s="250">
        <f>G44</f>
        <v>1617414</v>
      </c>
      <c r="H56" s="251"/>
      <c r="I56" s="250">
        <f>I44</f>
        <v>777881</v>
      </c>
      <c r="J56" s="251"/>
      <c r="K56" s="250">
        <f>K44</f>
        <v>721749</v>
      </c>
      <c r="L56" s="251"/>
      <c r="M56" s="250">
        <f>M44</f>
        <v>2207150</v>
      </c>
    </row>
    <row r="57" spans="1:13" s="2" customFormat="1" ht="21.95" customHeight="1" x14ac:dyDescent="0.2">
      <c r="A57" s="23"/>
      <c r="B57" s="9"/>
      <c r="E57" s="24"/>
      <c r="F57" s="286"/>
      <c r="G57" s="250"/>
      <c r="H57" s="251"/>
      <c r="I57" s="250"/>
      <c r="J57" s="251"/>
      <c r="K57" s="250"/>
      <c r="L57" s="251"/>
      <c r="M57" s="250"/>
    </row>
    <row r="58" spans="1:13" s="2" customFormat="1" ht="21.95" customHeight="1" x14ac:dyDescent="0.2">
      <c r="A58" s="6" t="s">
        <v>77</v>
      </c>
      <c r="B58" s="9"/>
      <c r="E58" s="24"/>
      <c r="F58" s="20"/>
      <c r="G58" s="192"/>
      <c r="H58" s="188"/>
      <c r="I58" s="192"/>
      <c r="J58" s="188"/>
      <c r="K58" s="192"/>
      <c r="L58" s="186"/>
      <c r="M58" s="192"/>
    </row>
    <row r="59" spans="1:13" s="2" customFormat="1" ht="21.95" customHeight="1" x14ac:dyDescent="0.2">
      <c r="A59" s="25" t="s">
        <v>177</v>
      </c>
      <c r="E59" s="24"/>
      <c r="F59" s="20"/>
      <c r="G59" s="192"/>
      <c r="H59" s="188"/>
      <c r="I59" s="192"/>
      <c r="J59" s="188"/>
      <c r="K59" s="186"/>
      <c r="L59" s="186"/>
      <c r="M59" s="186"/>
    </row>
    <row r="60" spans="1:13" s="2" customFormat="1" ht="21.95" customHeight="1" x14ac:dyDescent="0.2">
      <c r="B60" s="287" t="s">
        <v>78</v>
      </c>
      <c r="E60" s="3"/>
      <c r="F60" s="284"/>
      <c r="G60" s="192">
        <v>1293236</v>
      </c>
      <c r="H60" s="192"/>
      <c r="I60" s="284">
        <v>564692</v>
      </c>
      <c r="J60" s="192"/>
      <c r="K60" s="183">
        <v>0</v>
      </c>
      <c r="L60" s="202"/>
      <c r="M60" s="294">
        <v>0</v>
      </c>
    </row>
    <row r="61" spans="1:13" s="2" customFormat="1" ht="21.95" customHeight="1" x14ac:dyDescent="0.2">
      <c r="A61" s="2" t="s">
        <v>79</v>
      </c>
      <c r="B61" s="2" t="s">
        <v>277</v>
      </c>
      <c r="E61" s="3"/>
      <c r="F61" s="284"/>
      <c r="G61" s="192">
        <v>8890</v>
      </c>
      <c r="H61" s="192"/>
      <c r="I61" s="284">
        <v>7894</v>
      </c>
      <c r="J61" s="192"/>
      <c r="K61" s="192">
        <v>8890</v>
      </c>
      <c r="L61" s="192"/>
      <c r="M61" s="284">
        <v>7894</v>
      </c>
    </row>
    <row r="62" spans="1:13" s="2" customFormat="1" ht="21.95" customHeight="1" x14ac:dyDescent="0.2">
      <c r="B62" s="287" t="s">
        <v>80</v>
      </c>
      <c r="G62" s="202"/>
      <c r="H62" s="202"/>
      <c r="I62"/>
      <c r="J62" s="202"/>
      <c r="K62" s="202"/>
      <c r="L62" s="202"/>
      <c r="M62"/>
    </row>
    <row r="63" spans="1:13" s="2" customFormat="1" ht="21.95" customHeight="1" x14ac:dyDescent="0.2">
      <c r="B63" s="287" t="s">
        <v>157</v>
      </c>
      <c r="E63" s="3"/>
      <c r="F63" s="284"/>
      <c r="G63" s="184">
        <v>-1778</v>
      </c>
      <c r="H63" s="192"/>
      <c r="I63" s="304">
        <v>-1579</v>
      </c>
      <c r="J63" s="192"/>
      <c r="K63" s="184">
        <v>-1778</v>
      </c>
      <c r="L63" s="192"/>
      <c r="M63" s="304">
        <v>-1579</v>
      </c>
    </row>
    <row r="64" spans="1:13" s="2" customFormat="1" ht="21.95" customHeight="1" x14ac:dyDescent="0.45">
      <c r="A64" s="27" t="s">
        <v>202</v>
      </c>
      <c r="B64" s="6"/>
      <c r="D64" s="6"/>
      <c r="E64" s="3"/>
      <c r="F64" s="284"/>
      <c r="G64" s="252">
        <f>SUM(G60:G63)</f>
        <v>1300348</v>
      </c>
      <c r="H64" s="192"/>
      <c r="I64" s="252">
        <f>SUM(I60:I63)</f>
        <v>571007</v>
      </c>
      <c r="J64" s="192"/>
      <c r="K64" s="252">
        <f>SUM(K60:K63)</f>
        <v>7112</v>
      </c>
      <c r="L64" s="192"/>
      <c r="M64" s="252">
        <f>SUM(M60:M63)</f>
        <v>6315</v>
      </c>
    </row>
    <row r="65" spans="1:13" s="2" customFormat="1" ht="21.95" customHeight="1" x14ac:dyDescent="0.2">
      <c r="A65" s="22"/>
      <c r="B65" s="16"/>
      <c r="E65" s="10"/>
      <c r="F65" s="21"/>
      <c r="G65" s="247"/>
      <c r="H65" s="201"/>
      <c r="I65" s="247"/>
      <c r="J65" s="201"/>
      <c r="K65" s="247"/>
      <c r="L65" s="201"/>
      <c r="M65" s="247"/>
    </row>
    <row r="66" spans="1:13" s="2" customFormat="1" ht="21.95" customHeight="1" x14ac:dyDescent="0.2">
      <c r="A66" s="25" t="s">
        <v>203</v>
      </c>
      <c r="E66" s="24"/>
      <c r="F66" s="20"/>
      <c r="G66" s="192"/>
      <c r="H66" s="188"/>
      <c r="I66" s="192"/>
      <c r="J66" s="188"/>
      <c r="K66" s="192"/>
      <c r="L66" s="186"/>
      <c r="M66" s="192"/>
    </row>
    <row r="67" spans="1:13" s="2" customFormat="1" ht="21.95" customHeight="1" x14ac:dyDescent="0.2">
      <c r="A67" s="25"/>
      <c r="B67" s="2" t="s">
        <v>244</v>
      </c>
      <c r="C67" s="287"/>
      <c r="D67"/>
      <c r="E67" s="24"/>
      <c r="F67" s="20"/>
      <c r="G67" s="192"/>
      <c r="H67" s="188"/>
      <c r="I67" s="192"/>
      <c r="J67" s="188"/>
      <c r="K67" s="192"/>
      <c r="L67" s="186"/>
      <c r="M67" s="192"/>
    </row>
    <row r="68" spans="1:13" s="2" customFormat="1" ht="21.95" customHeight="1" x14ac:dyDescent="0.2">
      <c r="A68" s="25"/>
      <c r="B68" s="2" t="s">
        <v>245</v>
      </c>
      <c r="C68" s="287" t="s">
        <v>246</v>
      </c>
      <c r="D68"/>
      <c r="E68" s="24"/>
      <c r="F68" s="20"/>
      <c r="G68" s="192">
        <v>-58</v>
      </c>
      <c r="H68" s="188"/>
      <c r="I68" s="284">
        <v>-1389</v>
      </c>
      <c r="J68" s="188"/>
      <c r="K68" s="192">
        <v>0</v>
      </c>
      <c r="L68" s="186"/>
      <c r="M68" s="294">
        <v>0</v>
      </c>
    </row>
    <row r="69" spans="1:13" s="2" customFormat="1" ht="21.95" customHeight="1" x14ac:dyDescent="0.2">
      <c r="A69" s="25"/>
      <c r="B69" s="2" t="s">
        <v>278</v>
      </c>
      <c r="C69"/>
      <c r="D69"/>
      <c r="E69" s="24"/>
      <c r="F69" s="20"/>
      <c r="G69" s="192"/>
      <c r="H69" s="188"/>
      <c r="I69" s="284"/>
      <c r="J69" s="188"/>
      <c r="K69" s="192"/>
      <c r="L69" s="186"/>
      <c r="M69" s="284"/>
    </row>
    <row r="70" spans="1:13" s="2" customFormat="1" ht="21.95" customHeight="1" x14ac:dyDescent="0.2">
      <c r="A70" s="25"/>
      <c r="B70"/>
      <c r="C70" s="287" t="s">
        <v>248</v>
      </c>
      <c r="D70"/>
      <c r="E70" s="24"/>
      <c r="F70" s="20"/>
      <c r="G70" s="192">
        <v>358721</v>
      </c>
      <c r="H70" s="188"/>
      <c r="I70" s="284">
        <v>-146744</v>
      </c>
      <c r="J70" s="188"/>
      <c r="K70" s="192">
        <v>514678</v>
      </c>
      <c r="L70" s="186"/>
      <c r="M70" s="294">
        <v>0</v>
      </c>
    </row>
    <row r="71" spans="1:13" s="2" customFormat="1" ht="21.95" customHeight="1" x14ac:dyDescent="0.2">
      <c r="A71" s="6"/>
      <c r="B71" s="2" t="s">
        <v>249</v>
      </c>
      <c r="C71"/>
      <c r="D71"/>
      <c r="E71" s="9"/>
      <c r="F71" s="20"/>
      <c r="G71" s="183"/>
      <c r="H71" s="188"/>
      <c r="I71" s="284"/>
      <c r="J71" s="188"/>
      <c r="K71" s="183"/>
      <c r="L71" s="202"/>
      <c r="M71" s="284"/>
    </row>
    <row r="72" spans="1:13" s="2" customFormat="1" ht="21.95" customHeight="1" x14ac:dyDescent="0.2">
      <c r="A72" s="6"/>
      <c r="B72"/>
      <c r="C72" s="287" t="s">
        <v>250</v>
      </c>
      <c r="D72"/>
      <c r="E72" s="9"/>
      <c r="F72" s="20"/>
      <c r="G72" s="183">
        <v>0</v>
      </c>
      <c r="H72" s="188"/>
      <c r="I72" s="284">
        <v>1584</v>
      </c>
      <c r="J72" s="188"/>
      <c r="K72" s="183">
        <v>0</v>
      </c>
      <c r="L72" s="202"/>
      <c r="M72" s="294">
        <v>0</v>
      </c>
    </row>
    <row r="73" spans="1:13" s="2" customFormat="1" ht="21.95" customHeight="1" x14ac:dyDescent="0.2">
      <c r="A73" s="6"/>
      <c r="B73" s="287" t="s">
        <v>81</v>
      </c>
      <c r="C73"/>
      <c r="D73"/>
      <c r="E73" s="9"/>
      <c r="F73" s="20"/>
      <c r="G73" s="192"/>
      <c r="H73" s="188"/>
      <c r="I73" s="284"/>
      <c r="J73" s="188"/>
      <c r="K73" s="192"/>
      <c r="L73" s="186"/>
      <c r="M73" s="299"/>
    </row>
    <row r="74" spans="1:13" s="2" customFormat="1" ht="21.95" customHeight="1" x14ac:dyDescent="0.2">
      <c r="A74" s="6"/>
      <c r="B74"/>
      <c r="C74" s="287" t="s">
        <v>251</v>
      </c>
      <c r="D74"/>
      <c r="E74" s="9"/>
      <c r="F74" s="20"/>
      <c r="G74" s="184">
        <v>-234027</v>
      </c>
      <c r="H74" s="188"/>
      <c r="I74" s="295">
        <v>-2964</v>
      </c>
      <c r="J74" s="188"/>
      <c r="K74" s="184">
        <v>-102935</v>
      </c>
      <c r="L74" s="202"/>
      <c r="M74" s="295">
        <v>0</v>
      </c>
    </row>
    <row r="75" spans="1:13" s="2" customFormat="1" ht="21.95" customHeight="1" x14ac:dyDescent="0.2">
      <c r="A75" s="23" t="s">
        <v>201</v>
      </c>
      <c r="B75" s="6"/>
      <c r="E75" s="9"/>
      <c r="F75" s="20"/>
      <c r="G75" s="252">
        <f>SUM(G67:G74)</f>
        <v>124636</v>
      </c>
      <c r="H75" s="188"/>
      <c r="I75" s="252">
        <f>SUM(I67:I74)</f>
        <v>-149513</v>
      </c>
      <c r="J75" s="188"/>
      <c r="K75" s="252">
        <f>SUM(K67:K74)</f>
        <v>411743</v>
      </c>
      <c r="L75" s="202"/>
      <c r="M75" s="353">
        <f>SUM(M67:M74)</f>
        <v>0</v>
      </c>
    </row>
    <row r="76" spans="1:13" s="2" customFormat="1" ht="21.95" customHeight="1" x14ac:dyDescent="0.2">
      <c r="B76" s="288"/>
      <c r="C76" s="6"/>
      <c r="D76" s="6"/>
      <c r="E76" s="3"/>
      <c r="F76" s="284"/>
      <c r="G76" s="185"/>
      <c r="H76" s="192"/>
      <c r="I76" s="185"/>
      <c r="J76" s="192"/>
      <c r="K76" s="185"/>
      <c r="L76" s="192"/>
      <c r="M76" s="185"/>
    </row>
    <row r="77" spans="1:13" s="2" customFormat="1" ht="21.95" customHeight="1" x14ac:dyDescent="0.2">
      <c r="A77" s="6" t="s">
        <v>279</v>
      </c>
      <c r="E77" s="3"/>
      <c r="F77" s="285"/>
      <c r="G77" s="236">
        <f>G75+G64</f>
        <v>1424984</v>
      </c>
      <c r="H77" s="180"/>
      <c r="I77" s="236">
        <f>I75+I64</f>
        <v>421494</v>
      </c>
      <c r="J77" s="180"/>
      <c r="K77" s="236">
        <f>K75+K64</f>
        <v>418855</v>
      </c>
      <c r="L77" s="180"/>
      <c r="M77" s="236">
        <f>M75+M64</f>
        <v>6315</v>
      </c>
    </row>
    <row r="78" spans="1:13" s="2" customFormat="1" ht="10.5" customHeight="1" x14ac:dyDescent="0.2">
      <c r="B78" s="288"/>
      <c r="C78" s="6"/>
      <c r="D78" s="6"/>
      <c r="E78" s="3"/>
      <c r="F78" s="284"/>
      <c r="G78" s="185"/>
      <c r="H78" s="192"/>
      <c r="I78" s="185"/>
      <c r="J78" s="192"/>
      <c r="K78" s="185"/>
      <c r="L78" s="192"/>
      <c r="M78" s="185"/>
    </row>
    <row r="79" spans="1:13" s="2" customFormat="1" ht="21.95" customHeight="1" thickBot="1" x14ac:dyDescent="0.25">
      <c r="A79" s="290" t="s">
        <v>148</v>
      </c>
      <c r="E79" s="3"/>
      <c r="F79" s="285"/>
      <c r="G79" s="249">
        <f>G77+G56</f>
        <v>3042398</v>
      </c>
      <c r="H79" s="180"/>
      <c r="I79" s="249">
        <f>I77+I56</f>
        <v>1199375</v>
      </c>
      <c r="J79" s="180"/>
      <c r="K79" s="249">
        <f>K77+K56</f>
        <v>1140604</v>
      </c>
      <c r="L79" s="180"/>
      <c r="M79" s="249">
        <f>M77+M56</f>
        <v>2213465</v>
      </c>
    </row>
    <row r="80" spans="1:13" s="2" customFormat="1" ht="21.95" customHeight="1" thickTop="1" x14ac:dyDescent="0.2">
      <c r="B80" s="288"/>
      <c r="C80" s="6"/>
      <c r="D80" s="6"/>
      <c r="E80" s="3"/>
      <c r="F80" s="284"/>
      <c r="G80" s="185"/>
      <c r="H80" s="192"/>
      <c r="I80" s="185"/>
      <c r="J80" s="192"/>
      <c r="K80" s="185"/>
      <c r="L80" s="192"/>
      <c r="M80" s="185"/>
    </row>
    <row r="81" spans="1:13" s="2" customFormat="1" ht="21.95" customHeight="1" x14ac:dyDescent="0.2">
      <c r="A81" s="6" t="s">
        <v>276</v>
      </c>
      <c r="E81" s="3"/>
      <c r="F81" s="284"/>
      <c r="G81" s="192"/>
      <c r="H81" s="192"/>
      <c r="I81" s="192"/>
      <c r="J81" s="192"/>
      <c r="K81" s="192"/>
      <c r="L81" s="192"/>
      <c r="M81" s="192"/>
    </row>
    <row r="82" spans="1:13" s="2" customFormat="1" ht="21.95" customHeight="1" x14ac:dyDescent="0.2">
      <c r="A82" s="2" t="s">
        <v>83</v>
      </c>
      <c r="B82" s="289"/>
      <c r="E82" s="3"/>
      <c r="F82" s="284"/>
      <c r="G82" s="192">
        <v>2761143</v>
      </c>
      <c r="H82" s="192"/>
      <c r="I82" s="284">
        <v>1184455</v>
      </c>
      <c r="J82" s="192"/>
      <c r="K82" s="192">
        <v>1140604</v>
      </c>
      <c r="L82" s="192"/>
      <c r="M82" s="284">
        <v>2213465</v>
      </c>
    </row>
    <row r="83" spans="1:13" s="2" customFormat="1" ht="21.95" customHeight="1" x14ac:dyDescent="0.2">
      <c r="A83" s="2" t="s">
        <v>84</v>
      </c>
      <c r="B83" s="289"/>
      <c r="E83" s="3"/>
      <c r="F83" s="284"/>
      <c r="G83" s="192">
        <v>281255</v>
      </c>
      <c r="H83" s="192"/>
      <c r="I83" s="295">
        <v>14920</v>
      </c>
      <c r="J83" s="192"/>
      <c r="K83" s="192">
        <v>0</v>
      </c>
      <c r="L83" s="202"/>
      <c r="M83" s="295">
        <v>0</v>
      </c>
    </row>
    <row r="84" spans="1:13" s="2" customFormat="1" ht="21.95" customHeight="1" thickBot="1" x14ac:dyDescent="0.25">
      <c r="A84" s="6"/>
      <c r="E84" s="3"/>
      <c r="F84" s="285" t="s">
        <v>79</v>
      </c>
      <c r="G84" s="253">
        <f>G79</f>
        <v>3042398</v>
      </c>
      <c r="H84" s="180" t="s">
        <v>79</v>
      </c>
      <c r="I84" s="253">
        <f>I79</f>
        <v>1199375</v>
      </c>
      <c r="J84" s="180" t="s">
        <v>79</v>
      </c>
      <c r="K84" s="253">
        <f>K79</f>
        <v>1140604</v>
      </c>
      <c r="L84" s="180" t="s">
        <v>79</v>
      </c>
      <c r="M84" s="253">
        <f>M79</f>
        <v>2213465</v>
      </c>
    </row>
    <row r="85" spans="1:13" s="2" customFormat="1" ht="21.95" customHeight="1" thickTop="1" x14ac:dyDescent="0.2"/>
    <row r="86" spans="1:13" s="2" customFormat="1" ht="8.1" customHeight="1" x14ac:dyDescent="0.2"/>
    <row r="87" spans="1:13" s="2" customFormat="1" ht="21.95" customHeight="1" x14ac:dyDescent="0.2"/>
    <row r="88" spans="1:13" s="2" customFormat="1" ht="8.1" customHeight="1" x14ac:dyDescent="0.2"/>
    <row r="89" spans="1:13" s="2" customFormat="1" ht="21.95" customHeight="1" x14ac:dyDescent="0.2"/>
    <row r="90" spans="1:13" s="2" customFormat="1" ht="21.95" customHeight="1" x14ac:dyDescent="0.2"/>
    <row r="91" spans="1:13" s="2" customFormat="1" ht="21.95" customHeight="1" x14ac:dyDescent="0.2"/>
    <row r="92" spans="1:13" s="2" customFormat="1" ht="21.95" customHeight="1" x14ac:dyDescent="0.2"/>
  </sheetData>
  <mergeCells count="14">
    <mergeCell ref="G4:I4"/>
    <mergeCell ref="K4:M4"/>
    <mergeCell ref="G5:I5"/>
    <mergeCell ref="K5:M5"/>
    <mergeCell ref="G6:I6"/>
    <mergeCell ref="K6:M6"/>
    <mergeCell ref="G55:M55"/>
    <mergeCell ref="G8:M8"/>
    <mergeCell ref="G51:I51"/>
    <mergeCell ref="K51:M51"/>
    <mergeCell ref="G52:I52"/>
    <mergeCell ref="K52:M52"/>
    <mergeCell ref="G53:I53"/>
    <mergeCell ref="K53:M53"/>
  </mergeCells>
  <pageMargins left="0.7" right="0.7" top="0.48" bottom="0.5" header="0.5" footer="0.5"/>
  <pageSetup paperSize="9" scale="70" firstPageNumber="8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4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AD73"/>
  <sheetViews>
    <sheetView view="pageBreakPreview" topLeftCell="A16" zoomScale="50" zoomScaleNormal="53" zoomScaleSheetLayoutView="50" zoomScalePageLayoutView="55" workbookViewId="0">
      <selection activeCell="F27" sqref="F27"/>
    </sheetView>
  </sheetViews>
  <sheetFormatPr defaultRowHeight="22.5" customHeight="1" x14ac:dyDescent="0.2"/>
  <cols>
    <col min="1" max="1" width="1.125" style="62" customWidth="1"/>
    <col min="2" max="2" width="67.875" style="62" customWidth="1"/>
    <col min="3" max="3" width="9.375" style="277" customWidth="1"/>
    <col min="4" max="4" width="14.5" style="62" customWidth="1"/>
    <col min="5" max="5" width="1.125" style="62" customWidth="1"/>
    <col min="6" max="6" width="15.25" style="62" customWidth="1"/>
    <col min="7" max="7" width="1.125" style="62" customWidth="1"/>
    <col min="8" max="8" width="14.625" style="62" customWidth="1"/>
    <col min="9" max="9" width="1.125" style="62" customWidth="1"/>
    <col min="10" max="10" width="15.25" style="62" customWidth="1"/>
    <col min="11" max="11" width="1.125" style="62" customWidth="1"/>
    <col min="12" max="12" width="13" style="62" customWidth="1"/>
    <col min="13" max="13" width="1.125" style="62" customWidth="1"/>
    <col min="14" max="14" width="18.25" style="62" customWidth="1"/>
    <col min="15" max="15" width="1.125" style="62" customWidth="1"/>
    <col min="16" max="16" width="16.75" style="62" customWidth="1"/>
    <col min="17" max="17" width="1.125" style="62" customWidth="1"/>
    <col min="18" max="18" width="12.875" style="62" customWidth="1"/>
    <col min="19" max="19" width="1.125" style="62" customWidth="1"/>
    <col min="20" max="20" width="17.875" style="62" customWidth="1"/>
    <col min="21" max="21" width="1.125" style="62" customWidth="1"/>
    <col min="22" max="22" width="14.75" style="62" customWidth="1"/>
    <col min="23" max="23" width="1.125" style="62" customWidth="1"/>
    <col min="24" max="24" width="17.25" style="62" customWidth="1"/>
    <col min="25" max="25" width="1.125" style="62" customWidth="1"/>
    <col min="26" max="26" width="15.25" style="62" customWidth="1"/>
    <col min="27" max="27" width="1.125" style="62" customWidth="1"/>
    <col min="28" max="28" width="15.5" style="62" customWidth="1"/>
    <col min="29" max="29" width="1.125" style="62" customWidth="1"/>
    <col min="30" max="30" width="16.875" style="62" customWidth="1"/>
    <col min="31" max="31" width="9.125" style="62"/>
    <col min="32" max="32" width="1.125" style="62" customWidth="1"/>
    <col min="33" max="33" width="9.125" style="62"/>
    <col min="34" max="34" width="0.875" style="62" customWidth="1"/>
    <col min="35" max="35" width="9.125" style="62"/>
    <col min="36" max="36" width="0.875" style="62" customWidth="1"/>
    <col min="37" max="37" width="9.125" style="62"/>
    <col min="38" max="38" width="0.875" style="62" customWidth="1"/>
    <col min="39" max="39" width="9.125" style="62"/>
    <col min="40" max="40" width="0.375" style="62" customWidth="1"/>
    <col min="41" max="41" width="9.125" style="62"/>
    <col min="42" max="42" width="0.875" style="62" customWidth="1"/>
    <col min="43" max="43" width="9.125" style="62"/>
    <col min="44" max="44" width="0.875" style="62" customWidth="1"/>
    <col min="45" max="45" width="9.125" style="62"/>
    <col min="46" max="46" width="0.875" style="62" customWidth="1"/>
    <col min="47" max="47" width="9.125" style="62"/>
    <col min="48" max="48" width="0.375" style="62" customWidth="1"/>
    <col min="49" max="49" width="9.125" style="62"/>
    <col min="50" max="50" width="0.375" style="62" customWidth="1"/>
    <col min="51" max="51" width="9.125" style="62"/>
    <col min="52" max="52" width="0.375" style="62" customWidth="1"/>
    <col min="53" max="53" width="9.125" style="62"/>
    <col min="54" max="54" width="0.875" style="62" customWidth="1"/>
    <col min="55" max="55" width="9.125" style="62"/>
    <col min="56" max="56" width="8.375" style="62" customWidth="1"/>
    <col min="57" max="258" width="9.125" style="62"/>
    <col min="259" max="259" width="1.125" style="62" customWidth="1"/>
    <col min="260" max="260" width="42.375" style="62" customWidth="1"/>
    <col min="261" max="261" width="7" style="62" customWidth="1"/>
    <col min="262" max="262" width="9.875" style="62" customWidth="1"/>
    <col min="263" max="263" width="0.375" style="62" customWidth="1"/>
    <col min="264" max="264" width="11" style="62" customWidth="1"/>
    <col min="265" max="265" width="0.375" style="62" customWidth="1"/>
    <col min="266" max="266" width="10.25" style="62" customWidth="1"/>
    <col min="267" max="267" width="0.375" style="62" customWidth="1"/>
    <col min="268" max="268" width="12.25" style="62" bestFit="1" customWidth="1"/>
    <col min="269" max="269" width="0.375" style="62" customWidth="1"/>
    <col min="270" max="270" width="12.125" style="62" customWidth="1"/>
    <col min="271" max="271" width="0.375" style="62" customWidth="1"/>
    <col min="272" max="272" width="11.375" style="62" customWidth="1"/>
    <col min="273" max="273" width="0.375" style="62" customWidth="1"/>
    <col min="274" max="274" width="8.375" style="62" customWidth="1"/>
    <col min="275" max="275" width="0.375" style="62" customWidth="1"/>
    <col min="276" max="276" width="11" style="62" customWidth="1"/>
    <col min="277" max="277" width="0.25" style="62" customWidth="1"/>
    <col min="278" max="278" width="10.25" style="62" customWidth="1"/>
    <col min="279" max="279" width="0.375" style="62" customWidth="1"/>
    <col min="280" max="280" width="11.25" style="62" customWidth="1"/>
    <col min="281" max="281" width="0.375" style="62" customWidth="1"/>
    <col min="282" max="282" width="10.25" style="62" customWidth="1"/>
    <col min="283" max="283" width="0.375" style="62" customWidth="1"/>
    <col min="284" max="284" width="10.375" style="62" bestFit="1" customWidth="1"/>
    <col min="285" max="285" width="0.375" style="62" customWidth="1"/>
    <col min="286" max="286" width="10.375" style="62" bestFit="1" customWidth="1"/>
    <col min="287" max="514" width="9.125" style="62"/>
    <col min="515" max="515" width="1.125" style="62" customWidth="1"/>
    <col min="516" max="516" width="42.375" style="62" customWidth="1"/>
    <col min="517" max="517" width="7" style="62" customWidth="1"/>
    <col min="518" max="518" width="9.875" style="62" customWidth="1"/>
    <col min="519" max="519" width="0.375" style="62" customWidth="1"/>
    <col min="520" max="520" width="11" style="62" customWidth="1"/>
    <col min="521" max="521" width="0.375" style="62" customWidth="1"/>
    <col min="522" max="522" width="10.25" style="62" customWidth="1"/>
    <col min="523" max="523" width="0.375" style="62" customWidth="1"/>
    <col min="524" max="524" width="12.25" style="62" bestFit="1" customWidth="1"/>
    <col min="525" max="525" width="0.375" style="62" customWidth="1"/>
    <col min="526" max="526" width="12.125" style="62" customWidth="1"/>
    <col min="527" max="527" width="0.375" style="62" customWidth="1"/>
    <col min="528" max="528" width="11.375" style="62" customWidth="1"/>
    <col min="529" max="529" width="0.375" style="62" customWidth="1"/>
    <col min="530" max="530" width="8.375" style="62" customWidth="1"/>
    <col min="531" max="531" width="0.375" style="62" customWidth="1"/>
    <col min="532" max="532" width="11" style="62" customWidth="1"/>
    <col min="533" max="533" width="0.25" style="62" customWidth="1"/>
    <col min="534" max="534" width="10.25" style="62" customWidth="1"/>
    <col min="535" max="535" width="0.375" style="62" customWidth="1"/>
    <col min="536" max="536" width="11.25" style="62" customWidth="1"/>
    <col min="537" max="537" width="0.375" style="62" customWidth="1"/>
    <col min="538" max="538" width="10.25" style="62" customWidth="1"/>
    <col min="539" max="539" width="0.375" style="62" customWidth="1"/>
    <col min="540" max="540" width="10.375" style="62" bestFit="1" customWidth="1"/>
    <col min="541" max="541" width="0.375" style="62" customWidth="1"/>
    <col min="542" max="542" width="10.375" style="62" bestFit="1" customWidth="1"/>
    <col min="543" max="770" width="9.125" style="62"/>
    <col min="771" max="771" width="1.125" style="62" customWidth="1"/>
    <col min="772" max="772" width="42.375" style="62" customWidth="1"/>
    <col min="773" max="773" width="7" style="62" customWidth="1"/>
    <col min="774" max="774" width="9.875" style="62" customWidth="1"/>
    <col min="775" max="775" width="0.375" style="62" customWidth="1"/>
    <col min="776" max="776" width="11" style="62" customWidth="1"/>
    <col min="777" max="777" width="0.375" style="62" customWidth="1"/>
    <col min="778" max="778" width="10.25" style="62" customWidth="1"/>
    <col min="779" max="779" width="0.375" style="62" customWidth="1"/>
    <col min="780" max="780" width="12.25" style="62" bestFit="1" customWidth="1"/>
    <col min="781" max="781" width="0.375" style="62" customWidth="1"/>
    <col min="782" max="782" width="12.125" style="62" customWidth="1"/>
    <col min="783" max="783" width="0.375" style="62" customWidth="1"/>
    <col min="784" max="784" width="11.375" style="62" customWidth="1"/>
    <col min="785" max="785" width="0.375" style="62" customWidth="1"/>
    <col min="786" max="786" width="8.375" style="62" customWidth="1"/>
    <col min="787" max="787" width="0.375" style="62" customWidth="1"/>
    <col min="788" max="788" width="11" style="62" customWidth="1"/>
    <col min="789" max="789" width="0.25" style="62" customWidth="1"/>
    <col min="790" max="790" width="10.25" style="62" customWidth="1"/>
    <col min="791" max="791" width="0.375" style="62" customWidth="1"/>
    <col min="792" max="792" width="11.25" style="62" customWidth="1"/>
    <col min="793" max="793" width="0.375" style="62" customWidth="1"/>
    <col min="794" max="794" width="10.25" style="62" customWidth="1"/>
    <col min="795" max="795" width="0.375" style="62" customWidth="1"/>
    <col min="796" max="796" width="10.375" style="62" bestFit="1" customWidth="1"/>
    <col min="797" max="797" width="0.375" style="62" customWidth="1"/>
    <col min="798" max="798" width="10.375" style="62" bestFit="1" customWidth="1"/>
    <col min="799" max="1026" width="9.125" style="62"/>
    <col min="1027" max="1027" width="1.125" style="62" customWidth="1"/>
    <col min="1028" max="1028" width="42.375" style="62" customWidth="1"/>
    <col min="1029" max="1029" width="7" style="62" customWidth="1"/>
    <col min="1030" max="1030" width="9.875" style="62" customWidth="1"/>
    <col min="1031" max="1031" width="0.375" style="62" customWidth="1"/>
    <col min="1032" max="1032" width="11" style="62" customWidth="1"/>
    <col min="1033" max="1033" width="0.375" style="62" customWidth="1"/>
    <col min="1034" max="1034" width="10.25" style="62" customWidth="1"/>
    <col min="1035" max="1035" width="0.375" style="62" customWidth="1"/>
    <col min="1036" max="1036" width="12.25" style="62" bestFit="1" customWidth="1"/>
    <col min="1037" max="1037" width="0.375" style="62" customWidth="1"/>
    <col min="1038" max="1038" width="12.125" style="62" customWidth="1"/>
    <col min="1039" max="1039" width="0.375" style="62" customWidth="1"/>
    <col min="1040" max="1040" width="11.375" style="62" customWidth="1"/>
    <col min="1041" max="1041" width="0.375" style="62" customWidth="1"/>
    <col min="1042" max="1042" width="8.375" style="62" customWidth="1"/>
    <col min="1043" max="1043" width="0.375" style="62" customWidth="1"/>
    <col min="1044" max="1044" width="11" style="62" customWidth="1"/>
    <col min="1045" max="1045" width="0.25" style="62" customWidth="1"/>
    <col min="1046" max="1046" width="10.25" style="62" customWidth="1"/>
    <col min="1047" max="1047" width="0.375" style="62" customWidth="1"/>
    <col min="1048" max="1048" width="11.25" style="62" customWidth="1"/>
    <col min="1049" max="1049" width="0.375" style="62" customWidth="1"/>
    <col min="1050" max="1050" width="10.25" style="62" customWidth="1"/>
    <col min="1051" max="1051" width="0.375" style="62" customWidth="1"/>
    <col min="1052" max="1052" width="10.375" style="62" bestFit="1" customWidth="1"/>
    <col min="1053" max="1053" width="0.375" style="62" customWidth="1"/>
    <col min="1054" max="1054" width="10.375" style="62" bestFit="1" customWidth="1"/>
    <col min="1055" max="1282" width="9.125" style="62"/>
    <col min="1283" max="1283" width="1.125" style="62" customWidth="1"/>
    <col min="1284" max="1284" width="42.375" style="62" customWidth="1"/>
    <col min="1285" max="1285" width="7" style="62" customWidth="1"/>
    <col min="1286" max="1286" width="9.875" style="62" customWidth="1"/>
    <col min="1287" max="1287" width="0.375" style="62" customWidth="1"/>
    <col min="1288" max="1288" width="11" style="62" customWidth="1"/>
    <col min="1289" max="1289" width="0.375" style="62" customWidth="1"/>
    <col min="1290" max="1290" width="10.25" style="62" customWidth="1"/>
    <col min="1291" max="1291" width="0.375" style="62" customWidth="1"/>
    <col min="1292" max="1292" width="12.25" style="62" bestFit="1" customWidth="1"/>
    <col min="1293" max="1293" width="0.375" style="62" customWidth="1"/>
    <col min="1294" max="1294" width="12.125" style="62" customWidth="1"/>
    <col min="1295" max="1295" width="0.375" style="62" customWidth="1"/>
    <col min="1296" max="1296" width="11.375" style="62" customWidth="1"/>
    <col min="1297" max="1297" width="0.375" style="62" customWidth="1"/>
    <col min="1298" max="1298" width="8.375" style="62" customWidth="1"/>
    <col min="1299" max="1299" width="0.375" style="62" customWidth="1"/>
    <col min="1300" max="1300" width="11" style="62" customWidth="1"/>
    <col min="1301" max="1301" width="0.25" style="62" customWidth="1"/>
    <col min="1302" max="1302" width="10.25" style="62" customWidth="1"/>
    <col min="1303" max="1303" width="0.375" style="62" customWidth="1"/>
    <col min="1304" max="1304" width="11.25" style="62" customWidth="1"/>
    <col min="1305" max="1305" width="0.375" style="62" customWidth="1"/>
    <col min="1306" max="1306" width="10.25" style="62" customWidth="1"/>
    <col min="1307" max="1307" width="0.375" style="62" customWidth="1"/>
    <col min="1308" max="1308" width="10.375" style="62" bestFit="1" customWidth="1"/>
    <col min="1309" max="1309" width="0.375" style="62" customWidth="1"/>
    <col min="1310" max="1310" width="10.375" style="62" bestFit="1" customWidth="1"/>
    <col min="1311" max="1538" width="9.125" style="62"/>
    <col min="1539" max="1539" width="1.125" style="62" customWidth="1"/>
    <col min="1540" max="1540" width="42.375" style="62" customWidth="1"/>
    <col min="1541" max="1541" width="7" style="62" customWidth="1"/>
    <col min="1542" max="1542" width="9.875" style="62" customWidth="1"/>
    <col min="1543" max="1543" width="0.375" style="62" customWidth="1"/>
    <col min="1544" max="1544" width="11" style="62" customWidth="1"/>
    <col min="1545" max="1545" width="0.375" style="62" customWidth="1"/>
    <col min="1546" max="1546" width="10.25" style="62" customWidth="1"/>
    <col min="1547" max="1547" width="0.375" style="62" customWidth="1"/>
    <col min="1548" max="1548" width="12.25" style="62" bestFit="1" customWidth="1"/>
    <col min="1549" max="1549" width="0.375" style="62" customWidth="1"/>
    <col min="1550" max="1550" width="12.125" style="62" customWidth="1"/>
    <col min="1551" max="1551" width="0.375" style="62" customWidth="1"/>
    <col min="1552" max="1552" width="11.375" style="62" customWidth="1"/>
    <col min="1553" max="1553" width="0.375" style="62" customWidth="1"/>
    <col min="1554" max="1554" width="8.375" style="62" customWidth="1"/>
    <col min="1555" max="1555" width="0.375" style="62" customWidth="1"/>
    <col min="1556" max="1556" width="11" style="62" customWidth="1"/>
    <col min="1557" max="1557" width="0.25" style="62" customWidth="1"/>
    <col min="1558" max="1558" width="10.25" style="62" customWidth="1"/>
    <col min="1559" max="1559" width="0.375" style="62" customWidth="1"/>
    <col min="1560" max="1560" width="11.25" style="62" customWidth="1"/>
    <col min="1561" max="1561" width="0.375" style="62" customWidth="1"/>
    <col min="1562" max="1562" width="10.25" style="62" customWidth="1"/>
    <col min="1563" max="1563" width="0.375" style="62" customWidth="1"/>
    <col min="1564" max="1564" width="10.375" style="62" bestFit="1" customWidth="1"/>
    <col min="1565" max="1565" width="0.375" style="62" customWidth="1"/>
    <col min="1566" max="1566" width="10.375" style="62" bestFit="1" customWidth="1"/>
    <col min="1567" max="1794" width="9.125" style="62"/>
    <col min="1795" max="1795" width="1.125" style="62" customWidth="1"/>
    <col min="1796" max="1796" width="42.375" style="62" customWidth="1"/>
    <col min="1797" max="1797" width="7" style="62" customWidth="1"/>
    <col min="1798" max="1798" width="9.875" style="62" customWidth="1"/>
    <col min="1799" max="1799" width="0.375" style="62" customWidth="1"/>
    <col min="1800" max="1800" width="11" style="62" customWidth="1"/>
    <col min="1801" max="1801" width="0.375" style="62" customWidth="1"/>
    <col min="1802" max="1802" width="10.25" style="62" customWidth="1"/>
    <col min="1803" max="1803" width="0.375" style="62" customWidth="1"/>
    <col min="1804" max="1804" width="12.25" style="62" bestFit="1" customWidth="1"/>
    <col min="1805" max="1805" width="0.375" style="62" customWidth="1"/>
    <col min="1806" max="1806" width="12.125" style="62" customWidth="1"/>
    <col min="1807" max="1807" width="0.375" style="62" customWidth="1"/>
    <col min="1808" max="1808" width="11.375" style="62" customWidth="1"/>
    <col min="1809" max="1809" width="0.375" style="62" customWidth="1"/>
    <col min="1810" max="1810" width="8.375" style="62" customWidth="1"/>
    <col min="1811" max="1811" width="0.375" style="62" customWidth="1"/>
    <col min="1812" max="1812" width="11" style="62" customWidth="1"/>
    <col min="1813" max="1813" width="0.25" style="62" customWidth="1"/>
    <col min="1814" max="1814" width="10.25" style="62" customWidth="1"/>
    <col min="1815" max="1815" width="0.375" style="62" customWidth="1"/>
    <col min="1816" max="1816" width="11.25" style="62" customWidth="1"/>
    <col min="1817" max="1817" width="0.375" style="62" customWidth="1"/>
    <col min="1818" max="1818" width="10.25" style="62" customWidth="1"/>
    <col min="1819" max="1819" width="0.375" style="62" customWidth="1"/>
    <col min="1820" max="1820" width="10.375" style="62" bestFit="1" customWidth="1"/>
    <col min="1821" max="1821" width="0.375" style="62" customWidth="1"/>
    <col min="1822" max="1822" width="10.375" style="62" bestFit="1" customWidth="1"/>
    <col min="1823" max="2050" width="9.125" style="62"/>
    <col min="2051" max="2051" width="1.125" style="62" customWidth="1"/>
    <col min="2052" max="2052" width="42.375" style="62" customWidth="1"/>
    <col min="2053" max="2053" width="7" style="62" customWidth="1"/>
    <col min="2054" max="2054" width="9.875" style="62" customWidth="1"/>
    <col min="2055" max="2055" width="0.375" style="62" customWidth="1"/>
    <col min="2056" max="2056" width="11" style="62" customWidth="1"/>
    <col min="2057" max="2057" width="0.375" style="62" customWidth="1"/>
    <col min="2058" max="2058" width="10.25" style="62" customWidth="1"/>
    <col min="2059" max="2059" width="0.375" style="62" customWidth="1"/>
    <col min="2060" max="2060" width="12.25" style="62" bestFit="1" customWidth="1"/>
    <col min="2061" max="2061" width="0.375" style="62" customWidth="1"/>
    <col min="2062" max="2062" width="12.125" style="62" customWidth="1"/>
    <col min="2063" max="2063" width="0.375" style="62" customWidth="1"/>
    <col min="2064" max="2064" width="11.375" style="62" customWidth="1"/>
    <col min="2065" max="2065" width="0.375" style="62" customWidth="1"/>
    <col min="2066" max="2066" width="8.375" style="62" customWidth="1"/>
    <col min="2067" max="2067" width="0.375" style="62" customWidth="1"/>
    <col min="2068" max="2068" width="11" style="62" customWidth="1"/>
    <col min="2069" max="2069" width="0.25" style="62" customWidth="1"/>
    <col min="2070" max="2070" width="10.25" style="62" customWidth="1"/>
    <col min="2071" max="2071" width="0.375" style="62" customWidth="1"/>
    <col min="2072" max="2072" width="11.25" style="62" customWidth="1"/>
    <col min="2073" max="2073" width="0.375" style="62" customWidth="1"/>
    <col min="2074" max="2074" width="10.25" style="62" customWidth="1"/>
    <col min="2075" max="2075" width="0.375" style="62" customWidth="1"/>
    <col min="2076" max="2076" width="10.375" style="62" bestFit="1" customWidth="1"/>
    <col min="2077" max="2077" width="0.375" style="62" customWidth="1"/>
    <col min="2078" max="2078" width="10.375" style="62" bestFit="1" customWidth="1"/>
    <col min="2079" max="2306" width="9.125" style="62"/>
    <col min="2307" max="2307" width="1.125" style="62" customWidth="1"/>
    <col min="2308" max="2308" width="42.375" style="62" customWidth="1"/>
    <col min="2309" max="2309" width="7" style="62" customWidth="1"/>
    <col min="2310" max="2310" width="9.875" style="62" customWidth="1"/>
    <col min="2311" max="2311" width="0.375" style="62" customWidth="1"/>
    <col min="2312" max="2312" width="11" style="62" customWidth="1"/>
    <col min="2313" max="2313" width="0.375" style="62" customWidth="1"/>
    <col min="2314" max="2314" width="10.25" style="62" customWidth="1"/>
    <col min="2315" max="2315" width="0.375" style="62" customWidth="1"/>
    <col min="2316" max="2316" width="12.25" style="62" bestFit="1" customWidth="1"/>
    <col min="2317" max="2317" width="0.375" style="62" customWidth="1"/>
    <col min="2318" max="2318" width="12.125" style="62" customWidth="1"/>
    <col min="2319" max="2319" width="0.375" style="62" customWidth="1"/>
    <col min="2320" max="2320" width="11.375" style="62" customWidth="1"/>
    <col min="2321" max="2321" width="0.375" style="62" customWidth="1"/>
    <col min="2322" max="2322" width="8.375" style="62" customWidth="1"/>
    <col min="2323" max="2323" width="0.375" style="62" customWidth="1"/>
    <col min="2324" max="2324" width="11" style="62" customWidth="1"/>
    <col min="2325" max="2325" width="0.25" style="62" customWidth="1"/>
    <col min="2326" max="2326" width="10.25" style="62" customWidth="1"/>
    <col min="2327" max="2327" width="0.375" style="62" customWidth="1"/>
    <col min="2328" max="2328" width="11.25" style="62" customWidth="1"/>
    <col min="2329" max="2329" width="0.375" style="62" customWidth="1"/>
    <col min="2330" max="2330" width="10.25" style="62" customWidth="1"/>
    <col min="2331" max="2331" width="0.375" style="62" customWidth="1"/>
    <col min="2332" max="2332" width="10.375" style="62" bestFit="1" customWidth="1"/>
    <col min="2333" max="2333" width="0.375" style="62" customWidth="1"/>
    <col min="2334" max="2334" width="10.375" style="62" bestFit="1" customWidth="1"/>
    <col min="2335" max="2562" width="9.125" style="62"/>
    <col min="2563" max="2563" width="1.125" style="62" customWidth="1"/>
    <col min="2564" max="2564" width="42.375" style="62" customWidth="1"/>
    <col min="2565" max="2565" width="7" style="62" customWidth="1"/>
    <col min="2566" max="2566" width="9.875" style="62" customWidth="1"/>
    <col min="2567" max="2567" width="0.375" style="62" customWidth="1"/>
    <col min="2568" max="2568" width="11" style="62" customWidth="1"/>
    <col min="2569" max="2569" width="0.375" style="62" customWidth="1"/>
    <col min="2570" max="2570" width="10.25" style="62" customWidth="1"/>
    <col min="2571" max="2571" width="0.375" style="62" customWidth="1"/>
    <col min="2572" max="2572" width="12.25" style="62" bestFit="1" customWidth="1"/>
    <col min="2573" max="2573" width="0.375" style="62" customWidth="1"/>
    <col min="2574" max="2574" width="12.125" style="62" customWidth="1"/>
    <col min="2575" max="2575" width="0.375" style="62" customWidth="1"/>
    <col min="2576" max="2576" width="11.375" style="62" customWidth="1"/>
    <col min="2577" max="2577" width="0.375" style="62" customWidth="1"/>
    <col min="2578" max="2578" width="8.375" style="62" customWidth="1"/>
    <col min="2579" max="2579" width="0.375" style="62" customWidth="1"/>
    <col min="2580" max="2580" width="11" style="62" customWidth="1"/>
    <col min="2581" max="2581" width="0.25" style="62" customWidth="1"/>
    <col min="2582" max="2582" width="10.25" style="62" customWidth="1"/>
    <col min="2583" max="2583" width="0.375" style="62" customWidth="1"/>
    <col min="2584" max="2584" width="11.25" style="62" customWidth="1"/>
    <col min="2585" max="2585" width="0.375" style="62" customWidth="1"/>
    <col min="2586" max="2586" width="10.25" style="62" customWidth="1"/>
    <col min="2587" max="2587" width="0.375" style="62" customWidth="1"/>
    <col min="2588" max="2588" width="10.375" style="62" bestFit="1" customWidth="1"/>
    <col min="2589" max="2589" width="0.375" style="62" customWidth="1"/>
    <col min="2590" max="2590" width="10.375" style="62" bestFit="1" customWidth="1"/>
    <col min="2591" max="2818" width="9.125" style="62"/>
    <col min="2819" max="2819" width="1.125" style="62" customWidth="1"/>
    <col min="2820" max="2820" width="42.375" style="62" customWidth="1"/>
    <col min="2821" max="2821" width="7" style="62" customWidth="1"/>
    <col min="2822" max="2822" width="9.875" style="62" customWidth="1"/>
    <col min="2823" max="2823" width="0.375" style="62" customWidth="1"/>
    <col min="2824" max="2824" width="11" style="62" customWidth="1"/>
    <col min="2825" max="2825" width="0.375" style="62" customWidth="1"/>
    <col min="2826" max="2826" width="10.25" style="62" customWidth="1"/>
    <col min="2827" max="2827" width="0.375" style="62" customWidth="1"/>
    <col min="2828" max="2828" width="12.25" style="62" bestFit="1" customWidth="1"/>
    <col min="2829" max="2829" width="0.375" style="62" customWidth="1"/>
    <col min="2830" max="2830" width="12.125" style="62" customWidth="1"/>
    <col min="2831" max="2831" width="0.375" style="62" customWidth="1"/>
    <col min="2832" max="2832" width="11.375" style="62" customWidth="1"/>
    <col min="2833" max="2833" width="0.375" style="62" customWidth="1"/>
    <col min="2834" max="2834" width="8.375" style="62" customWidth="1"/>
    <col min="2835" max="2835" width="0.375" style="62" customWidth="1"/>
    <col min="2836" max="2836" width="11" style="62" customWidth="1"/>
    <col min="2837" max="2837" width="0.25" style="62" customWidth="1"/>
    <col min="2838" max="2838" width="10.25" style="62" customWidth="1"/>
    <col min="2839" max="2839" width="0.375" style="62" customWidth="1"/>
    <col min="2840" max="2840" width="11.25" style="62" customWidth="1"/>
    <col min="2841" max="2841" width="0.375" style="62" customWidth="1"/>
    <col min="2842" max="2842" width="10.25" style="62" customWidth="1"/>
    <col min="2843" max="2843" width="0.375" style="62" customWidth="1"/>
    <col min="2844" max="2844" width="10.375" style="62" bestFit="1" customWidth="1"/>
    <col min="2845" max="2845" width="0.375" style="62" customWidth="1"/>
    <col min="2846" max="2846" width="10.375" style="62" bestFit="1" customWidth="1"/>
    <col min="2847" max="3074" width="9.125" style="62"/>
    <col min="3075" max="3075" width="1.125" style="62" customWidth="1"/>
    <col min="3076" max="3076" width="42.375" style="62" customWidth="1"/>
    <col min="3077" max="3077" width="7" style="62" customWidth="1"/>
    <col min="3078" max="3078" width="9.875" style="62" customWidth="1"/>
    <col min="3079" max="3079" width="0.375" style="62" customWidth="1"/>
    <col min="3080" max="3080" width="11" style="62" customWidth="1"/>
    <col min="3081" max="3081" width="0.375" style="62" customWidth="1"/>
    <col min="3082" max="3082" width="10.25" style="62" customWidth="1"/>
    <col min="3083" max="3083" width="0.375" style="62" customWidth="1"/>
    <col min="3084" max="3084" width="12.25" style="62" bestFit="1" customWidth="1"/>
    <col min="3085" max="3085" width="0.375" style="62" customWidth="1"/>
    <col min="3086" max="3086" width="12.125" style="62" customWidth="1"/>
    <col min="3087" max="3087" width="0.375" style="62" customWidth="1"/>
    <col min="3088" max="3088" width="11.375" style="62" customWidth="1"/>
    <col min="3089" max="3089" width="0.375" style="62" customWidth="1"/>
    <col min="3090" max="3090" width="8.375" style="62" customWidth="1"/>
    <col min="3091" max="3091" width="0.375" style="62" customWidth="1"/>
    <col min="3092" max="3092" width="11" style="62" customWidth="1"/>
    <col min="3093" max="3093" width="0.25" style="62" customWidth="1"/>
    <col min="3094" max="3094" width="10.25" style="62" customWidth="1"/>
    <col min="3095" max="3095" width="0.375" style="62" customWidth="1"/>
    <col min="3096" max="3096" width="11.25" style="62" customWidth="1"/>
    <col min="3097" max="3097" width="0.375" style="62" customWidth="1"/>
    <col min="3098" max="3098" width="10.25" style="62" customWidth="1"/>
    <col min="3099" max="3099" width="0.375" style="62" customWidth="1"/>
    <col min="3100" max="3100" width="10.375" style="62" bestFit="1" customWidth="1"/>
    <col min="3101" max="3101" width="0.375" style="62" customWidth="1"/>
    <col min="3102" max="3102" width="10.375" style="62" bestFit="1" customWidth="1"/>
    <col min="3103" max="3330" width="9.125" style="62"/>
    <col min="3331" max="3331" width="1.125" style="62" customWidth="1"/>
    <col min="3332" max="3332" width="42.375" style="62" customWidth="1"/>
    <col min="3333" max="3333" width="7" style="62" customWidth="1"/>
    <col min="3334" max="3334" width="9.875" style="62" customWidth="1"/>
    <col min="3335" max="3335" width="0.375" style="62" customWidth="1"/>
    <col min="3336" max="3336" width="11" style="62" customWidth="1"/>
    <col min="3337" max="3337" width="0.375" style="62" customWidth="1"/>
    <col min="3338" max="3338" width="10.25" style="62" customWidth="1"/>
    <col min="3339" max="3339" width="0.375" style="62" customWidth="1"/>
    <col min="3340" max="3340" width="12.25" style="62" bestFit="1" customWidth="1"/>
    <col min="3341" max="3341" width="0.375" style="62" customWidth="1"/>
    <col min="3342" max="3342" width="12.125" style="62" customWidth="1"/>
    <col min="3343" max="3343" width="0.375" style="62" customWidth="1"/>
    <col min="3344" max="3344" width="11.375" style="62" customWidth="1"/>
    <col min="3345" max="3345" width="0.375" style="62" customWidth="1"/>
    <col min="3346" max="3346" width="8.375" style="62" customWidth="1"/>
    <col min="3347" max="3347" width="0.375" style="62" customWidth="1"/>
    <col min="3348" max="3348" width="11" style="62" customWidth="1"/>
    <col min="3349" max="3349" width="0.25" style="62" customWidth="1"/>
    <col min="3350" max="3350" width="10.25" style="62" customWidth="1"/>
    <col min="3351" max="3351" width="0.375" style="62" customWidth="1"/>
    <col min="3352" max="3352" width="11.25" style="62" customWidth="1"/>
    <col min="3353" max="3353" width="0.375" style="62" customWidth="1"/>
    <col min="3354" max="3354" width="10.25" style="62" customWidth="1"/>
    <col min="3355" max="3355" width="0.375" style="62" customWidth="1"/>
    <col min="3356" max="3356" width="10.375" style="62" bestFit="1" customWidth="1"/>
    <col min="3357" max="3357" width="0.375" style="62" customWidth="1"/>
    <col min="3358" max="3358" width="10.375" style="62" bestFit="1" customWidth="1"/>
    <col min="3359" max="3586" width="9.125" style="62"/>
    <col min="3587" max="3587" width="1.125" style="62" customWidth="1"/>
    <col min="3588" max="3588" width="42.375" style="62" customWidth="1"/>
    <col min="3589" max="3589" width="7" style="62" customWidth="1"/>
    <col min="3590" max="3590" width="9.875" style="62" customWidth="1"/>
    <col min="3591" max="3591" width="0.375" style="62" customWidth="1"/>
    <col min="3592" max="3592" width="11" style="62" customWidth="1"/>
    <col min="3593" max="3593" width="0.375" style="62" customWidth="1"/>
    <col min="3594" max="3594" width="10.25" style="62" customWidth="1"/>
    <col min="3595" max="3595" width="0.375" style="62" customWidth="1"/>
    <col min="3596" max="3596" width="12.25" style="62" bestFit="1" customWidth="1"/>
    <col min="3597" max="3597" width="0.375" style="62" customWidth="1"/>
    <col min="3598" max="3598" width="12.125" style="62" customWidth="1"/>
    <col min="3599" max="3599" width="0.375" style="62" customWidth="1"/>
    <col min="3600" max="3600" width="11.375" style="62" customWidth="1"/>
    <col min="3601" max="3601" width="0.375" style="62" customWidth="1"/>
    <col min="3602" max="3602" width="8.375" style="62" customWidth="1"/>
    <col min="3603" max="3603" width="0.375" style="62" customWidth="1"/>
    <col min="3604" max="3604" width="11" style="62" customWidth="1"/>
    <col min="3605" max="3605" width="0.25" style="62" customWidth="1"/>
    <col min="3606" max="3606" width="10.25" style="62" customWidth="1"/>
    <col min="3607" max="3607" width="0.375" style="62" customWidth="1"/>
    <col min="3608" max="3608" width="11.25" style="62" customWidth="1"/>
    <col min="3609" max="3609" width="0.375" style="62" customWidth="1"/>
    <col min="3610" max="3610" width="10.25" style="62" customWidth="1"/>
    <col min="3611" max="3611" width="0.375" style="62" customWidth="1"/>
    <col min="3612" max="3612" width="10.375" style="62" bestFit="1" customWidth="1"/>
    <col min="3613" max="3613" width="0.375" style="62" customWidth="1"/>
    <col min="3614" max="3614" width="10.375" style="62" bestFit="1" customWidth="1"/>
    <col min="3615" max="3842" width="9.125" style="62"/>
    <col min="3843" max="3843" width="1.125" style="62" customWidth="1"/>
    <col min="3844" max="3844" width="42.375" style="62" customWidth="1"/>
    <col min="3845" max="3845" width="7" style="62" customWidth="1"/>
    <col min="3846" max="3846" width="9.875" style="62" customWidth="1"/>
    <col min="3847" max="3847" width="0.375" style="62" customWidth="1"/>
    <col min="3848" max="3848" width="11" style="62" customWidth="1"/>
    <col min="3849" max="3849" width="0.375" style="62" customWidth="1"/>
    <col min="3850" max="3850" width="10.25" style="62" customWidth="1"/>
    <col min="3851" max="3851" width="0.375" style="62" customWidth="1"/>
    <col min="3852" max="3852" width="12.25" style="62" bestFit="1" customWidth="1"/>
    <col min="3853" max="3853" width="0.375" style="62" customWidth="1"/>
    <col min="3854" max="3854" width="12.125" style="62" customWidth="1"/>
    <col min="3855" max="3855" width="0.375" style="62" customWidth="1"/>
    <col min="3856" max="3856" width="11.375" style="62" customWidth="1"/>
    <col min="3857" max="3857" width="0.375" style="62" customWidth="1"/>
    <col min="3858" max="3858" width="8.375" style="62" customWidth="1"/>
    <col min="3859" max="3859" width="0.375" style="62" customWidth="1"/>
    <col min="3860" max="3860" width="11" style="62" customWidth="1"/>
    <col min="3861" max="3861" width="0.25" style="62" customWidth="1"/>
    <col min="3862" max="3862" width="10.25" style="62" customWidth="1"/>
    <col min="3863" max="3863" width="0.375" style="62" customWidth="1"/>
    <col min="3864" max="3864" width="11.25" style="62" customWidth="1"/>
    <col min="3865" max="3865" width="0.375" style="62" customWidth="1"/>
    <col min="3866" max="3866" width="10.25" style="62" customWidth="1"/>
    <col min="3867" max="3867" width="0.375" style="62" customWidth="1"/>
    <col min="3868" max="3868" width="10.375" style="62" bestFit="1" customWidth="1"/>
    <col min="3869" max="3869" width="0.375" style="62" customWidth="1"/>
    <col min="3870" max="3870" width="10.375" style="62" bestFit="1" customWidth="1"/>
    <col min="3871" max="4098" width="9.125" style="62"/>
    <col min="4099" max="4099" width="1.125" style="62" customWidth="1"/>
    <col min="4100" max="4100" width="42.375" style="62" customWidth="1"/>
    <col min="4101" max="4101" width="7" style="62" customWidth="1"/>
    <col min="4102" max="4102" width="9.875" style="62" customWidth="1"/>
    <col min="4103" max="4103" width="0.375" style="62" customWidth="1"/>
    <col min="4104" max="4104" width="11" style="62" customWidth="1"/>
    <col min="4105" max="4105" width="0.375" style="62" customWidth="1"/>
    <col min="4106" max="4106" width="10.25" style="62" customWidth="1"/>
    <col min="4107" max="4107" width="0.375" style="62" customWidth="1"/>
    <col min="4108" max="4108" width="12.25" style="62" bestFit="1" customWidth="1"/>
    <col min="4109" max="4109" width="0.375" style="62" customWidth="1"/>
    <col min="4110" max="4110" width="12.125" style="62" customWidth="1"/>
    <col min="4111" max="4111" width="0.375" style="62" customWidth="1"/>
    <col min="4112" max="4112" width="11.375" style="62" customWidth="1"/>
    <col min="4113" max="4113" width="0.375" style="62" customWidth="1"/>
    <col min="4114" max="4114" width="8.375" style="62" customWidth="1"/>
    <col min="4115" max="4115" width="0.375" style="62" customWidth="1"/>
    <col min="4116" max="4116" width="11" style="62" customWidth="1"/>
    <col min="4117" max="4117" width="0.25" style="62" customWidth="1"/>
    <col min="4118" max="4118" width="10.25" style="62" customWidth="1"/>
    <col min="4119" max="4119" width="0.375" style="62" customWidth="1"/>
    <col min="4120" max="4120" width="11.25" style="62" customWidth="1"/>
    <col min="4121" max="4121" width="0.375" style="62" customWidth="1"/>
    <col min="4122" max="4122" width="10.25" style="62" customWidth="1"/>
    <col min="4123" max="4123" width="0.375" style="62" customWidth="1"/>
    <col min="4124" max="4124" width="10.375" style="62" bestFit="1" customWidth="1"/>
    <col min="4125" max="4125" width="0.375" style="62" customWidth="1"/>
    <col min="4126" max="4126" width="10.375" style="62" bestFit="1" customWidth="1"/>
    <col min="4127" max="4354" width="9.125" style="62"/>
    <col min="4355" max="4355" width="1.125" style="62" customWidth="1"/>
    <col min="4356" max="4356" width="42.375" style="62" customWidth="1"/>
    <col min="4357" max="4357" width="7" style="62" customWidth="1"/>
    <col min="4358" max="4358" width="9.875" style="62" customWidth="1"/>
    <col min="4359" max="4359" width="0.375" style="62" customWidth="1"/>
    <col min="4360" max="4360" width="11" style="62" customWidth="1"/>
    <col min="4361" max="4361" width="0.375" style="62" customWidth="1"/>
    <col min="4362" max="4362" width="10.25" style="62" customWidth="1"/>
    <col min="4363" max="4363" width="0.375" style="62" customWidth="1"/>
    <col min="4364" max="4364" width="12.25" style="62" bestFit="1" customWidth="1"/>
    <col min="4365" max="4365" width="0.375" style="62" customWidth="1"/>
    <col min="4366" max="4366" width="12.125" style="62" customWidth="1"/>
    <col min="4367" max="4367" width="0.375" style="62" customWidth="1"/>
    <col min="4368" max="4368" width="11.375" style="62" customWidth="1"/>
    <col min="4369" max="4369" width="0.375" style="62" customWidth="1"/>
    <col min="4370" max="4370" width="8.375" style="62" customWidth="1"/>
    <col min="4371" max="4371" width="0.375" style="62" customWidth="1"/>
    <col min="4372" max="4372" width="11" style="62" customWidth="1"/>
    <col min="4373" max="4373" width="0.25" style="62" customWidth="1"/>
    <col min="4374" max="4374" width="10.25" style="62" customWidth="1"/>
    <col min="4375" max="4375" width="0.375" style="62" customWidth="1"/>
    <col min="4376" max="4376" width="11.25" style="62" customWidth="1"/>
    <col min="4377" max="4377" width="0.375" style="62" customWidth="1"/>
    <col min="4378" max="4378" width="10.25" style="62" customWidth="1"/>
    <col min="4379" max="4379" width="0.375" style="62" customWidth="1"/>
    <col min="4380" max="4380" width="10.375" style="62" bestFit="1" customWidth="1"/>
    <col min="4381" max="4381" width="0.375" style="62" customWidth="1"/>
    <col min="4382" max="4382" width="10.375" style="62" bestFit="1" customWidth="1"/>
    <col min="4383" max="4610" width="9.125" style="62"/>
    <col min="4611" max="4611" width="1.125" style="62" customWidth="1"/>
    <col min="4612" max="4612" width="42.375" style="62" customWidth="1"/>
    <col min="4613" max="4613" width="7" style="62" customWidth="1"/>
    <col min="4614" max="4614" width="9.875" style="62" customWidth="1"/>
    <col min="4615" max="4615" width="0.375" style="62" customWidth="1"/>
    <col min="4616" max="4616" width="11" style="62" customWidth="1"/>
    <col min="4617" max="4617" width="0.375" style="62" customWidth="1"/>
    <col min="4618" max="4618" width="10.25" style="62" customWidth="1"/>
    <col min="4619" max="4619" width="0.375" style="62" customWidth="1"/>
    <col min="4620" max="4620" width="12.25" style="62" bestFit="1" customWidth="1"/>
    <col min="4621" max="4621" width="0.375" style="62" customWidth="1"/>
    <col min="4622" max="4622" width="12.125" style="62" customWidth="1"/>
    <col min="4623" max="4623" width="0.375" style="62" customWidth="1"/>
    <col min="4624" max="4624" width="11.375" style="62" customWidth="1"/>
    <col min="4625" max="4625" width="0.375" style="62" customWidth="1"/>
    <col min="4626" max="4626" width="8.375" style="62" customWidth="1"/>
    <col min="4627" max="4627" width="0.375" style="62" customWidth="1"/>
    <col min="4628" max="4628" width="11" style="62" customWidth="1"/>
    <col min="4629" max="4629" width="0.25" style="62" customWidth="1"/>
    <col min="4630" max="4630" width="10.25" style="62" customWidth="1"/>
    <col min="4631" max="4631" width="0.375" style="62" customWidth="1"/>
    <col min="4632" max="4632" width="11.25" style="62" customWidth="1"/>
    <col min="4633" max="4633" width="0.375" style="62" customWidth="1"/>
    <col min="4634" max="4634" width="10.25" style="62" customWidth="1"/>
    <col min="4635" max="4635" width="0.375" style="62" customWidth="1"/>
    <col min="4636" max="4636" width="10.375" style="62" bestFit="1" customWidth="1"/>
    <col min="4637" max="4637" width="0.375" style="62" customWidth="1"/>
    <col min="4638" max="4638" width="10.375" style="62" bestFit="1" customWidth="1"/>
    <col min="4639" max="4866" width="9.125" style="62"/>
    <col min="4867" max="4867" width="1.125" style="62" customWidth="1"/>
    <col min="4868" max="4868" width="42.375" style="62" customWidth="1"/>
    <col min="4869" max="4869" width="7" style="62" customWidth="1"/>
    <col min="4870" max="4870" width="9.875" style="62" customWidth="1"/>
    <col min="4871" max="4871" width="0.375" style="62" customWidth="1"/>
    <col min="4872" max="4872" width="11" style="62" customWidth="1"/>
    <col min="4873" max="4873" width="0.375" style="62" customWidth="1"/>
    <col min="4874" max="4874" width="10.25" style="62" customWidth="1"/>
    <col min="4875" max="4875" width="0.375" style="62" customWidth="1"/>
    <col min="4876" max="4876" width="12.25" style="62" bestFit="1" customWidth="1"/>
    <col min="4877" max="4877" width="0.375" style="62" customWidth="1"/>
    <col min="4878" max="4878" width="12.125" style="62" customWidth="1"/>
    <col min="4879" max="4879" width="0.375" style="62" customWidth="1"/>
    <col min="4880" max="4880" width="11.375" style="62" customWidth="1"/>
    <col min="4881" max="4881" width="0.375" style="62" customWidth="1"/>
    <col min="4882" max="4882" width="8.375" style="62" customWidth="1"/>
    <col min="4883" max="4883" width="0.375" style="62" customWidth="1"/>
    <col min="4884" max="4884" width="11" style="62" customWidth="1"/>
    <col min="4885" max="4885" width="0.25" style="62" customWidth="1"/>
    <col min="4886" max="4886" width="10.25" style="62" customWidth="1"/>
    <col min="4887" max="4887" width="0.375" style="62" customWidth="1"/>
    <col min="4888" max="4888" width="11.25" style="62" customWidth="1"/>
    <col min="4889" max="4889" width="0.375" style="62" customWidth="1"/>
    <col min="4890" max="4890" width="10.25" style="62" customWidth="1"/>
    <col min="4891" max="4891" width="0.375" style="62" customWidth="1"/>
    <col min="4892" max="4892" width="10.375" style="62" bestFit="1" customWidth="1"/>
    <col min="4893" max="4893" width="0.375" style="62" customWidth="1"/>
    <col min="4894" max="4894" width="10.375" style="62" bestFit="1" customWidth="1"/>
    <col min="4895" max="5122" width="9.125" style="62"/>
    <col min="5123" max="5123" width="1.125" style="62" customWidth="1"/>
    <col min="5124" max="5124" width="42.375" style="62" customWidth="1"/>
    <col min="5125" max="5125" width="7" style="62" customWidth="1"/>
    <col min="5126" max="5126" width="9.875" style="62" customWidth="1"/>
    <col min="5127" max="5127" width="0.375" style="62" customWidth="1"/>
    <col min="5128" max="5128" width="11" style="62" customWidth="1"/>
    <col min="5129" max="5129" width="0.375" style="62" customWidth="1"/>
    <col min="5130" max="5130" width="10.25" style="62" customWidth="1"/>
    <col min="5131" max="5131" width="0.375" style="62" customWidth="1"/>
    <col min="5132" max="5132" width="12.25" style="62" bestFit="1" customWidth="1"/>
    <col min="5133" max="5133" width="0.375" style="62" customWidth="1"/>
    <col min="5134" max="5134" width="12.125" style="62" customWidth="1"/>
    <col min="5135" max="5135" width="0.375" style="62" customWidth="1"/>
    <col min="5136" max="5136" width="11.375" style="62" customWidth="1"/>
    <col min="5137" max="5137" width="0.375" style="62" customWidth="1"/>
    <col min="5138" max="5138" width="8.375" style="62" customWidth="1"/>
    <col min="5139" max="5139" width="0.375" style="62" customWidth="1"/>
    <col min="5140" max="5140" width="11" style="62" customWidth="1"/>
    <col min="5141" max="5141" width="0.25" style="62" customWidth="1"/>
    <col min="5142" max="5142" width="10.25" style="62" customWidth="1"/>
    <col min="5143" max="5143" width="0.375" style="62" customWidth="1"/>
    <col min="5144" max="5144" width="11.25" style="62" customWidth="1"/>
    <col min="5145" max="5145" width="0.375" style="62" customWidth="1"/>
    <col min="5146" max="5146" width="10.25" style="62" customWidth="1"/>
    <col min="5147" max="5147" width="0.375" style="62" customWidth="1"/>
    <col min="5148" max="5148" width="10.375" style="62" bestFit="1" customWidth="1"/>
    <col min="5149" max="5149" width="0.375" style="62" customWidth="1"/>
    <col min="5150" max="5150" width="10.375" style="62" bestFit="1" customWidth="1"/>
    <col min="5151" max="5378" width="9.125" style="62"/>
    <col min="5379" max="5379" width="1.125" style="62" customWidth="1"/>
    <col min="5380" max="5380" width="42.375" style="62" customWidth="1"/>
    <col min="5381" max="5381" width="7" style="62" customWidth="1"/>
    <col min="5382" max="5382" width="9.875" style="62" customWidth="1"/>
    <col min="5383" max="5383" width="0.375" style="62" customWidth="1"/>
    <col min="5384" max="5384" width="11" style="62" customWidth="1"/>
    <col min="5385" max="5385" width="0.375" style="62" customWidth="1"/>
    <col min="5386" max="5386" width="10.25" style="62" customWidth="1"/>
    <col min="5387" max="5387" width="0.375" style="62" customWidth="1"/>
    <col min="5388" max="5388" width="12.25" style="62" bestFit="1" customWidth="1"/>
    <col min="5389" max="5389" width="0.375" style="62" customWidth="1"/>
    <col min="5390" max="5390" width="12.125" style="62" customWidth="1"/>
    <col min="5391" max="5391" width="0.375" style="62" customWidth="1"/>
    <col min="5392" max="5392" width="11.375" style="62" customWidth="1"/>
    <col min="5393" max="5393" width="0.375" style="62" customWidth="1"/>
    <col min="5394" max="5394" width="8.375" style="62" customWidth="1"/>
    <col min="5395" max="5395" width="0.375" style="62" customWidth="1"/>
    <col min="5396" max="5396" width="11" style="62" customWidth="1"/>
    <col min="5397" max="5397" width="0.25" style="62" customWidth="1"/>
    <col min="5398" max="5398" width="10.25" style="62" customWidth="1"/>
    <col min="5399" max="5399" width="0.375" style="62" customWidth="1"/>
    <col min="5400" max="5400" width="11.25" style="62" customWidth="1"/>
    <col min="5401" max="5401" width="0.375" style="62" customWidth="1"/>
    <col min="5402" max="5402" width="10.25" style="62" customWidth="1"/>
    <col min="5403" max="5403" width="0.375" style="62" customWidth="1"/>
    <col min="5404" max="5404" width="10.375" style="62" bestFit="1" customWidth="1"/>
    <col min="5405" max="5405" width="0.375" style="62" customWidth="1"/>
    <col min="5406" max="5406" width="10.375" style="62" bestFit="1" customWidth="1"/>
    <col min="5407" max="5634" width="9.125" style="62"/>
    <col min="5635" max="5635" width="1.125" style="62" customWidth="1"/>
    <col min="5636" max="5636" width="42.375" style="62" customWidth="1"/>
    <col min="5637" max="5637" width="7" style="62" customWidth="1"/>
    <col min="5638" max="5638" width="9.875" style="62" customWidth="1"/>
    <col min="5639" max="5639" width="0.375" style="62" customWidth="1"/>
    <col min="5640" max="5640" width="11" style="62" customWidth="1"/>
    <col min="5641" max="5641" width="0.375" style="62" customWidth="1"/>
    <col min="5642" max="5642" width="10.25" style="62" customWidth="1"/>
    <col min="5643" max="5643" width="0.375" style="62" customWidth="1"/>
    <col min="5644" max="5644" width="12.25" style="62" bestFit="1" customWidth="1"/>
    <col min="5645" max="5645" width="0.375" style="62" customWidth="1"/>
    <col min="5646" max="5646" width="12.125" style="62" customWidth="1"/>
    <col min="5647" max="5647" width="0.375" style="62" customWidth="1"/>
    <col min="5648" max="5648" width="11.375" style="62" customWidth="1"/>
    <col min="5649" max="5649" width="0.375" style="62" customWidth="1"/>
    <col min="5650" max="5650" width="8.375" style="62" customWidth="1"/>
    <col min="5651" max="5651" width="0.375" style="62" customWidth="1"/>
    <col min="5652" max="5652" width="11" style="62" customWidth="1"/>
    <col min="5653" max="5653" width="0.25" style="62" customWidth="1"/>
    <col min="5654" max="5654" width="10.25" style="62" customWidth="1"/>
    <col min="5655" max="5655" width="0.375" style="62" customWidth="1"/>
    <col min="5656" max="5656" width="11.25" style="62" customWidth="1"/>
    <col min="5657" max="5657" width="0.375" style="62" customWidth="1"/>
    <col min="5658" max="5658" width="10.25" style="62" customWidth="1"/>
    <col min="5659" max="5659" width="0.375" style="62" customWidth="1"/>
    <col min="5660" max="5660" width="10.375" style="62" bestFit="1" customWidth="1"/>
    <col min="5661" max="5661" width="0.375" style="62" customWidth="1"/>
    <col min="5662" max="5662" width="10.375" style="62" bestFit="1" customWidth="1"/>
    <col min="5663" max="5890" width="9.125" style="62"/>
    <col min="5891" max="5891" width="1.125" style="62" customWidth="1"/>
    <col min="5892" max="5892" width="42.375" style="62" customWidth="1"/>
    <col min="5893" max="5893" width="7" style="62" customWidth="1"/>
    <col min="5894" max="5894" width="9.875" style="62" customWidth="1"/>
    <col min="5895" max="5895" width="0.375" style="62" customWidth="1"/>
    <col min="5896" max="5896" width="11" style="62" customWidth="1"/>
    <col min="5897" max="5897" width="0.375" style="62" customWidth="1"/>
    <col min="5898" max="5898" width="10.25" style="62" customWidth="1"/>
    <col min="5899" max="5899" width="0.375" style="62" customWidth="1"/>
    <col min="5900" max="5900" width="12.25" style="62" bestFit="1" customWidth="1"/>
    <col min="5901" max="5901" width="0.375" style="62" customWidth="1"/>
    <col min="5902" max="5902" width="12.125" style="62" customWidth="1"/>
    <col min="5903" max="5903" width="0.375" style="62" customWidth="1"/>
    <col min="5904" max="5904" width="11.375" style="62" customWidth="1"/>
    <col min="5905" max="5905" width="0.375" style="62" customWidth="1"/>
    <col min="5906" max="5906" width="8.375" style="62" customWidth="1"/>
    <col min="5907" max="5907" width="0.375" style="62" customWidth="1"/>
    <col min="5908" max="5908" width="11" style="62" customWidth="1"/>
    <col min="5909" max="5909" width="0.25" style="62" customWidth="1"/>
    <col min="5910" max="5910" width="10.25" style="62" customWidth="1"/>
    <col min="5911" max="5911" width="0.375" style="62" customWidth="1"/>
    <col min="5912" max="5912" width="11.25" style="62" customWidth="1"/>
    <col min="5913" max="5913" width="0.375" style="62" customWidth="1"/>
    <col min="5914" max="5914" width="10.25" style="62" customWidth="1"/>
    <col min="5915" max="5915" width="0.375" style="62" customWidth="1"/>
    <col min="5916" max="5916" width="10.375" style="62" bestFit="1" customWidth="1"/>
    <col min="5917" max="5917" width="0.375" style="62" customWidth="1"/>
    <col min="5918" max="5918" width="10.375" style="62" bestFit="1" customWidth="1"/>
    <col min="5919" max="6146" width="9.125" style="62"/>
    <col min="6147" max="6147" width="1.125" style="62" customWidth="1"/>
    <col min="6148" max="6148" width="42.375" style="62" customWidth="1"/>
    <col min="6149" max="6149" width="7" style="62" customWidth="1"/>
    <col min="6150" max="6150" width="9.875" style="62" customWidth="1"/>
    <col min="6151" max="6151" width="0.375" style="62" customWidth="1"/>
    <col min="6152" max="6152" width="11" style="62" customWidth="1"/>
    <col min="6153" max="6153" width="0.375" style="62" customWidth="1"/>
    <col min="6154" max="6154" width="10.25" style="62" customWidth="1"/>
    <col min="6155" max="6155" width="0.375" style="62" customWidth="1"/>
    <col min="6156" max="6156" width="12.25" style="62" bestFit="1" customWidth="1"/>
    <col min="6157" max="6157" width="0.375" style="62" customWidth="1"/>
    <col min="6158" max="6158" width="12.125" style="62" customWidth="1"/>
    <col min="6159" max="6159" width="0.375" style="62" customWidth="1"/>
    <col min="6160" max="6160" width="11.375" style="62" customWidth="1"/>
    <col min="6161" max="6161" width="0.375" style="62" customWidth="1"/>
    <col min="6162" max="6162" width="8.375" style="62" customWidth="1"/>
    <col min="6163" max="6163" width="0.375" style="62" customWidth="1"/>
    <col min="6164" max="6164" width="11" style="62" customWidth="1"/>
    <col min="6165" max="6165" width="0.25" style="62" customWidth="1"/>
    <col min="6166" max="6166" width="10.25" style="62" customWidth="1"/>
    <col min="6167" max="6167" width="0.375" style="62" customWidth="1"/>
    <col min="6168" max="6168" width="11.25" style="62" customWidth="1"/>
    <col min="6169" max="6169" width="0.375" style="62" customWidth="1"/>
    <col min="6170" max="6170" width="10.25" style="62" customWidth="1"/>
    <col min="6171" max="6171" width="0.375" style="62" customWidth="1"/>
    <col min="6172" max="6172" width="10.375" style="62" bestFit="1" customWidth="1"/>
    <col min="6173" max="6173" width="0.375" style="62" customWidth="1"/>
    <col min="6174" max="6174" width="10.375" style="62" bestFit="1" customWidth="1"/>
    <col min="6175" max="6402" width="9.125" style="62"/>
    <col min="6403" max="6403" width="1.125" style="62" customWidth="1"/>
    <col min="6404" max="6404" width="42.375" style="62" customWidth="1"/>
    <col min="6405" max="6405" width="7" style="62" customWidth="1"/>
    <col min="6406" max="6406" width="9.875" style="62" customWidth="1"/>
    <col min="6407" max="6407" width="0.375" style="62" customWidth="1"/>
    <col min="6408" max="6408" width="11" style="62" customWidth="1"/>
    <col min="6409" max="6409" width="0.375" style="62" customWidth="1"/>
    <col min="6410" max="6410" width="10.25" style="62" customWidth="1"/>
    <col min="6411" max="6411" width="0.375" style="62" customWidth="1"/>
    <col min="6412" max="6412" width="12.25" style="62" bestFit="1" customWidth="1"/>
    <col min="6413" max="6413" width="0.375" style="62" customWidth="1"/>
    <col min="6414" max="6414" width="12.125" style="62" customWidth="1"/>
    <col min="6415" max="6415" width="0.375" style="62" customWidth="1"/>
    <col min="6416" max="6416" width="11.375" style="62" customWidth="1"/>
    <col min="6417" max="6417" width="0.375" style="62" customWidth="1"/>
    <col min="6418" max="6418" width="8.375" style="62" customWidth="1"/>
    <col min="6419" max="6419" width="0.375" style="62" customWidth="1"/>
    <col min="6420" max="6420" width="11" style="62" customWidth="1"/>
    <col min="6421" max="6421" width="0.25" style="62" customWidth="1"/>
    <col min="6422" max="6422" width="10.25" style="62" customWidth="1"/>
    <col min="6423" max="6423" width="0.375" style="62" customWidth="1"/>
    <col min="6424" max="6424" width="11.25" style="62" customWidth="1"/>
    <col min="6425" max="6425" width="0.375" style="62" customWidth="1"/>
    <col min="6426" max="6426" width="10.25" style="62" customWidth="1"/>
    <col min="6427" max="6427" width="0.375" style="62" customWidth="1"/>
    <col min="6428" max="6428" width="10.375" style="62" bestFit="1" customWidth="1"/>
    <col min="6429" max="6429" width="0.375" style="62" customWidth="1"/>
    <col min="6430" max="6430" width="10.375" style="62" bestFit="1" customWidth="1"/>
    <col min="6431" max="6658" width="9.125" style="62"/>
    <col min="6659" max="6659" width="1.125" style="62" customWidth="1"/>
    <col min="6660" max="6660" width="42.375" style="62" customWidth="1"/>
    <col min="6661" max="6661" width="7" style="62" customWidth="1"/>
    <col min="6662" max="6662" width="9.875" style="62" customWidth="1"/>
    <col min="6663" max="6663" width="0.375" style="62" customWidth="1"/>
    <col min="6664" max="6664" width="11" style="62" customWidth="1"/>
    <col min="6665" max="6665" width="0.375" style="62" customWidth="1"/>
    <col min="6666" max="6666" width="10.25" style="62" customWidth="1"/>
    <col min="6667" max="6667" width="0.375" style="62" customWidth="1"/>
    <col min="6668" max="6668" width="12.25" style="62" bestFit="1" customWidth="1"/>
    <col min="6669" max="6669" width="0.375" style="62" customWidth="1"/>
    <col min="6670" max="6670" width="12.125" style="62" customWidth="1"/>
    <col min="6671" max="6671" width="0.375" style="62" customWidth="1"/>
    <col min="6672" max="6672" width="11.375" style="62" customWidth="1"/>
    <col min="6673" max="6673" width="0.375" style="62" customWidth="1"/>
    <col min="6674" max="6674" width="8.375" style="62" customWidth="1"/>
    <col min="6675" max="6675" width="0.375" style="62" customWidth="1"/>
    <col min="6676" max="6676" width="11" style="62" customWidth="1"/>
    <col min="6677" max="6677" width="0.25" style="62" customWidth="1"/>
    <col min="6678" max="6678" width="10.25" style="62" customWidth="1"/>
    <col min="6679" max="6679" width="0.375" style="62" customWidth="1"/>
    <col min="6680" max="6680" width="11.25" style="62" customWidth="1"/>
    <col min="6681" max="6681" width="0.375" style="62" customWidth="1"/>
    <col min="6682" max="6682" width="10.25" style="62" customWidth="1"/>
    <col min="6683" max="6683" width="0.375" style="62" customWidth="1"/>
    <col min="6684" max="6684" width="10.375" style="62" bestFit="1" customWidth="1"/>
    <col min="6685" max="6685" width="0.375" style="62" customWidth="1"/>
    <col min="6686" max="6686" width="10.375" style="62" bestFit="1" customWidth="1"/>
    <col min="6687" max="6914" width="9.125" style="62"/>
    <col min="6915" max="6915" width="1.125" style="62" customWidth="1"/>
    <col min="6916" max="6916" width="42.375" style="62" customWidth="1"/>
    <col min="6917" max="6917" width="7" style="62" customWidth="1"/>
    <col min="6918" max="6918" width="9.875" style="62" customWidth="1"/>
    <col min="6919" max="6919" width="0.375" style="62" customWidth="1"/>
    <col min="6920" max="6920" width="11" style="62" customWidth="1"/>
    <col min="6921" max="6921" width="0.375" style="62" customWidth="1"/>
    <col min="6922" max="6922" width="10.25" style="62" customWidth="1"/>
    <col min="6923" max="6923" width="0.375" style="62" customWidth="1"/>
    <col min="6924" max="6924" width="12.25" style="62" bestFit="1" customWidth="1"/>
    <col min="6925" max="6925" width="0.375" style="62" customWidth="1"/>
    <col min="6926" max="6926" width="12.125" style="62" customWidth="1"/>
    <col min="6927" max="6927" width="0.375" style="62" customWidth="1"/>
    <col min="6928" max="6928" width="11.375" style="62" customWidth="1"/>
    <col min="6929" max="6929" width="0.375" style="62" customWidth="1"/>
    <col min="6930" max="6930" width="8.375" style="62" customWidth="1"/>
    <col min="6931" max="6931" width="0.375" style="62" customWidth="1"/>
    <col min="6932" max="6932" width="11" style="62" customWidth="1"/>
    <col min="6933" max="6933" width="0.25" style="62" customWidth="1"/>
    <col min="6934" max="6934" width="10.25" style="62" customWidth="1"/>
    <col min="6935" max="6935" width="0.375" style="62" customWidth="1"/>
    <col min="6936" max="6936" width="11.25" style="62" customWidth="1"/>
    <col min="6937" max="6937" width="0.375" style="62" customWidth="1"/>
    <col min="6938" max="6938" width="10.25" style="62" customWidth="1"/>
    <col min="6939" max="6939" width="0.375" style="62" customWidth="1"/>
    <col min="6940" max="6940" width="10.375" style="62" bestFit="1" customWidth="1"/>
    <col min="6941" max="6941" width="0.375" style="62" customWidth="1"/>
    <col min="6942" max="6942" width="10.375" style="62" bestFit="1" customWidth="1"/>
    <col min="6943" max="7170" width="9.125" style="62"/>
    <col min="7171" max="7171" width="1.125" style="62" customWidth="1"/>
    <col min="7172" max="7172" width="42.375" style="62" customWidth="1"/>
    <col min="7173" max="7173" width="7" style="62" customWidth="1"/>
    <col min="7174" max="7174" width="9.875" style="62" customWidth="1"/>
    <col min="7175" max="7175" width="0.375" style="62" customWidth="1"/>
    <col min="7176" max="7176" width="11" style="62" customWidth="1"/>
    <col min="7177" max="7177" width="0.375" style="62" customWidth="1"/>
    <col min="7178" max="7178" width="10.25" style="62" customWidth="1"/>
    <col min="7179" max="7179" width="0.375" style="62" customWidth="1"/>
    <col min="7180" max="7180" width="12.25" style="62" bestFit="1" customWidth="1"/>
    <col min="7181" max="7181" width="0.375" style="62" customWidth="1"/>
    <col min="7182" max="7182" width="12.125" style="62" customWidth="1"/>
    <col min="7183" max="7183" width="0.375" style="62" customWidth="1"/>
    <col min="7184" max="7184" width="11.375" style="62" customWidth="1"/>
    <col min="7185" max="7185" width="0.375" style="62" customWidth="1"/>
    <col min="7186" max="7186" width="8.375" style="62" customWidth="1"/>
    <col min="7187" max="7187" width="0.375" style="62" customWidth="1"/>
    <col min="7188" max="7188" width="11" style="62" customWidth="1"/>
    <col min="7189" max="7189" width="0.25" style="62" customWidth="1"/>
    <col min="7190" max="7190" width="10.25" style="62" customWidth="1"/>
    <col min="7191" max="7191" width="0.375" style="62" customWidth="1"/>
    <col min="7192" max="7192" width="11.25" style="62" customWidth="1"/>
    <col min="7193" max="7193" width="0.375" style="62" customWidth="1"/>
    <col min="7194" max="7194" width="10.25" style="62" customWidth="1"/>
    <col min="7195" max="7195" width="0.375" style="62" customWidth="1"/>
    <col min="7196" max="7196" width="10.375" style="62" bestFit="1" customWidth="1"/>
    <col min="7197" max="7197" width="0.375" style="62" customWidth="1"/>
    <col min="7198" max="7198" width="10.375" style="62" bestFit="1" customWidth="1"/>
    <col min="7199" max="7426" width="9.125" style="62"/>
    <col min="7427" max="7427" width="1.125" style="62" customWidth="1"/>
    <col min="7428" max="7428" width="42.375" style="62" customWidth="1"/>
    <col min="7429" max="7429" width="7" style="62" customWidth="1"/>
    <col min="7430" max="7430" width="9.875" style="62" customWidth="1"/>
    <col min="7431" max="7431" width="0.375" style="62" customWidth="1"/>
    <col min="7432" max="7432" width="11" style="62" customWidth="1"/>
    <col min="7433" max="7433" width="0.375" style="62" customWidth="1"/>
    <col min="7434" max="7434" width="10.25" style="62" customWidth="1"/>
    <col min="7435" max="7435" width="0.375" style="62" customWidth="1"/>
    <col min="7436" max="7436" width="12.25" style="62" bestFit="1" customWidth="1"/>
    <col min="7437" max="7437" width="0.375" style="62" customWidth="1"/>
    <col min="7438" max="7438" width="12.125" style="62" customWidth="1"/>
    <col min="7439" max="7439" width="0.375" style="62" customWidth="1"/>
    <col min="7440" max="7440" width="11.375" style="62" customWidth="1"/>
    <col min="7441" max="7441" width="0.375" style="62" customWidth="1"/>
    <col min="7442" max="7442" width="8.375" style="62" customWidth="1"/>
    <col min="7443" max="7443" width="0.375" style="62" customWidth="1"/>
    <col min="7444" max="7444" width="11" style="62" customWidth="1"/>
    <col min="7445" max="7445" width="0.25" style="62" customWidth="1"/>
    <col min="7446" max="7446" width="10.25" style="62" customWidth="1"/>
    <col min="7447" max="7447" width="0.375" style="62" customWidth="1"/>
    <col min="7448" max="7448" width="11.25" style="62" customWidth="1"/>
    <col min="7449" max="7449" width="0.375" style="62" customWidth="1"/>
    <col min="7450" max="7450" width="10.25" style="62" customWidth="1"/>
    <col min="7451" max="7451" width="0.375" style="62" customWidth="1"/>
    <col min="7452" max="7452" width="10.375" style="62" bestFit="1" customWidth="1"/>
    <col min="7453" max="7453" width="0.375" style="62" customWidth="1"/>
    <col min="7454" max="7454" width="10.375" style="62" bestFit="1" customWidth="1"/>
    <col min="7455" max="7682" width="9.125" style="62"/>
    <col min="7683" max="7683" width="1.125" style="62" customWidth="1"/>
    <col min="7684" max="7684" width="42.375" style="62" customWidth="1"/>
    <col min="7685" max="7685" width="7" style="62" customWidth="1"/>
    <col min="7686" max="7686" width="9.875" style="62" customWidth="1"/>
    <col min="7687" max="7687" width="0.375" style="62" customWidth="1"/>
    <col min="7688" max="7688" width="11" style="62" customWidth="1"/>
    <col min="7689" max="7689" width="0.375" style="62" customWidth="1"/>
    <col min="7690" max="7690" width="10.25" style="62" customWidth="1"/>
    <col min="7691" max="7691" width="0.375" style="62" customWidth="1"/>
    <col min="7692" max="7692" width="12.25" style="62" bestFit="1" customWidth="1"/>
    <col min="7693" max="7693" width="0.375" style="62" customWidth="1"/>
    <col min="7694" max="7694" width="12.125" style="62" customWidth="1"/>
    <col min="7695" max="7695" width="0.375" style="62" customWidth="1"/>
    <col min="7696" max="7696" width="11.375" style="62" customWidth="1"/>
    <col min="7697" max="7697" width="0.375" style="62" customWidth="1"/>
    <col min="7698" max="7698" width="8.375" style="62" customWidth="1"/>
    <col min="7699" max="7699" width="0.375" style="62" customWidth="1"/>
    <col min="7700" max="7700" width="11" style="62" customWidth="1"/>
    <col min="7701" max="7701" width="0.25" style="62" customWidth="1"/>
    <col min="7702" max="7702" width="10.25" style="62" customWidth="1"/>
    <col min="7703" max="7703" width="0.375" style="62" customWidth="1"/>
    <col min="7704" max="7704" width="11.25" style="62" customWidth="1"/>
    <col min="7705" max="7705" width="0.375" style="62" customWidth="1"/>
    <col min="7706" max="7706" width="10.25" style="62" customWidth="1"/>
    <col min="7707" max="7707" width="0.375" style="62" customWidth="1"/>
    <col min="7708" max="7708" width="10.375" style="62" bestFit="1" customWidth="1"/>
    <col min="7709" max="7709" width="0.375" style="62" customWidth="1"/>
    <col min="7710" max="7710" width="10.375" style="62" bestFit="1" customWidth="1"/>
    <col min="7711" max="7938" width="9.125" style="62"/>
    <col min="7939" max="7939" width="1.125" style="62" customWidth="1"/>
    <col min="7940" max="7940" width="42.375" style="62" customWidth="1"/>
    <col min="7941" max="7941" width="7" style="62" customWidth="1"/>
    <col min="7942" max="7942" width="9.875" style="62" customWidth="1"/>
    <col min="7943" max="7943" width="0.375" style="62" customWidth="1"/>
    <col min="7944" max="7944" width="11" style="62" customWidth="1"/>
    <col min="7945" max="7945" width="0.375" style="62" customWidth="1"/>
    <col min="7946" max="7946" width="10.25" style="62" customWidth="1"/>
    <col min="7947" max="7947" width="0.375" style="62" customWidth="1"/>
    <col min="7948" max="7948" width="12.25" style="62" bestFit="1" customWidth="1"/>
    <col min="7949" max="7949" width="0.375" style="62" customWidth="1"/>
    <col min="7950" max="7950" width="12.125" style="62" customWidth="1"/>
    <col min="7951" max="7951" width="0.375" style="62" customWidth="1"/>
    <col min="7952" max="7952" width="11.375" style="62" customWidth="1"/>
    <col min="7953" max="7953" width="0.375" style="62" customWidth="1"/>
    <col min="7954" max="7954" width="8.375" style="62" customWidth="1"/>
    <col min="7955" max="7955" width="0.375" style="62" customWidth="1"/>
    <col min="7956" max="7956" width="11" style="62" customWidth="1"/>
    <col min="7957" max="7957" width="0.25" style="62" customWidth="1"/>
    <col min="7958" max="7958" width="10.25" style="62" customWidth="1"/>
    <col min="7959" max="7959" width="0.375" style="62" customWidth="1"/>
    <col min="7960" max="7960" width="11.25" style="62" customWidth="1"/>
    <col min="7961" max="7961" width="0.375" style="62" customWidth="1"/>
    <col min="7962" max="7962" width="10.25" style="62" customWidth="1"/>
    <col min="7963" max="7963" width="0.375" style="62" customWidth="1"/>
    <col min="7964" max="7964" width="10.375" style="62" bestFit="1" customWidth="1"/>
    <col min="7965" max="7965" width="0.375" style="62" customWidth="1"/>
    <col min="7966" max="7966" width="10.375" style="62" bestFit="1" customWidth="1"/>
    <col min="7967" max="8194" width="9.125" style="62"/>
    <col min="8195" max="8195" width="1.125" style="62" customWidth="1"/>
    <col min="8196" max="8196" width="42.375" style="62" customWidth="1"/>
    <col min="8197" max="8197" width="7" style="62" customWidth="1"/>
    <col min="8198" max="8198" width="9.875" style="62" customWidth="1"/>
    <col min="8199" max="8199" width="0.375" style="62" customWidth="1"/>
    <col min="8200" max="8200" width="11" style="62" customWidth="1"/>
    <col min="8201" max="8201" width="0.375" style="62" customWidth="1"/>
    <col min="8202" max="8202" width="10.25" style="62" customWidth="1"/>
    <col min="8203" max="8203" width="0.375" style="62" customWidth="1"/>
    <col min="8204" max="8204" width="12.25" style="62" bestFit="1" customWidth="1"/>
    <col min="8205" max="8205" width="0.375" style="62" customWidth="1"/>
    <col min="8206" max="8206" width="12.125" style="62" customWidth="1"/>
    <col min="8207" max="8207" width="0.375" style="62" customWidth="1"/>
    <col min="8208" max="8208" width="11.375" style="62" customWidth="1"/>
    <col min="8209" max="8209" width="0.375" style="62" customWidth="1"/>
    <col min="8210" max="8210" width="8.375" style="62" customWidth="1"/>
    <col min="8211" max="8211" width="0.375" style="62" customWidth="1"/>
    <col min="8212" max="8212" width="11" style="62" customWidth="1"/>
    <col min="8213" max="8213" width="0.25" style="62" customWidth="1"/>
    <col min="8214" max="8214" width="10.25" style="62" customWidth="1"/>
    <col min="8215" max="8215" width="0.375" style="62" customWidth="1"/>
    <col min="8216" max="8216" width="11.25" style="62" customWidth="1"/>
    <col min="8217" max="8217" width="0.375" style="62" customWidth="1"/>
    <col min="8218" max="8218" width="10.25" style="62" customWidth="1"/>
    <col min="8219" max="8219" width="0.375" style="62" customWidth="1"/>
    <col min="8220" max="8220" width="10.375" style="62" bestFit="1" customWidth="1"/>
    <col min="8221" max="8221" width="0.375" style="62" customWidth="1"/>
    <col min="8222" max="8222" width="10.375" style="62" bestFit="1" customWidth="1"/>
    <col min="8223" max="8450" width="9.125" style="62"/>
    <col min="8451" max="8451" width="1.125" style="62" customWidth="1"/>
    <col min="8452" max="8452" width="42.375" style="62" customWidth="1"/>
    <col min="8453" max="8453" width="7" style="62" customWidth="1"/>
    <col min="8454" max="8454" width="9.875" style="62" customWidth="1"/>
    <col min="8455" max="8455" width="0.375" style="62" customWidth="1"/>
    <col min="8456" max="8456" width="11" style="62" customWidth="1"/>
    <col min="8457" max="8457" width="0.375" style="62" customWidth="1"/>
    <col min="8458" max="8458" width="10.25" style="62" customWidth="1"/>
    <col min="8459" max="8459" width="0.375" style="62" customWidth="1"/>
    <col min="8460" max="8460" width="12.25" style="62" bestFit="1" customWidth="1"/>
    <col min="8461" max="8461" width="0.375" style="62" customWidth="1"/>
    <col min="8462" max="8462" width="12.125" style="62" customWidth="1"/>
    <col min="8463" max="8463" width="0.375" style="62" customWidth="1"/>
    <col min="8464" max="8464" width="11.375" style="62" customWidth="1"/>
    <col min="8465" max="8465" width="0.375" style="62" customWidth="1"/>
    <col min="8466" max="8466" width="8.375" style="62" customWidth="1"/>
    <col min="8467" max="8467" width="0.375" style="62" customWidth="1"/>
    <col min="8468" max="8468" width="11" style="62" customWidth="1"/>
    <col min="8469" max="8469" width="0.25" style="62" customWidth="1"/>
    <col min="8470" max="8470" width="10.25" style="62" customWidth="1"/>
    <col min="8471" max="8471" width="0.375" style="62" customWidth="1"/>
    <col min="8472" max="8472" width="11.25" style="62" customWidth="1"/>
    <col min="8473" max="8473" width="0.375" style="62" customWidth="1"/>
    <col min="8474" max="8474" width="10.25" style="62" customWidth="1"/>
    <col min="8475" max="8475" width="0.375" style="62" customWidth="1"/>
    <col min="8476" max="8476" width="10.375" style="62" bestFit="1" customWidth="1"/>
    <col min="8477" max="8477" width="0.375" style="62" customWidth="1"/>
    <col min="8478" max="8478" width="10.375" style="62" bestFit="1" customWidth="1"/>
    <col min="8479" max="8706" width="9.125" style="62"/>
    <col min="8707" max="8707" width="1.125" style="62" customWidth="1"/>
    <col min="8708" max="8708" width="42.375" style="62" customWidth="1"/>
    <col min="8709" max="8709" width="7" style="62" customWidth="1"/>
    <col min="8710" max="8710" width="9.875" style="62" customWidth="1"/>
    <col min="8711" max="8711" width="0.375" style="62" customWidth="1"/>
    <col min="8712" max="8712" width="11" style="62" customWidth="1"/>
    <col min="8713" max="8713" width="0.375" style="62" customWidth="1"/>
    <col min="8714" max="8714" width="10.25" style="62" customWidth="1"/>
    <col min="8715" max="8715" width="0.375" style="62" customWidth="1"/>
    <col min="8716" max="8716" width="12.25" style="62" bestFit="1" customWidth="1"/>
    <col min="8717" max="8717" width="0.375" style="62" customWidth="1"/>
    <col min="8718" max="8718" width="12.125" style="62" customWidth="1"/>
    <col min="8719" max="8719" width="0.375" style="62" customWidth="1"/>
    <col min="8720" max="8720" width="11.375" style="62" customWidth="1"/>
    <col min="8721" max="8721" width="0.375" style="62" customWidth="1"/>
    <col min="8722" max="8722" width="8.375" style="62" customWidth="1"/>
    <col min="8723" max="8723" width="0.375" style="62" customWidth="1"/>
    <col min="8724" max="8724" width="11" style="62" customWidth="1"/>
    <col min="8725" max="8725" width="0.25" style="62" customWidth="1"/>
    <col min="8726" max="8726" width="10.25" style="62" customWidth="1"/>
    <col min="8727" max="8727" width="0.375" style="62" customWidth="1"/>
    <col min="8728" max="8728" width="11.25" style="62" customWidth="1"/>
    <col min="8729" max="8729" width="0.375" style="62" customWidth="1"/>
    <col min="8730" max="8730" width="10.25" style="62" customWidth="1"/>
    <col min="8731" max="8731" width="0.375" style="62" customWidth="1"/>
    <col min="8732" max="8732" width="10.375" style="62" bestFit="1" customWidth="1"/>
    <col min="8733" max="8733" width="0.375" style="62" customWidth="1"/>
    <col min="8734" max="8734" width="10.375" style="62" bestFit="1" customWidth="1"/>
    <col min="8735" max="8962" width="9.125" style="62"/>
    <col min="8963" max="8963" width="1.125" style="62" customWidth="1"/>
    <col min="8964" max="8964" width="42.375" style="62" customWidth="1"/>
    <col min="8965" max="8965" width="7" style="62" customWidth="1"/>
    <col min="8966" max="8966" width="9.875" style="62" customWidth="1"/>
    <col min="8967" max="8967" width="0.375" style="62" customWidth="1"/>
    <col min="8968" max="8968" width="11" style="62" customWidth="1"/>
    <col min="8969" max="8969" width="0.375" style="62" customWidth="1"/>
    <col min="8970" max="8970" width="10.25" style="62" customWidth="1"/>
    <col min="8971" max="8971" width="0.375" style="62" customWidth="1"/>
    <col min="8972" max="8972" width="12.25" style="62" bestFit="1" customWidth="1"/>
    <col min="8973" max="8973" width="0.375" style="62" customWidth="1"/>
    <col min="8974" max="8974" width="12.125" style="62" customWidth="1"/>
    <col min="8975" max="8975" width="0.375" style="62" customWidth="1"/>
    <col min="8976" max="8976" width="11.375" style="62" customWidth="1"/>
    <col min="8977" max="8977" width="0.375" style="62" customWidth="1"/>
    <col min="8978" max="8978" width="8.375" style="62" customWidth="1"/>
    <col min="8979" max="8979" width="0.375" style="62" customWidth="1"/>
    <col min="8980" max="8980" width="11" style="62" customWidth="1"/>
    <col min="8981" max="8981" width="0.25" style="62" customWidth="1"/>
    <col min="8982" max="8982" width="10.25" style="62" customWidth="1"/>
    <col min="8983" max="8983" width="0.375" style="62" customWidth="1"/>
    <col min="8984" max="8984" width="11.25" style="62" customWidth="1"/>
    <col min="8985" max="8985" width="0.375" style="62" customWidth="1"/>
    <col min="8986" max="8986" width="10.25" style="62" customWidth="1"/>
    <col min="8987" max="8987" width="0.375" style="62" customWidth="1"/>
    <col min="8988" max="8988" width="10.375" style="62" bestFit="1" customWidth="1"/>
    <col min="8989" max="8989" width="0.375" style="62" customWidth="1"/>
    <col min="8990" max="8990" width="10.375" style="62" bestFit="1" customWidth="1"/>
    <col min="8991" max="9218" width="9.125" style="62"/>
    <col min="9219" max="9219" width="1.125" style="62" customWidth="1"/>
    <col min="9220" max="9220" width="42.375" style="62" customWidth="1"/>
    <col min="9221" max="9221" width="7" style="62" customWidth="1"/>
    <col min="9222" max="9222" width="9.875" style="62" customWidth="1"/>
    <col min="9223" max="9223" width="0.375" style="62" customWidth="1"/>
    <col min="9224" max="9224" width="11" style="62" customWidth="1"/>
    <col min="9225" max="9225" width="0.375" style="62" customWidth="1"/>
    <col min="9226" max="9226" width="10.25" style="62" customWidth="1"/>
    <col min="9227" max="9227" width="0.375" style="62" customWidth="1"/>
    <col min="9228" max="9228" width="12.25" style="62" bestFit="1" customWidth="1"/>
    <col min="9229" max="9229" width="0.375" style="62" customWidth="1"/>
    <col min="9230" max="9230" width="12.125" style="62" customWidth="1"/>
    <col min="9231" max="9231" width="0.375" style="62" customWidth="1"/>
    <col min="9232" max="9232" width="11.375" style="62" customWidth="1"/>
    <col min="9233" max="9233" width="0.375" style="62" customWidth="1"/>
    <col min="9234" max="9234" width="8.375" style="62" customWidth="1"/>
    <col min="9235" max="9235" width="0.375" style="62" customWidth="1"/>
    <col min="9236" max="9236" width="11" style="62" customWidth="1"/>
    <col min="9237" max="9237" width="0.25" style="62" customWidth="1"/>
    <col min="9238" max="9238" width="10.25" style="62" customWidth="1"/>
    <col min="9239" max="9239" width="0.375" style="62" customWidth="1"/>
    <col min="9240" max="9240" width="11.25" style="62" customWidth="1"/>
    <col min="9241" max="9241" width="0.375" style="62" customWidth="1"/>
    <col min="9242" max="9242" width="10.25" style="62" customWidth="1"/>
    <col min="9243" max="9243" width="0.375" style="62" customWidth="1"/>
    <col min="9244" max="9244" width="10.375" style="62" bestFit="1" customWidth="1"/>
    <col min="9245" max="9245" width="0.375" style="62" customWidth="1"/>
    <col min="9246" max="9246" width="10.375" style="62" bestFit="1" customWidth="1"/>
    <col min="9247" max="9474" width="9.125" style="62"/>
    <col min="9475" max="9475" width="1.125" style="62" customWidth="1"/>
    <col min="9476" max="9476" width="42.375" style="62" customWidth="1"/>
    <col min="9477" max="9477" width="7" style="62" customWidth="1"/>
    <col min="9478" max="9478" width="9.875" style="62" customWidth="1"/>
    <col min="9479" max="9479" width="0.375" style="62" customWidth="1"/>
    <col min="9480" max="9480" width="11" style="62" customWidth="1"/>
    <col min="9481" max="9481" width="0.375" style="62" customWidth="1"/>
    <col min="9482" max="9482" width="10.25" style="62" customWidth="1"/>
    <col min="9483" max="9483" width="0.375" style="62" customWidth="1"/>
    <col min="9484" max="9484" width="12.25" style="62" bestFit="1" customWidth="1"/>
    <col min="9485" max="9485" width="0.375" style="62" customWidth="1"/>
    <col min="9486" max="9486" width="12.125" style="62" customWidth="1"/>
    <col min="9487" max="9487" width="0.375" style="62" customWidth="1"/>
    <col min="9488" max="9488" width="11.375" style="62" customWidth="1"/>
    <col min="9489" max="9489" width="0.375" style="62" customWidth="1"/>
    <col min="9490" max="9490" width="8.375" style="62" customWidth="1"/>
    <col min="9491" max="9491" width="0.375" style="62" customWidth="1"/>
    <col min="9492" max="9492" width="11" style="62" customWidth="1"/>
    <col min="9493" max="9493" width="0.25" style="62" customWidth="1"/>
    <col min="9494" max="9494" width="10.25" style="62" customWidth="1"/>
    <col min="9495" max="9495" width="0.375" style="62" customWidth="1"/>
    <col min="9496" max="9496" width="11.25" style="62" customWidth="1"/>
    <col min="9497" max="9497" width="0.375" style="62" customWidth="1"/>
    <col min="9498" max="9498" width="10.25" style="62" customWidth="1"/>
    <col min="9499" max="9499" width="0.375" style="62" customWidth="1"/>
    <col min="9500" max="9500" width="10.375" style="62" bestFit="1" customWidth="1"/>
    <col min="9501" max="9501" width="0.375" style="62" customWidth="1"/>
    <col min="9502" max="9502" width="10.375" style="62" bestFit="1" customWidth="1"/>
    <col min="9503" max="9730" width="9.125" style="62"/>
    <col min="9731" max="9731" width="1.125" style="62" customWidth="1"/>
    <col min="9732" max="9732" width="42.375" style="62" customWidth="1"/>
    <col min="9733" max="9733" width="7" style="62" customWidth="1"/>
    <col min="9734" max="9734" width="9.875" style="62" customWidth="1"/>
    <col min="9735" max="9735" width="0.375" style="62" customWidth="1"/>
    <col min="9736" max="9736" width="11" style="62" customWidth="1"/>
    <col min="9737" max="9737" width="0.375" style="62" customWidth="1"/>
    <col min="9738" max="9738" width="10.25" style="62" customWidth="1"/>
    <col min="9739" max="9739" width="0.375" style="62" customWidth="1"/>
    <col min="9740" max="9740" width="12.25" style="62" bestFit="1" customWidth="1"/>
    <col min="9741" max="9741" width="0.375" style="62" customWidth="1"/>
    <col min="9742" max="9742" width="12.125" style="62" customWidth="1"/>
    <col min="9743" max="9743" width="0.375" style="62" customWidth="1"/>
    <col min="9744" max="9744" width="11.375" style="62" customWidth="1"/>
    <col min="9745" max="9745" width="0.375" style="62" customWidth="1"/>
    <col min="9746" max="9746" width="8.375" style="62" customWidth="1"/>
    <col min="9747" max="9747" width="0.375" style="62" customWidth="1"/>
    <col min="9748" max="9748" width="11" style="62" customWidth="1"/>
    <col min="9749" max="9749" width="0.25" style="62" customWidth="1"/>
    <col min="9750" max="9750" width="10.25" style="62" customWidth="1"/>
    <col min="9751" max="9751" width="0.375" style="62" customWidth="1"/>
    <col min="9752" max="9752" width="11.25" style="62" customWidth="1"/>
    <col min="9753" max="9753" width="0.375" style="62" customWidth="1"/>
    <col min="9754" max="9754" width="10.25" style="62" customWidth="1"/>
    <col min="9755" max="9755" width="0.375" style="62" customWidth="1"/>
    <col min="9756" max="9756" width="10.375" style="62" bestFit="1" customWidth="1"/>
    <col min="9757" max="9757" width="0.375" style="62" customWidth="1"/>
    <col min="9758" max="9758" width="10.375" style="62" bestFit="1" customWidth="1"/>
    <col min="9759" max="9986" width="9.125" style="62"/>
    <col min="9987" max="9987" width="1.125" style="62" customWidth="1"/>
    <col min="9988" max="9988" width="42.375" style="62" customWidth="1"/>
    <col min="9989" max="9989" width="7" style="62" customWidth="1"/>
    <col min="9990" max="9990" width="9.875" style="62" customWidth="1"/>
    <col min="9991" max="9991" width="0.375" style="62" customWidth="1"/>
    <col min="9992" max="9992" width="11" style="62" customWidth="1"/>
    <col min="9993" max="9993" width="0.375" style="62" customWidth="1"/>
    <col min="9994" max="9994" width="10.25" style="62" customWidth="1"/>
    <col min="9995" max="9995" width="0.375" style="62" customWidth="1"/>
    <col min="9996" max="9996" width="12.25" style="62" bestFit="1" customWidth="1"/>
    <col min="9997" max="9997" width="0.375" style="62" customWidth="1"/>
    <col min="9998" max="9998" width="12.125" style="62" customWidth="1"/>
    <col min="9999" max="9999" width="0.375" style="62" customWidth="1"/>
    <col min="10000" max="10000" width="11.375" style="62" customWidth="1"/>
    <col min="10001" max="10001" width="0.375" style="62" customWidth="1"/>
    <col min="10002" max="10002" width="8.375" style="62" customWidth="1"/>
    <col min="10003" max="10003" width="0.375" style="62" customWidth="1"/>
    <col min="10004" max="10004" width="11" style="62" customWidth="1"/>
    <col min="10005" max="10005" width="0.25" style="62" customWidth="1"/>
    <col min="10006" max="10006" width="10.25" style="62" customWidth="1"/>
    <col min="10007" max="10007" width="0.375" style="62" customWidth="1"/>
    <col min="10008" max="10008" width="11.25" style="62" customWidth="1"/>
    <col min="10009" max="10009" width="0.375" style="62" customWidth="1"/>
    <col min="10010" max="10010" width="10.25" style="62" customWidth="1"/>
    <col min="10011" max="10011" width="0.375" style="62" customWidth="1"/>
    <col min="10012" max="10012" width="10.375" style="62" bestFit="1" customWidth="1"/>
    <col min="10013" max="10013" width="0.375" style="62" customWidth="1"/>
    <col min="10014" max="10014" width="10.375" style="62" bestFit="1" customWidth="1"/>
    <col min="10015" max="10242" width="9.125" style="62"/>
    <col min="10243" max="10243" width="1.125" style="62" customWidth="1"/>
    <col min="10244" max="10244" width="42.375" style="62" customWidth="1"/>
    <col min="10245" max="10245" width="7" style="62" customWidth="1"/>
    <col min="10246" max="10246" width="9.875" style="62" customWidth="1"/>
    <col min="10247" max="10247" width="0.375" style="62" customWidth="1"/>
    <col min="10248" max="10248" width="11" style="62" customWidth="1"/>
    <col min="10249" max="10249" width="0.375" style="62" customWidth="1"/>
    <col min="10250" max="10250" width="10.25" style="62" customWidth="1"/>
    <col min="10251" max="10251" width="0.375" style="62" customWidth="1"/>
    <col min="10252" max="10252" width="12.25" style="62" bestFit="1" customWidth="1"/>
    <col min="10253" max="10253" width="0.375" style="62" customWidth="1"/>
    <col min="10254" max="10254" width="12.125" style="62" customWidth="1"/>
    <col min="10255" max="10255" width="0.375" style="62" customWidth="1"/>
    <col min="10256" max="10256" width="11.375" style="62" customWidth="1"/>
    <col min="10257" max="10257" width="0.375" style="62" customWidth="1"/>
    <col min="10258" max="10258" width="8.375" style="62" customWidth="1"/>
    <col min="10259" max="10259" width="0.375" style="62" customWidth="1"/>
    <col min="10260" max="10260" width="11" style="62" customWidth="1"/>
    <col min="10261" max="10261" width="0.25" style="62" customWidth="1"/>
    <col min="10262" max="10262" width="10.25" style="62" customWidth="1"/>
    <col min="10263" max="10263" width="0.375" style="62" customWidth="1"/>
    <col min="10264" max="10264" width="11.25" style="62" customWidth="1"/>
    <col min="10265" max="10265" width="0.375" style="62" customWidth="1"/>
    <col min="10266" max="10266" width="10.25" style="62" customWidth="1"/>
    <col min="10267" max="10267" width="0.375" style="62" customWidth="1"/>
    <col min="10268" max="10268" width="10.375" style="62" bestFit="1" customWidth="1"/>
    <col min="10269" max="10269" width="0.375" style="62" customWidth="1"/>
    <col min="10270" max="10270" width="10.375" style="62" bestFit="1" customWidth="1"/>
    <col min="10271" max="10498" width="9.125" style="62"/>
    <col min="10499" max="10499" width="1.125" style="62" customWidth="1"/>
    <col min="10500" max="10500" width="42.375" style="62" customWidth="1"/>
    <col min="10501" max="10501" width="7" style="62" customWidth="1"/>
    <col min="10502" max="10502" width="9.875" style="62" customWidth="1"/>
    <col min="10503" max="10503" width="0.375" style="62" customWidth="1"/>
    <col min="10504" max="10504" width="11" style="62" customWidth="1"/>
    <col min="10505" max="10505" width="0.375" style="62" customWidth="1"/>
    <col min="10506" max="10506" width="10.25" style="62" customWidth="1"/>
    <col min="10507" max="10507" width="0.375" style="62" customWidth="1"/>
    <col min="10508" max="10508" width="12.25" style="62" bestFit="1" customWidth="1"/>
    <col min="10509" max="10509" width="0.375" style="62" customWidth="1"/>
    <col min="10510" max="10510" width="12.125" style="62" customWidth="1"/>
    <col min="10511" max="10511" width="0.375" style="62" customWidth="1"/>
    <col min="10512" max="10512" width="11.375" style="62" customWidth="1"/>
    <col min="10513" max="10513" width="0.375" style="62" customWidth="1"/>
    <col min="10514" max="10514" width="8.375" style="62" customWidth="1"/>
    <col min="10515" max="10515" width="0.375" style="62" customWidth="1"/>
    <col min="10516" max="10516" width="11" style="62" customWidth="1"/>
    <col min="10517" max="10517" width="0.25" style="62" customWidth="1"/>
    <col min="10518" max="10518" width="10.25" style="62" customWidth="1"/>
    <col min="10519" max="10519" width="0.375" style="62" customWidth="1"/>
    <col min="10520" max="10520" width="11.25" style="62" customWidth="1"/>
    <col min="10521" max="10521" width="0.375" style="62" customWidth="1"/>
    <col min="10522" max="10522" width="10.25" style="62" customWidth="1"/>
    <col min="10523" max="10523" width="0.375" style="62" customWidth="1"/>
    <col min="10524" max="10524" width="10.375" style="62" bestFit="1" customWidth="1"/>
    <col min="10525" max="10525" width="0.375" style="62" customWidth="1"/>
    <col min="10526" max="10526" width="10.375" style="62" bestFit="1" customWidth="1"/>
    <col min="10527" max="10754" width="9.125" style="62"/>
    <col min="10755" max="10755" width="1.125" style="62" customWidth="1"/>
    <col min="10756" max="10756" width="42.375" style="62" customWidth="1"/>
    <col min="10757" max="10757" width="7" style="62" customWidth="1"/>
    <col min="10758" max="10758" width="9.875" style="62" customWidth="1"/>
    <col min="10759" max="10759" width="0.375" style="62" customWidth="1"/>
    <col min="10760" max="10760" width="11" style="62" customWidth="1"/>
    <col min="10761" max="10761" width="0.375" style="62" customWidth="1"/>
    <col min="10762" max="10762" width="10.25" style="62" customWidth="1"/>
    <col min="10763" max="10763" width="0.375" style="62" customWidth="1"/>
    <col min="10764" max="10764" width="12.25" style="62" bestFit="1" customWidth="1"/>
    <col min="10765" max="10765" width="0.375" style="62" customWidth="1"/>
    <col min="10766" max="10766" width="12.125" style="62" customWidth="1"/>
    <col min="10767" max="10767" width="0.375" style="62" customWidth="1"/>
    <col min="10768" max="10768" width="11.375" style="62" customWidth="1"/>
    <col min="10769" max="10769" width="0.375" style="62" customWidth="1"/>
    <col min="10770" max="10770" width="8.375" style="62" customWidth="1"/>
    <col min="10771" max="10771" width="0.375" style="62" customWidth="1"/>
    <col min="10772" max="10772" width="11" style="62" customWidth="1"/>
    <col min="10773" max="10773" width="0.25" style="62" customWidth="1"/>
    <col min="10774" max="10774" width="10.25" style="62" customWidth="1"/>
    <col min="10775" max="10775" width="0.375" style="62" customWidth="1"/>
    <col min="10776" max="10776" width="11.25" style="62" customWidth="1"/>
    <col min="10777" max="10777" width="0.375" style="62" customWidth="1"/>
    <col min="10778" max="10778" width="10.25" style="62" customWidth="1"/>
    <col min="10779" max="10779" width="0.375" style="62" customWidth="1"/>
    <col min="10780" max="10780" width="10.375" style="62" bestFit="1" customWidth="1"/>
    <col min="10781" max="10781" width="0.375" style="62" customWidth="1"/>
    <col min="10782" max="10782" width="10.375" style="62" bestFit="1" customWidth="1"/>
    <col min="10783" max="11010" width="9.125" style="62"/>
    <col min="11011" max="11011" width="1.125" style="62" customWidth="1"/>
    <col min="11012" max="11012" width="42.375" style="62" customWidth="1"/>
    <col min="11013" max="11013" width="7" style="62" customWidth="1"/>
    <col min="11014" max="11014" width="9.875" style="62" customWidth="1"/>
    <col min="11015" max="11015" width="0.375" style="62" customWidth="1"/>
    <col min="11016" max="11016" width="11" style="62" customWidth="1"/>
    <col min="11017" max="11017" width="0.375" style="62" customWidth="1"/>
    <col min="11018" max="11018" width="10.25" style="62" customWidth="1"/>
    <col min="11019" max="11019" width="0.375" style="62" customWidth="1"/>
    <col min="11020" max="11020" width="12.25" style="62" bestFit="1" customWidth="1"/>
    <col min="11021" max="11021" width="0.375" style="62" customWidth="1"/>
    <col min="11022" max="11022" width="12.125" style="62" customWidth="1"/>
    <col min="11023" max="11023" width="0.375" style="62" customWidth="1"/>
    <col min="11024" max="11024" width="11.375" style="62" customWidth="1"/>
    <col min="11025" max="11025" width="0.375" style="62" customWidth="1"/>
    <col min="11026" max="11026" width="8.375" style="62" customWidth="1"/>
    <col min="11027" max="11027" width="0.375" style="62" customWidth="1"/>
    <col min="11028" max="11028" width="11" style="62" customWidth="1"/>
    <col min="11029" max="11029" width="0.25" style="62" customWidth="1"/>
    <col min="11030" max="11030" width="10.25" style="62" customWidth="1"/>
    <col min="11031" max="11031" width="0.375" style="62" customWidth="1"/>
    <col min="11032" max="11032" width="11.25" style="62" customWidth="1"/>
    <col min="11033" max="11033" width="0.375" style="62" customWidth="1"/>
    <col min="11034" max="11034" width="10.25" style="62" customWidth="1"/>
    <col min="11035" max="11035" width="0.375" style="62" customWidth="1"/>
    <col min="11036" max="11036" width="10.375" style="62" bestFit="1" customWidth="1"/>
    <col min="11037" max="11037" width="0.375" style="62" customWidth="1"/>
    <col min="11038" max="11038" width="10.375" style="62" bestFit="1" customWidth="1"/>
    <col min="11039" max="11266" width="9.125" style="62"/>
    <col min="11267" max="11267" width="1.125" style="62" customWidth="1"/>
    <col min="11268" max="11268" width="42.375" style="62" customWidth="1"/>
    <col min="11269" max="11269" width="7" style="62" customWidth="1"/>
    <col min="11270" max="11270" width="9.875" style="62" customWidth="1"/>
    <col min="11271" max="11271" width="0.375" style="62" customWidth="1"/>
    <col min="11272" max="11272" width="11" style="62" customWidth="1"/>
    <col min="11273" max="11273" width="0.375" style="62" customWidth="1"/>
    <col min="11274" max="11274" width="10.25" style="62" customWidth="1"/>
    <col min="11275" max="11275" width="0.375" style="62" customWidth="1"/>
    <col min="11276" max="11276" width="12.25" style="62" bestFit="1" customWidth="1"/>
    <col min="11277" max="11277" width="0.375" style="62" customWidth="1"/>
    <col min="11278" max="11278" width="12.125" style="62" customWidth="1"/>
    <col min="11279" max="11279" width="0.375" style="62" customWidth="1"/>
    <col min="11280" max="11280" width="11.375" style="62" customWidth="1"/>
    <col min="11281" max="11281" width="0.375" style="62" customWidth="1"/>
    <col min="11282" max="11282" width="8.375" style="62" customWidth="1"/>
    <col min="11283" max="11283" width="0.375" style="62" customWidth="1"/>
    <col min="11284" max="11284" width="11" style="62" customWidth="1"/>
    <col min="11285" max="11285" width="0.25" style="62" customWidth="1"/>
    <col min="11286" max="11286" width="10.25" style="62" customWidth="1"/>
    <col min="11287" max="11287" width="0.375" style="62" customWidth="1"/>
    <col min="11288" max="11288" width="11.25" style="62" customWidth="1"/>
    <col min="11289" max="11289" width="0.375" style="62" customWidth="1"/>
    <col min="11290" max="11290" width="10.25" style="62" customWidth="1"/>
    <col min="11291" max="11291" width="0.375" style="62" customWidth="1"/>
    <col min="11292" max="11292" width="10.375" style="62" bestFit="1" customWidth="1"/>
    <col min="11293" max="11293" width="0.375" style="62" customWidth="1"/>
    <col min="11294" max="11294" width="10.375" style="62" bestFit="1" customWidth="1"/>
    <col min="11295" max="11522" width="9.125" style="62"/>
    <col min="11523" max="11523" width="1.125" style="62" customWidth="1"/>
    <col min="11524" max="11524" width="42.375" style="62" customWidth="1"/>
    <col min="11525" max="11525" width="7" style="62" customWidth="1"/>
    <col min="11526" max="11526" width="9.875" style="62" customWidth="1"/>
    <col min="11527" max="11527" width="0.375" style="62" customWidth="1"/>
    <col min="11528" max="11528" width="11" style="62" customWidth="1"/>
    <col min="11529" max="11529" width="0.375" style="62" customWidth="1"/>
    <col min="11530" max="11530" width="10.25" style="62" customWidth="1"/>
    <col min="11531" max="11531" width="0.375" style="62" customWidth="1"/>
    <col min="11532" max="11532" width="12.25" style="62" bestFit="1" customWidth="1"/>
    <col min="11533" max="11533" width="0.375" style="62" customWidth="1"/>
    <col min="11534" max="11534" width="12.125" style="62" customWidth="1"/>
    <col min="11535" max="11535" width="0.375" style="62" customWidth="1"/>
    <col min="11536" max="11536" width="11.375" style="62" customWidth="1"/>
    <col min="11537" max="11537" width="0.375" style="62" customWidth="1"/>
    <col min="11538" max="11538" width="8.375" style="62" customWidth="1"/>
    <col min="11539" max="11539" width="0.375" style="62" customWidth="1"/>
    <col min="11540" max="11540" width="11" style="62" customWidth="1"/>
    <col min="11541" max="11541" width="0.25" style="62" customWidth="1"/>
    <col min="11542" max="11542" width="10.25" style="62" customWidth="1"/>
    <col min="11543" max="11543" width="0.375" style="62" customWidth="1"/>
    <col min="11544" max="11544" width="11.25" style="62" customWidth="1"/>
    <col min="11545" max="11545" width="0.375" style="62" customWidth="1"/>
    <col min="11546" max="11546" width="10.25" style="62" customWidth="1"/>
    <col min="11547" max="11547" width="0.375" style="62" customWidth="1"/>
    <col min="11548" max="11548" width="10.375" style="62" bestFit="1" customWidth="1"/>
    <col min="11549" max="11549" width="0.375" style="62" customWidth="1"/>
    <col min="11550" max="11550" width="10.375" style="62" bestFit="1" customWidth="1"/>
    <col min="11551" max="11778" width="9.125" style="62"/>
    <col min="11779" max="11779" width="1.125" style="62" customWidth="1"/>
    <col min="11780" max="11780" width="42.375" style="62" customWidth="1"/>
    <col min="11781" max="11781" width="7" style="62" customWidth="1"/>
    <col min="11782" max="11782" width="9.875" style="62" customWidth="1"/>
    <col min="11783" max="11783" width="0.375" style="62" customWidth="1"/>
    <col min="11784" max="11784" width="11" style="62" customWidth="1"/>
    <col min="11785" max="11785" width="0.375" style="62" customWidth="1"/>
    <col min="11786" max="11786" width="10.25" style="62" customWidth="1"/>
    <col min="11787" max="11787" width="0.375" style="62" customWidth="1"/>
    <col min="11788" max="11788" width="12.25" style="62" bestFit="1" customWidth="1"/>
    <col min="11789" max="11789" width="0.375" style="62" customWidth="1"/>
    <col min="11790" max="11790" width="12.125" style="62" customWidth="1"/>
    <col min="11791" max="11791" width="0.375" style="62" customWidth="1"/>
    <col min="11792" max="11792" width="11.375" style="62" customWidth="1"/>
    <col min="11793" max="11793" width="0.375" style="62" customWidth="1"/>
    <col min="11794" max="11794" width="8.375" style="62" customWidth="1"/>
    <col min="11795" max="11795" width="0.375" style="62" customWidth="1"/>
    <col min="11796" max="11796" width="11" style="62" customWidth="1"/>
    <col min="11797" max="11797" width="0.25" style="62" customWidth="1"/>
    <col min="11798" max="11798" width="10.25" style="62" customWidth="1"/>
    <col min="11799" max="11799" width="0.375" style="62" customWidth="1"/>
    <col min="11800" max="11800" width="11.25" style="62" customWidth="1"/>
    <col min="11801" max="11801" width="0.375" style="62" customWidth="1"/>
    <col min="11802" max="11802" width="10.25" style="62" customWidth="1"/>
    <col min="11803" max="11803" width="0.375" style="62" customWidth="1"/>
    <col min="11804" max="11804" width="10.375" style="62" bestFit="1" customWidth="1"/>
    <col min="11805" max="11805" width="0.375" style="62" customWidth="1"/>
    <col min="11806" max="11806" width="10.375" style="62" bestFit="1" customWidth="1"/>
    <col min="11807" max="12034" width="9.125" style="62"/>
    <col min="12035" max="12035" width="1.125" style="62" customWidth="1"/>
    <col min="12036" max="12036" width="42.375" style="62" customWidth="1"/>
    <col min="12037" max="12037" width="7" style="62" customWidth="1"/>
    <col min="12038" max="12038" width="9.875" style="62" customWidth="1"/>
    <col min="12039" max="12039" width="0.375" style="62" customWidth="1"/>
    <col min="12040" max="12040" width="11" style="62" customWidth="1"/>
    <col min="12041" max="12041" width="0.375" style="62" customWidth="1"/>
    <col min="12042" max="12042" width="10.25" style="62" customWidth="1"/>
    <col min="12043" max="12043" width="0.375" style="62" customWidth="1"/>
    <col min="12044" max="12044" width="12.25" style="62" bestFit="1" customWidth="1"/>
    <col min="12045" max="12045" width="0.375" style="62" customWidth="1"/>
    <col min="12046" max="12046" width="12.125" style="62" customWidth="1"/>
    <col min="12047" max="12047" width="0.375" style="62" customWidth="1"/>
    <col min="12048" max="12048" width="11.375" style="62" customWidth="1"/>
    <col min="12049" max="12049" width="0.375" style="62" customWidth="1"/>
    <col min="12050" max="12050" width="8.375" style="62" customWidth="1"/>
    <col min="12051" max="12051" width="0.375" style="62" customWidth="1"/>
    <col min="12052" max="12052" width="11" style="62" customWidth="1"/>
    <col min="12053" max="12053" width="0.25" style="62" customWidth="1"/>
    <col min="12054" max="12054" width="10.25" style="62" customWidth="1"/>
    <col min="12055" max="12055" width="0.375" style="62" customWidth="1"/>
    <col min="12056" max="12056" width="11.25" style="62" customWidth="1"/>
    <col min="12057" max="12057" width="0.375" style="62" customWidth="1"/>
    <col min="12058" max="12058" width="10.25" style="62" customWidth="1"/>
    <col min="12059" max="12059" width="0.375" style="62" customWidth="1"/>
    <col min="12060" max="12060" width="10.375" style="62" bestFit="1" customWidth="1"/>
    <col min="12061" max="12061" width="0.375" style="62" customWidth="1"/>
    <col min="12062" max="12062" width="10.375" style="62" bestFit="1" customWidth="1"/>
    <col min="12063" max="12290" width="9.125" style="62"/>
    <col min="12291" max="12291" width="1.125" style="62" customWidth="1"/>
    <col min="12292" max="12292" width="42.375" style="62" customWidth="1"/>
    <col min="12293" max="12293" width="7" style="62" customWidth="1"/>
    <col min="12294" max="12294" width="9.875" style="62" customWidth="1"/>
    <col min="12295" max="12295" width="0.375" style="62" customWidth="1"/>
    <col min="12296" max="12296" width="11" style="62" customWidth="1"/>
    <col min="12297" max="12297" width="0.375" style="62" customWidth="1"/>
    <col min="12298" max="12298" width="10.25" style="62" customWidth="1"/>
    <col min="12299" max="12299" width="0.375" style="62" customWidth="1"/>
    <col min="12300" max="12300" width="12.25" style="62" bestFit="1" customWidth="1"/>
    <col min="12301" max="12301" width="0.375" style="62" customWidth="1"/>
    <col min="12302" max="12302" width="12.125" style="62" customWidth="1"/>
    <col min="12303" max="12303" width="0.375" style="62" customWidth="1"/>
    <col min="12304" max="12304" width="11.375" style="62" customWidth="1"/>
    <col min="12305" max="12305" width="0.375" style="62" customWidth="1"/>
    <col min="12306" max="12306" width="8.375" style="62" customWidth="1"/>
    <col min="12307" max="12307" width="0.375" style="62" customWidth="1"/>
    <col min="12308" max="12308" width="11" style="62" customWidth="1"/>
    <col min="12309" max="12309" width="0.25" style="62" customWidth="1"/>
    <col min="12310" max="12310" width="10.25" style="62" customWidth="1"/>
    <col min="12311" max="12311" width="0.375" style="62" customWidth="1"/>
    <col min="12312" max="12312" width="11.25" style="62" customWidth="1"/>
    <col min="12313" max="12313" width="0.375" style="62" customWidth="1"/>
    <col min="12314" max="12314" width="10.25" style="62" customWidth="1"/>
    <col min="12315" max="12315" width="0.375" style="62" customWidth="1"/>
    <col min="12316" max="12316" width="10.375" style="62" bestFit="1" customWidth="1"/>
    <col min="12317" max="12317" width="0.375" style="62" customWidth="1"/>
    <col min="12318" max="12318" width="10.375" style="62" bestFit="1" customWidth="1"/>
    <col min="12319" max="12546" width="9.125" style="62"/>
    <col min="12547" max="12547" width="1.125" style="62" customWidth="1"/>
    <col min="12548" max="12548" width="42.375" style="62" customWidth="1"/>
    <col min="12549" max="12549" width="7" style="62" customWidth="1"/>
    <col min="12550" max="12550" width="9.875" style="62" customWidth="1"/>
    <col min="12551" max="12551" width="0.375" style="62" customWidth="1"/>
    <col min="12552" max="12552" width="11" style="62" customWidth="1"/>
    <col min="12553" max="12553" width="0.375" style="62" customWidth="1"/>
    <col min="12554" max="12554" width="10.25" style="62" customWidth="1"/>
    <col min="12555" max="12555" width="0.375" style="62" customWidth="1"/>
    <col min="12556" max="12556" width="12.25" style="62" bestFit="1" customWidth="1"/>
    <col min="12557" max="12557" width="0.375" style="62" customWidth="1"/>
    <col min="12558" max="12558" width="12.125" style="62" customWidth="1"/>
    <col min="12559" max="12559" width="0.375" style="62" customWidth="1"/>
    <col min="12560" max="12560" width="11.375" style="62" customWidth="1"/>
    <col min="12561" max="12561" width="0.375" style="62" customWidth="1"/>
    <col min="12562" max="12562" width="8.375" style="62" customWidth="1"/>
    <col min="12563" max="12563" width="0.375" style="62" customWidth="1"/>
    <col min="12564" max="12564" width="11" style="62" customWidth="1"/>
    <col min="12565" max="12565" width="0.25" style="62" customWidth="1"/>
    <col min="12566" max="12566" width="10.25" style="62" customWidth="1"/>
    <col min="12567" max="12567" width="0.375" style="62" customWidth="1"/>
    <col min="12568" max="12568" width="11.25" style="62" customWidth="1"/>
    <col min="12569" max="12569" width="0.375" style="62" customWidth="1"/>
    <col min="12570" max="12570" width="10.25" style="62" customWidth="1"/>
    <col min="12571" max="12571" width="0.375" style="62" customWidth="1"/>
    <col min="12572" max="12572" width="10.375" style="62" bestFit="1" customWidth="1"/>
    <col min="12573" max="12573" width="0.375" style="62" customWidth="1"/>
    <col min="12574" max="12574" width="10.375" style="62" bestFit="1" customWidth="1"/>
    <col min="12575" max="12802" width="9.125" style="62"/>
    <col min="12803" max="12803" width="1.125" style="62" customWidth="1"/>
    <col min="12804" max="12804" width="42.375" style="62" customWidth="1"/>
    <col min="12805" max="12805" width="7" style="62" customWidth="1"/>
    <col min="12806" max="12806" width="9.875" style="62" customWidth="1"/>
    <col min="12807" max="12807" width="0.375" style="62" customWidth="1"/>
    <col min="12808" max="12808" width="11" style="62" customWidth="1"/>
    <col min="12809" max="12809" width="0.375" style="62" customWidth="1"/>
    <col min="12810" max="12810" width="10.25" style="62" customWidth="1"/>
    <col min="12811" max="12811" width="0.375" style="62" customWidth="1"/>
    <col min="12812" max="12812" width="12.25" style="62" bestFit="1" customWidth="1"/>
    <col min="12813" max="12813" width="0.375" style="62" customWidth="1"/>
    <col min="12814" max="12814" width="12.125" style="62" customWidth="1"/>
    <col min="12815" max="12815" width="0.375" style="62" customWidth="1"/>
    <col min="12816" max="12816" width="11.375" style="62" customWidth="1"/>
    <col min="12817" max="12817" width="0.375" style="62" customWidth="1"/>
    <col min="12818" max="12818" width="8.375" style="62" customWidth="1"/>
    <col min="12819" max="12819" width="0.375" style="62" customWidth="1"/>
    <col min="12820" max="12820" width="11" style="62" customWidth="1"/>
    <col min="12821" max="12821" width="0.25" style="62" customWidth="1"/>
    <col min="12822" max="12822" width="10.25" style="62" customWidth="1"/>
    <col min="12823" max="12823" width="0.375" style="62" customWidth="1"/>
    <col min="12824" max="12824" width="11.25" style="62" customWidth="1"/>
    <col min="12825" max="12825" width="0.375" style="62" customWidth="1"/>
    <col min="12826" max="12826" width="10.25" style="62" customWidth="1"/>
    <col min="12827" max="12827" width="0.375" style="62" customWidth="1"/>
    <col min="12828" max="12828" width="10.375" style="62" bestFit="1" customWidth="1"/>
    <col min="12829" max="12829" width="0.375" style="62" customWidth="1"/>
    <col min="12830" max="12830" width="10.375" style="62" bestFit="1" customWidth="1"/>
    <col min="12831" max="13058" width="9.125" style="62"/>
    <col min="13059" max="13059" width="1.125" style="62" customWidth="1"/>
    <col min="13060" max="13060" width="42.375" style="62" customWidth="1"/>
    <col min="13061" max="13061" width="7" style="62" customWidth="1"/>
    <col min="13062" max="13062" width="9.875" style="62" customWidth="1"/>
    <col min="13063" max="13063" width="0.375" style="62" customWidth="1"/>
    <col min="13064" max="13064" width="11" style="62" customWidth="1"/>
    <col min="13065" max="13065" width="0.375" style="62" customWidth="1"/>
    <col min="13066" max="13066" width="10.25" style="62" customWidth="1"/>
    <col min="13067" max="13067" width="0.375" style="62" customWidth="1"/>
    <col min="13068" max="13068" width="12.25" style="62" bestFit="1" customWidth="1"/>
    <col min="13069" max="13069" width="0.375" style="62" customWidth="1"/>
    <col min="13070" max="13070" width="12.125" style="62" customWidth="1"/>
    <col min="13071" max="13071" width="0.375" style="62" customWidth="1"/>
    <col min="13072" max="13072" width="11.375" style="62" customWidth="1"/>
    <col min="13073" max="13073" width="0.375" style="62" customWidth="1"/>
    <col min="13074" max="13074" width="8.375" style="62" customWidth="1"/>
    <col min="13075" max="13075" width="0.375" style="62" customWidth="1"/>
    <col min="13076" max="13076" width="11" style="62" customWidth="1"/>
    <col min="13077" max="13077" width="0.25" style="62" customWidth="1"/>
    <col min="13078" max="13078" width="10.25" style="62" customWidth="1"/>
    <col min="13079" max="13079" width="0.375" style="62" customWidth="1"/>
    <col min="13080" max="13080" width="11.25" style="62" customWidth="1"/>
    <col min="13081" max="13081" width="0.375" style="62" customWidth="1"/>
    <col min="13082" max="13082" width="10.25" style="62" customWidth="1"/>
    <col min="13083" max="13083" width="0.375" style="62" customWidth="1"/>
    <col min="13084" max="13084" width="10.375" style="62" bestFit="1" customWidth="1"/>
    <col min="13085" max="13085" width="0.375" style="62" customWidth="1"/>
    <col min="13086" max="13086" width="10.375" style="62" bestFit="1" customWidth="1"/>
    <col min="13087" max="13314" width="9.125" style="62"/>
    <col min="13315" max="13315" width="1.125" style="62" customWidth="1"/>
    <col min="13316" max="13316" width="42.375" style="62" customWidth="1"/>
    <col min="13317" max="13317" width="7" style="62" customWidth="1"/>
    <col min="13318" max="13318" width="9.875" style="62" customWidth="1"/>
    <col min="13319" max="13319" width="0.375" style="62" customWidth="1"/>
    <col min="13320" max="13320" width="11" style="62" customWidth="1"/>
    <col min="13321" max="13321" width="0.375" style="62" customWidth="1"/>
    <col min="13322" max="13322" width="10.25" style="62" customWidth="1"/>
    <col min="13323" max="13323" width="0.375" style="62" customWidth="1"/>
    <col min="13324" max="13324" width="12.25" style="62" bestFit="1" customWidth="1"/>
    <col min="13325" max="13325" width="0.375" style="62" customWidth="1"/>
    <col min="13326" max="13326" width="12.125" style="62" customWidth="1"/>
    <col min="13327" max="13327" width="0.375" style="62" customWidth="1"/>
    <col min="13328" max="13328" width="11.375" style="62" customWidth="1"/>
    <col min="13329" max="13329" width="0.375" style="62" customWidth="1"/>
    <col min="13330" max="13330" width="8.375" style="62" customWidth="1"/>
    <col min="13331" max="13331" width="0.375" style="62" customWidth="1"/>
    <col min="13332" max="13332" width="11" style="62" customWidth="1"/>
    <col min="13333" max="13333" width="0.25" style="62" customWidth="1"/>
    <col min="13334" max="13334" width="10.25" style="62" customWidth="1"/>
    <col min="13335" max="13335" width="0.375" style="62" customWidth="1"/>
    <col min="13336" max="13336" width="11.25" style="62" customWidth="1"/>
    <col min="13337" max="13337" width="0.375" style="62" customWidth="1"/>
    <col min="13338" max="13338" width="10.25" style="62" customWidth="1"/>
    <col min="13339" max="13339" width="0.375" style="62" customWidth="1"/>
    <col min="13340" max="13340" width="10.375" style="62" bestFit="1" customWidth="1"/>
    <col min="13341" max="13341" width="0.375" style="62" customWidth="1"/>
    <col min="13342" max="13342" width="10.375" style="62" bestFit="1" customWidth="1"/>
    <col min="13343" max="13570" width="9.125" style="62"/>
    <col min="13571" max="13571" width="1.125" style="62" customWidth="1"/>
    <col min="13572" max="13572" width="42.375" style="62" customWidth="1"/>
    <col min="13573" max="13573" width="7" style="62" customWidth="1"/>
    <col min="13574" max="13574" width="9.875" style="62" customWidth="1"/>
    <col min="13575" max="13575" width="0.375" style="62" customWidth="1"/>
    <col min="13576" max="13576" width="11" style="62" customWidth="1"/>
    <col min="13577" max="13577" width="0.375" style="62" customWidth="1"/>
    <col min="13578" max="13578" width="10.25" style="62" customWidth="1"/>
    <col min="13579" max="13579" width="0.375" style="62" customWidth="1"/>
    <col min="13580" max="13580" width="12.25" style="62" bestFit="1" customWidth="1"/>
    <col min="13581" max="13581" width="0.375" style="62" customWidth="1"/>
    <col min="13582" max="13582" width="12.125" style="62" customWidth="1"/>
    <col min="13583" max="13583" width="0.375" style="62" customWidth="1"/>
    <col min="13584" max="13584" width="11.375" style="62" customWidth="1"/>
    <col min="13585" max="13585" width="0.375" style="62" customWidth="1"/>
    <col min="13586" max="13586" width="8.375" style="62" customWidth="1"/>
    <col min="13587" max="13587" width="0.375" style="62" customWidth="1"/>
    <col min="13588" max="13588" width="11" style="62" customWidth="1"/>
    <col min="13589" max="13589" width="0.25" style="62" customWidth="1"/>
    <col min="13590" max="13590" width="10.25" style="62" customWidth="1"/>
    <col min="13591" max="13591" width="0.375" style="62" customWidth="1"/>
    <col min="13592" max="13592" width="11.25" style="62" customWidth="1"/>
    <col min="13593" max="13593" width="0.375" style="62" customWidth="1"/>
    <col min="13594" max="13594" width="10.25" style="62" customWidth="1"/>
    <col min="13595" max="13595" width="0.375" style="62" customWidth="1"/>
    <col min="13596" max="13596" width="10.375" style="62" bestFit="1" customWidth="1"/>
    <col min="13597" max="13597" width="0.375" style="62" customWidth="1"/>
    <col min="13598" max="13598" width="10.375" style="62" bestFit="1" customWidth="1"/>
    <col min="13599" max="13826" width="9.125" style="62"/>
    <col min="13827" max="13827" width="1.125" style="62" customWidth="1"/>
    <col min="13828" max="13828" width="42.375" style="62" customWidth="1"/>
    <col min="13829" max="13829" width="7" style="62" customWidth="1"/>
    <col min="13830" max="13830" width="9.875" style="62" customWidth="1"/>
    <col min="13831" max="13831" width="0.375" style="62" customWidth="1"/>
    <col min="13832" max="13832" width="11" style="62" customWidth="1"/>
    <col min="13833" max="13833" width="0.375" style="62" customWidth="1"/>
    <col min="13834" max="13834" width="10.25" style="62" customWidth="1"/>
    <col min="13835" max="13835" width="0.375" style="62" customWidth="1"/>
    <col min="13836" max="13836" width="12.25" style="62" bestFit="1" customWidth="1"/>
    <col min="13837" max="13837" width="0.375" style="62" customWidth="1"/>
    <col min="13838" max="13838" width="12.125" style="62" customWidth="1"/>
    <col min="13839" max="13839" width="0.375" style="62" customWidth="1"/>
    <col min="13840" max="13840" width="11.375" style="62" customWidth="1"/>
    <col min="13841" max="13841" width="0.375" style="62" customWidth="1"/>
    <col min="13842" max="13842" width="8.375" style="62" customWidth="1"/>
    <col min="13843" max="13843" width="0.375" style="62" customWidth="1"/>
    <col min="13844" max="13844" width="11" style="62" customWidth="1"/>
    <col min="13845" max="13845" width="0.25" style="62" customWidth="1"/>
    <col min="13846" max="13846" width="10.25" style="62" customWidth="1"/>
    <col min="13847" max="13847" width="0.375" style="62" customWidth="1"/>
    <col min="13848" max="13848" width="11.25" style="62" customWidth="1"/>
    <col min="13849" max="13849" width="0.375" style="62" customWidth="1"/>
    <col min="13850" max="13850" width="10.25" style="62" customWidth="1"/>
    <col min="13851" max="13851" width="0.375" style="62" customWidth="1"/>
    <col min="13852" max="13852" width="10.375" style="62" bestFit="1" customWidth="1"/>
    <col min="13853" max="13853" width="0.375" style="62" customWidth="1"/>
    <col min="13854" max="13854" width="10.375" style="62" bestFit="1" customWidth="1"/>
    <col min="13855" max="14082" width="9.125" style="62"/>
    <col min="14083" max="14083" width="1.125" style="62" customWidth="1"/>
    <col min="14084" max="14084" width="42.375" style="62" customWidth="1"/>
    <col min="14085" max="14085" width="7" style="62" customWidth="1"/>
    <col min="14086" max="14086" width="9.875" style="62" customWidth="1"/>
    <col min="14087" max="14087" width="0.375" style="62" customWidth="1"/>
    <col min="14088" max="14088" width="11" style="62" customWidth="1"/>
    <col min="14089" max="14089" width="0.375" style="62" customWidth="1"/>
    <col min="14090" max="14090" width="10.25" style="62" customWidth="1"/>
    <col min="14091" max="14091" width="0.375" style="62" customWidth="1"/>
    <col min="14092" max="14092" width="12.25" style="62" bestFit="1" customWidth="1"/>
    <col min="14093" max="14093" width="0.375" style="62" customWidth="1"/>
    <col min="14094" max="14094" width="12.125" style="62" customWidth="1"/>
    <col min="14095" max="14095" width="0.375" style="62" customWidth="1"/>
    <col min="14096" max="14096" width="11.375" style="62" customWidth="1"/>
    <col min="14097" max="14097" width="0.375" style="62" customWidth="1"/>
    <col min="14098" max="14098" width="8.375" style="62" customWidth="1"/>
    <col min="14099" max="14099" width="0.375" style="62" customWidth="1"/>
    <col min="14100" max="14100" width="11" style="62" customWidth="1"/>
    <col min="14101" max="14101" width="0.25" style="62" customWidth="1"/>
    <col min="14102" max="14102" width="10.25" style="62" customWidth="1"/>
    <col min="14103" max="14103" width="0.375" style="62" customWidth="1"/>
    <col min="14104" max="14104" width="11.25" style="62" customWidth="1"/>
    <col min="14105" max="14105" width="0.375" style="62" customWidth="1"/>
    <col min="14106" max="14106" width="10.25" style="62" customWidth="1"/>
    <col min="14107" max="14107" width="0.375" style="62" customWidth="1"/>
    <col min="14108" max="14108" width="10.375" style="62" bestFit="1" customWidth="1"/>
    <col min="14109" max="14109" width="0.375" style="62" customWidth="1"/>
    <col min="14110" max="14110" width="10.375" style="62" bestFit="1" customWidth="1"/>
    <col min="14111" max="14338" width="9.125" style="62"/>
    <col min="14339" max="14339" width="1.125" style="62" customWidth="1"/>
    <col min="14340" max="14340" width="42.375" style="62" customWidth="1"/>
    <col min="14341" max="14341" width="7" style="62" customWidth="1"/>
    <col min="14342" max="14342" width="9.875" style="62" customWidth="1"/>
    <col min="14343" max="14343" width="0.375" style="62" customWidth="1"/>
    <col min="14344" max="14344" width="11" style="62" customWidth="1"/>
    <col min="14345" max="14345" width="0.375" style="62" customWidth="1"/>
    <col min="14346" max="14346" width="10.25" style="62" customWidth="1"/>
    <col min="14347" max="14347" width="0.375" style="62" customWidth="1"/>
    <col min="14348" max="14348" width="12.25" style="62" bestFit="1" customWidth="1"/>
    <col min="14349" max="14349" width="0.375" style="62" customWidth="1"/>
    <col min="14350" max="14350" width="12.125" style="62" customWidth="1"/>
    <col min="14351" max="14351" width="0.375" style="62" customWidth="1"/>
    <col min="14352" max="14352" width="11.375" style="62" customWidth="1"/>
    <col min="14353" max="14353" width="0.375" style="62" customWidth="1"/>
    <col min="14354" max="14354" width="8.375" style="62" customWidth="1"/>
    <col min="14355" max="14355" width="0.375" style="62" customWidth="1"/>
    <col min="14356" max="14356" width="11" style="62" customWidth="1"/>
    <col min="14357" max="14357" width="0.25" style="62" customWidth="1"/>
    <col min="14358" max="14358" width="10.25" style="62" customWidth="1"/>
    <col min="14359" max="14359" width="0.375" style="62" customWidth="1"/>
    <col min="14360" max="14360" width="11.25" style="62" customWidth="1"/>
    <col min="14361" max="14361" width="0.375" style="62" customWidth="1"/>
    <col min="14362" max="14362" width="10.25" style="62" customWidth="1"/>
    <col min="14363" max="14363" width="0.375" style="62" customWidth="1"/>
    <col min="14364" max="14364" width="10.375" style="62" bestFit="1" customWidth="1"/>
    <col min="14365" max="14365" width="0.375" style="62" customWidth="1"/>
    <col min="14366" max="14366" width="10.375" style="62" bestFit="1" customWidth="1"/>
    <col min="14367" max="14594" width="9.125" style="62"/>
    <col min="14595" max="14595" width="1.125" style="62" customWidth="1"/>
    <col min="14596" max="14596" width="42.375" style="62" customWidth="1"/>
    <col min="14597" max="14597" width="7" style="62" customWidth="1"/>
    <col min="14598" max="14598" width="9.875" style="62" customWidth="1"/>
    <col min="14599" max="14599" width="0.375" style="62" customWidth="1"/>
    <col min="14600" max="14600" width="11" style="62" customWidth="1"/>
    <col min="14601" max="14601" width="0.375" style="62" customWidth="1"/>
    <col min="14602" max="14602" width="10.25" style="62" customWidth="1"/>
    <col min="14603" max="14603" width="0.375" style="62" customWidth="1"/>
    <col min="14604" max="14604" width="12.25" style="62" bestFit="1" customWidth="1"/>
    <col min="14605" max="14605" width="0.375" style="62" customWidth="1"/>
    <col min="14606" max="14606" width="12.125" style="62" customWidth="1"/>
    <col min="14607" max="14607" width="0.375" style="62" customWidth="1"/>
    <col min="14608" max="14608" width="11.375" style="62" customWidth="1"/>
    <col min="14609" max="14609" width="0.375" style="62" customWidth="1"/>
    <col min="14610" max="14610" width="8.375" style="62" customWidth="1"/>
    <col min="14611" max="14611" width="0.375" style="62" customWidth="1"/>
    <col min="14612" max="14612" width="11" style="62" customWidth="1"/>
    <col min="14613" max="14613" width="0.25" style="62" customWidth="1"/>
    <col min="14614" max="14614" width="10.25" style="62" customWidth="1"/>
    <col min="14615" max="14615" width="0.375" style="62" customWidth="1"/>
    <col min="14616" max="14616" width="11.25" style="62" customWidth="1"/>
    <col min="14617" max="14617" width="0.375" style="62" customWidth="1"/>
    <col min="14618" max="14618" width="10.25" style="62" customWidth="1"/>
    <col min="14619" max="14619" width="0.375" style="62" customWidth="1"/>
    <col min="14620" max="14620" width="10.375" style="62" bestFit="1" customWidth="1"/>
    <col min="14621" max="14621" width="0.375" style="62" customWidth="1"/>
    <col min="14622" max="14622" width="10.375" style="62" bestFit="1" customWidth="1"/>
    <col min="14623" max="14850" width="9.125" style="62"/>
    <col min="14851" max="14851" width="1.125" style="62" customWidth="1"/>
    <col min="14852" max="14852" width="42.375" style="62" customWidth="1"/>
    <col min="14853" max="14853" width="7" style="62" customWidth="1"/>
    <col min="14854" max="14854" width="9.875" style="62" customWidth="1"/>
    <col min="14855" max="14855" width="0.375" style="62" customWidth="1"/>
    <col min="14856" max="14856" width="11" style="62" customWidth="1"/>
    <col min="14857" max="14857" width="0.375" style="62" customWidth="1"/>
    <col min="14858" max="14858" width="10.25" style="62" customWidth="1"/>
    <col min="14859" max="14859" width="0.375" style="62" customWidth="1"/>
    <col min="14860" max="14860" width="12.25" style="62" bestFit="1" customWidth="1"/>
    <col min="14861" max="14861" width="0.375" style="62" customWidth="1"/>
    <col min="14862" max="14862" width="12.125" style="62" customWidth="1"/>
    <col min="14863" max="14863" width="0.375" style="62" customWidth="1"/>
    <col min="14864" max="14864" width="11.375" style="62" customWidth="1"/>
    <col min="14865" max="14865" width="0.375" style="62" customWidth="1"/>
    <col min="14866" max="14866" width="8.375" style="62" customWidth="1"/>
    <col min="14867" max="14867" width="0.375" style="62" customWidth="1"/>
    <col min="14868" max="14868" width="11" style="62" customWidth="1"/>
    <col min="14869" max="14869" width="0.25" style="62" customWidth="1"/>
    <col min="14870" max="14870" width="10.25" style="62" customWidth="1"/>
    <col min="14871" max="14871" width="0.375" style="62" customWidth="1"/>
    <col min="14872" max="14872" width="11.25" style="62" customWidth="1"/>
    <col min="14873" max="14873" width="0.375" style="62" customWidth="1"/>
    <col min="14874" max="14874" width="10.25" style="62" customWidth="1"/>
    <col min="14875" max="14875" width="0.375" style="62" customWidth="1"/>
    <col min="14876" max="14876" width="10.375" style="62" bestFit="1" customWidth="1"/>
    <col min="14877" max="14877" width="0.375" style="62" customWidth="1"/>
    <col min="14878" max="14878" width="10.375" style="62" bestFit="1" customWidth="1"/>
    <col min="14879" max="15106" width="9.125" style="62"/>
    <col min="15107" max="15107" width="1.125" style="62" customWidth="1"/>
    <col min="15108" max="15108" width="42.375" style="62" customWidth="1"/>
    <col min="15109" max="15109" width="7" style="62" customWidth="1"/>
    <col min="15110" max="15110" width="9.875" style="62" customWidth="1"/>
    <col min="15111" max="15111" width="0.375" style="62" customWidth="1"/>
    <col min="15112" max="15112" width="11" style="62" customWidth="1"/>
    <col min="15113" max="15113" width="0.375" style="62" customWidth="1"/>
    <col min="15114" max="15114" width="10.25" style="62" customWidth="1"/>
    <col min="15115" max="15115" width="0.375" style="62" customWidth="1"/>
    <col min="15116" max="15116" width="12.25" style="62" bestFit="1" customWidth="1"/>
    <col min="15117" max="15117" width="0.375" style="62" customWidth="1"/>
    <col min="15118" max="15118" width="12.125" style="62" customWidth="1"/>
    <col min="15119" max="15119" width="0.375" style="62" customWidth="1"/>
    <col min="15120" max="15120" width="11.375" style="62" customWidth="1"/>
    <col min="15121" max="15121" width="0.375" style="62" customWidth="1"/>
    <col min="15122" max="15122" width="8.375" style="62" customWidth="1"/>
    <col min="15123" max="15123" width="0.375" style="62" customWidth="1"/>
    <col min="15124" max="15124" width="11" style="62" customWidth="1"/>
    <col min="15125" max="15125" width="0.25" style="62" customWidth="1"/>
    <col min="15126" max="15126" width="10.25" style="62" customWidth="1"/>
    <col min="15127" max="15127" width="0.375" style="62" customWidth="1"/>
    <col min="15128" max="15128" width="11.25" style="62" customWidth="1"/>
    <col min="15129" max="15129" width="0.375" style="62" customWidth="1"/>
    <col min="15130" max="15130" width="10.25" style="62" customWidth="1"/>
    <col min="15131" max="15131" width="0.375" style="62" customWidth="1"/>
    <col min="15132" max="15132" width="10.375" style="62" bestFit="1" customWidth="1"/>
    <col min="15133" max="15133" width="0.375" style="62" customWidth="1"/>
    <col min="15134" max="15134" width="10.375" style="62" bestFit="1" customWidth="1"/>
    <col min="15135" max="15362" width="9.125" style="62"/>
    <col min="15363" max="15363" width="1.125" style="62" customWidth="1"/>
    <col min="15364" max="15364" width="42.375" style="62" customWidth="1"/>
    <col min="15365" max="15365" width="7" style="62" customWidth="1"/>
    <col min="15366" max="15366" width="9.875" style="62" customWidth="1"/>
    <col min="15367" max="15367" width="0.375" style="62" customWidth="1"/>
    <col min="15368" max="15368" width="11" style="62" customWidth="1"/>
    <col min="15369" max="15369" width="0.375" style="62" customWidth="1"/>
    <col min="15370" max="15370" width="10.25" style="62" customWidth="1"/>
    <col min="15371" max="15371" width="0.375" style="62" customWidth="1"/>
    <col min="15372" max="15372" width="12.25" style="62" bestFit="1" customWidth="1"/>
    <col min="15373" max="15373" width="0.375" style="62" customWidth="1"/>
    <col min="15374" max="15374" width="12.125" style="62" customWidth="1"/>
    <col min="15375" max="15375" width="0.375" style="62" customWidth="1"/>
    <col min="15376" max="15376" width="11.375" style="62" customWidth="1"/>
    <col min="15377" max="15377" width="0.375" style="62" customWidth="1"/>
    <col min="15378" max="15378" width="8.375" style="62" customWidth="1"/>
    <col min="15379" max="15379" width="0.375" style="62" customWidth="1"/>
    <col min="15380" max="15380" width="11" style="62" customWidth="1"/>
    <col min="15381" max="15381" width="0.25" style="62" customWidth="1"/>
    <col min="15382" max="15382" width="10.25" style="62" customWidth="1"/>
    <col min="15383" max="15383" width="0.375" style="62" customWidth="1"/>
    <col min="15384" max="15384" width="11.25" style="62" customWidth="1"/>
    <col min="15385" max="15385" width="0.375" style="62" customWidth="1"/>
    <col min="15386" max="15386" width="10.25" style="62" customWidth="1"/>
    <col min="15387" max="15387" width="0.375" style="62" customWidth="1"/>
    <col min="15388" max="15388" width="10.375" style="62" bestFit="1" customWidth="1"/>
    <col min="15389" max="15389" width="0.375" style="62" customWidth="1"/>
    <col min="15390" max="15390" width="10.375" style="62" bestFit="1" customWidth="1"/>
    <col min="15391" max="15618" width="9.125" style="62"/>
    <col min="15619" max="15619" width="1.125" style="62" customWidth="1"/>
    <col min="15620" max="15620" width="42.375" style="62" customWidth="1"/>
    <col min="15621" max="15621" width="7" style="62" customWidth="1"/>
    <col min="15622" max="15622" width="9.875" style="62" customWidth="1"/>
    <col min="15623" max="15623" width="0.375" style="62" customWidth="1"/>
    <col min="15624" max="15624" width="11" style="62" customWidth="1"/>
    <col min="15625" max="15625" width="0.375" style="62" customWidth="1"/>
    <col min="15626" max="15626" width="10.25" style="62" customWidth="1"/>
    <col min="15627" max="15627" width="0.375" style="62" customWidth="1"/>
    <col min="15628" max="15628" width="12.25" style="62" bestFit="1" customWidth="1"/>
    <col min="15629" max="15629" width="0.375" style="62" customWidth="1"/>
    <col min="15630" max="15630" width="12.125" style="62" customWidth="1"/>
    <col min="15631" max="15631" width="0.375" style="62" customWidth="1"/>
    <col min="15632" max="15632" width="11.375" style="62" customWidth="1"/>
    <col min="15633" max="15633" width="0.375" style="62" customWidth="1"/>
    <col min="15634" max="15634" width="8.375" style="62" customWidth="1"/>
    <col min="15635" max="15635" width="0.375" style="62" customWidth="1"/>
    <col min="15636" max="15636" width="11" style="62" customWidth="1"/>
    <col min="15637" max="15637" width="0.25" style="62" customWidth="1"/>
    <col min="15638" max="15638" width="10.25" style="62" customWidth="1"/>
    <col min="15639" max="15639" width="0.375" style="62" customWidth="1"/>
    <col min="15640" max="15640" width="11.25" style="62" customWidth="1"/>
    <col min="15641" max="15641" width="0.375" style="62" customWidth="1"/>
    <col min="15642" max="15642" width="10.25" style="62" customWidth="1"/>
    <col min="15643" max="15643" width="0.375" style="62" customWidth="1"/>
    <col min="15644" max="15644" width="10.375" style="62" bestFit="1" customWidth="1"/>
    <col min="15645" max="15645" width="0.375" style="62" customWidth="1"/>
    <col min="15646" max="15646" width="10.375" style="62" bestFit="1" customWidth="1"/>
    <col min="15647" max="15874" width="9.125" style="62"/>
    <col min="15875" max="15875" width="1.125" style="62" customWidth="1"/>
    <col min="15876" max="15876" width="42.375" style="62" customWidth="1"/>
    <col min="15877" max="15877" width="7" style="62" customWidth="1"/>
    <col min="15878" max="15878" width="9.875" style="62" customWidth="1"/>
    <col min="15879" max="15879" width="0.375" style="62" customWidth="1"/>
    <col min="15880" max="15880" width="11" style="62" customWidth="1"/>
    <col min="15881" max="15881" width="0.375" style="62" customWidth="1"/>
    <col min="15882" max="15882" width="10.25" style="62" customWidth="1"/>
    <col min="15883" max="15883" width="0.375" style="62" customWidth="1"/>
    <col min="15884" max="15884" width="12.25" style="62" bestFit="1" customWidth="1"/>
    <col min="15885" max="15885" width="0.375" style="62" customWidth="1"/>
    <col min="15886" max="15886" width="12.125" style="62" customWidth="1"/>
    <col min="15887" max="15887" width="0.375" style="62" customWidth="1"/>
    <col min="15888" max="15888" width="11.375" style="62" customWidth="1"/>
    <col min="15889" max="15889" width="0.375" style="62" customWidth="1"/>
    <col min="15890" max="15890" width="8.375" style="62" customWidth="1"/>
    <col min="15891" max="15891" width="0.375" style="62" customWidth="1"/>
    <col min="15892" max="15892" width="11" style="62" customWidth="1"/>
    <col min="15893" max="15893" width="0.25" style="62" customWidth="1"/>
    <col min="15894" max="15894" width="10.25" style="62" customWidth="1"/>
    <col min="15895" max="15895" width="0.375" style="62" customWidth="1"/>
    <col min="15896" max="15896" width="11.25" style="62" customWidth="1"/>
    <col min="15897" max="15897" width="0.375" style="62" customWidth="1"/>
    <col min="15898" max="15898" width="10.25" style="62" customWidth="1"/>
    <col min="15899" max="15899" width="0.375" style="62" customWidth="1"/>
    <col min="15900" max="15900" width="10.375" style="62" bestFit="1" customWidth="1"/>
    <col min="15901" max="15901" width="0.375" style="62" customWidth="1"/>
    <col min="15902" max="15902" width="10.375" style="62" bestFit="1" customWidth="1"/>
    <col min="15903" max="16130" width="9.125" style="62"/>
    <col min="16131" max="16131" width="1.125" style="62" customWidth="1"/>
    <col min="16132" max="16132" width="42.375" style="62" customWidth="1"/>
    <col min="16133" max="16133" width="7" style="62" customWidth="1"/>
    <col min="16134" max="16134" width="9.875" style="62" customWidth="1"/>
    <col min="16135" max="16135" width="0.375" style="62" customWidth="1"/>
    <col min="16136" max="16136" width="11" style="62" customWidth="1"/>
    <col min="16137" max="16137" width="0.375" style="62" customWidth="1"/>
    <col min="16138" max="16138" width="10.25" style="62" customWidth="1"/>
    <col min="16139" max="16139" width="0.375" style="62" customWidth="1"/>
    <col min="16140" max="16140" width="12.25" style="62" bestFit="1" customWidth="1"/>
    <col min="16141" max="16141" width="0.375" style="62" customWidth="1"/>
    <col min="16142" max="16142" width="12.125" style="62" customWidth="1"/>
    <col min="16143" max="16143" width="0.375" style="62" customWidth="1"/>
    <col min="16144" max="16144" width="11.375" style="62" customWidth="1"/>
    <col min="16145" max="16145" width="0.375" style="62" customWidth="1"/>
    <col min="16146" max="16146" width="8.375" style="62" customWidth="1"/>
    <col min="16147" max="16147" width="0.375" style="62" customWidth="1"/>
    <col min="16148" max="16148" width="11" style="62" customWidth="1"/>
    <col min="16149" max="16149" width="0.25" style="62" customWidth="1"/>
    <col min="16150" max="16150" width="10.25" style="62" customWidth="1"/>
    <col min="16151" max="16151" width="0.375" style="62" customWidth="1"/>
    <col min="16152" max="16152" width="11.25" style="62" customWidth="1"/>
    <col min="16153" max="16153" width="0.375" style="62" customWidth="1"/>
    <col min="16154" max="16154" width="10.25" style="62" customWidth="1"/>
    <col min="16155" max="16155" width="0.375" style="62" customWidth="1"/>
    <col min="16156" max="16156" width="10.375" style="62" bestFit="1" customWidth="1"/>
    <col min="16157" max="16157" width="0.375" style="62" customWidth="1"/>
    <col min="16158" max="16158" width="10.375" style="62" bestFit="1" customWidth="1"/>
    <col min="16159" max="16384" width="9.125" style="62"/>
  </cols>
  <sheetData>
    <row r="1" spans="1:30" ht="24.6" customHeight="1" x14ac:dyDescent="0.2">
      <c r="A1" s="59" t="s">
        <v>0</v>
      </c>
      <c r="B1" s="59"/>
      <c r="C1" s="60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  <c r="X1" s="61"/>
      <c r="Y1" s="61"/>
      <c r="Z1" s="61"/>
      <c r="AA1" s="61"/>
      <c r="AB1" s="61"/>
      <c r="AC1" s="61"/>
      <c r="AD1" s="61"/>
    </row>
    <row r="2" spans="1:30" ht="24.6" customHeight="1" x14ac:dyDescent="0.2">
      <c r="A2" s="59" t="s">
        <v>219</v>
      </c>
      <c r="B2" s="59"/>
      <c r="C2" s="60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</row>
    <row r="3" spans="1:30" ht="24.6" customHeight="1" x14ac:dyDescent="0.2"/>
    <row r="4" spans="1:30" ht="24.6" customHeight="1" x14ac:dyDescent="0.2">
      <c r="C4" s="60"/>
      <c r="D4" s="365" t="s">
        <v>1</v>
      </c>
      <c r="E4" s="365"/>
      <c r="F4" s="365"/>
      <c r="G4" s="365"/>
      <c r="H4" s="365"/>
      <c r="I4" s="365"/>
      <c r="J4" s="365"/>
      <c r="K4" s="365"/>
      <c r="L4" s="365"/>
      <c r="M4" s="365"/>
      <c r="N4" s="365"/>
      <c r="O4" s="365"/>
      <c r="P4" s="365"/>
      <c r="Q4" s="365"/>
      <c r="R4" s="365"/>
      <c r="S4" s="365"/>
      <c r="T4" s="365"/>
      <c r="U4" s="365"/>
      <c r="V4" s="365"/>
      <c r="W4" s="365"/>
      <c r="X4" s="365"/>
      <c r="Y4" s="365"/>
      <c r="Z4" s="365"/>
      <c r="AA4" s="365"/>
      <c r="AB4" s="365"/>
      <c r="AC4" s="365"/>
      <c r="AD4" s="365"/>
    </row>
    <row r="5" spans="1:30" ht="24.6" customHeight="1" x14ac:dyDescent="0.2">
      <c r="C5" s="60"/>
      <c r="D5" s="63"/>
      <c r="E5" s="63"/>
      <c r="F5" s="63"/>
      <c r="G5" s="63"/>
      <c r="H5" s="366" t="s">
        <v>46</v>
      </c>
      <c r="I5" s="366"/>
      <c r="J5" s="366"/>
      <c r="K5" s="63"/>
      <c r="L5" s="366" t="s">
        <v>49</v>
      </c>
      <c r="M5" s="366"/>
      <c r="N5" s="366"/>
      <c r="O5" s="366"/>
      <c r="P5" s="366"/>
      <c r="Q5" s="366"/>
      <c r="R5" s="366"/>
      <c r="S5" s="366"/>
      <c r="T5" s="366"/>
      <c r="U5" s="366"/>
      <c r="V5" s="366"/>
      <c r="W5" s="366"/>
      <c r="X5" s="366"/>
      <c r="Y5" s="63"/>
      <c r="Z5" s="63"/>
      <c r="AA5" s="63"/>
      <c r="AB5" s="63"/>
      <c r="AC5" s="64"/>
      <c r="AD5" s="64"/>
    </row>
    <row r="6" spans="1:30" ht="24.6" customHeight="1" x14ac:dyDescent="0.2">
      <c r="A6" s="59"/>
      <c r="B6" s="59"/>
      <c r="C6" s="60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 t="s">
        <v>240</v>
      </c>
      <c r="Q6" s="63"/>
      <c r="R6" s="63" t="s">
        <v>85</v>
      </c>
      <c r="S6" s="63"/>
      <c r="T6" s="63"/>
      <c r="U6" s="63"/>
      <c r="V6" s="63"/>
      <c r="W6" s="63"/>
      <c r="X6" s="63"/>
      <c r="Y6" s="63"/>
      <c r="Z6" s="63"/>
      <c r="AA6" s="63"/>
      <c r="AB6" s="63"/>
      <c r="AD6" s="64"/>
    </row>
    <row r="7" spans="1:30" ht="24.6" customHeight="1" x14ac:dyDescent="0.55000000000000004">
      <c r="A7" s="59"/>
      <c r="B7" s="59"/>
      <c r="C7" s="60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 t="s">
        <v>241</v>
      </c>
      <c r="Q7" s="63"/>
      <c r="R7" s="63" t="s">
        <v>86</v>
      </c>
      <c r="S7" s="63"/>
      <c r="T7" s="65" t="s">
        <v>87</v>
      </c>
      <c r="U7" s="65"/>
      <c r="V7" s="65" t="s">
        <v>85</v>
      </c>
      <c r="W7" s="63"/>
      <c r="X7" s="63" t="s">
        <v>88</v>
      </c>
      <c r="Y7" s="63"/>
      <c r="Z7" s="63"/>
      <c r="AA7" s="63"/>
      <c r="AB7" s="66" t="s">
        <v>89</v>
      </c>
      <c r="AD7" s="64"/>
    </row>
    <row r="8" spans="1:30" ht="24.6" customHeight="1" x14ac:dyDescent="0.55000000000000004">
      <c r="A8" s="59"/>
      <c r="B8" s="59"/>
      <c r="C8" s="60"/>
      <c r="D8" s="63" t="s">
        <v>42</v>
      </c>
      <c r="E8" s="63"/>
      <c r="F8" s="63"/>
      <c r="G8" s="63"/>
      <c r="K8" s="63"/>
      <c r="L8" s="63" t="s">
        <v>85</v>
      </c>
      <c r="M8" s="63"/>
      <c r="N8" s="63" t="s">
        <v>85</v>
      </c>
      <c r="O8" s="63"/>
      <c r="P8" s="63" t="s">
        <v>176</v>
      </c>
      <c r="Q8" s="63"/>
      <c r="R8" s="63" t="s">
        <v>90</v>
      </c>
      <c r="S8" s="63"/>
      <c r="T8" s="65" t="s">
        <v>91</v>
      </c>
      <c r="U8" s="65"/>
      <c r="V8" s="65" t="s">
        <v>92</v>
      </c>
      <c r="W8" s="63"/>
      <c r="X8" s="63" t="s">
        <v>93</v>
      </c>
      <c r="Y8" s="63"/>
      <c r="Z8" s="63"/>
      <c r="AA8" s="63"/>
      <c r="AB8" s="66" t="s">
        <v>95</v>
      </c>
      <c r="AD8" s="64"/>
    </row>
    <row r="9" spans="1:30" ht="24.6" customHeight="1" x14ac:dyDescent="0.2">
      <c r="A9" s="59"/>
      <c r="B9" s="59"/>
      <c r="C9" s="59"/>
      <c r="D9" s="63" t="s">
        <v>171</v>
      </c>
      <c r="E9" s="63"/>
      <c r="F9" s="63" t="s">
        <v>96</v>
      </c>
      <c r="G9" s="63"/>
      <c r="H9" s="63" t="s">
        <v>97</v>
      </c>
      <c r="I9" s="63"/>
      <c r="J9" s="63"/>
      <c r="K9" s="63"/>
      <c r="L9" s="63" t="s">
        <v>172</v>
      </c>
      <c r="M9" s="63"/>
      <c r="N9" s="63" t="s">
        <v>87</v>
      </c>
      <c r="O9" s="63"/>
      <c r="P9" s="63" t="s">
        <v>173</v>
      </c>
      <c r="Q9" s="63"/>
      <c r="R9" s="63" t="s">
        <v>98</v>
      </c>
      <c r="S9" s="63"/>
      <c r="T9" s="65" t="s">
        <v>99</v>
      </c>
      <c r="U9" s="65"/>
      <c r="V9" s="65" t="s">
        <v>100</v>
      </c>
      <c r="W9" s="63"/>
      <c r="X9" s="63" t="s">
        <v>101</v>
      </c>
      <c r="Y9" s="63"/>
      <c r="Z9" s="63" t="s">
        <v>94</v>
      </c>
      <c r="AA9" s="63"/>
      <c r="AB9" s="63" t="s">
        <v>103</v>
      </c>
      <c r="AD9" s="63" t="s">
        <v>104</v>
      </c>
    </row>
    <row r="10" spans="1:30" ht="24.6" customHeight="1" x14ac:dyDescent="0.2">
      <c r="A10" s="59"/>
      <c r="B10" s="59"/>
      <c r="C10" s="277" t="s">
        <v>5</v>
      </c>
      <c r="D10" s="63" t="s">
        <v>174</v>
      </c>
      <c r="E10" s="63"/>
      <c r="F10" s="63" t="s">
        <v>105</v>
      </c>
      <c r="G10" s="63"/>
      <c r="H10" s="63" t="s">
        <v>106</v>
      </c>
      <c r="I10" s="63"/>
      <c r="J10" s="63" t="s">
        <v>48</v>
      </c>
      <c r="K10" s="63"/>
      <c r="L10" s="63" t="s">
        <v>107</v>
      </c>
      <c r="M10" s="63"/>
      <c r="N10" s="63" t="s">
        <v>188</v>
      </c>
      <c r="O10" s="63"/>
      <c r="P10" s="63" t="s">
        <v>175</v>
      </c>
      <c r="Q10" s="63"/>
      <c r="R10" s="63" t="s">
        <v>108</v>
      </c>
      <c r="S10" s="63"/>
      <c r="T10" s="65" t="s">
        <v>109</v>
      </c>
      <c r="U10" s="65"/>
      <c r="V10" s="65" t="s">
        <v>110</v>
      </c>
      <c r="W10" s="63"/>
      <c r="X10" s="63" t="s">
        <v>111</v>
      </c>
      <c r="Y10" s="63"/>
      <c r="Z10" s="63" t="s">
        <v>152</v>
      </c>
      <c r="AA10" s="63"/>
      <c r="AB10" s="63" t="s">
        <v>112</v>
      </c>
      <c r="AD10" s="63" t="s">
        <v>111</v>
      </c>
    </row>
    <row r="11" spans="1:30" ht="24.6" customHeight="1" x14ac:dyDescent="0.2">
      <c r="A11" s="59"/>
      <c r="B11" s="59"/>
      <c r="C11" s="60"/>
      <c r="D11" s="364" t="s">
        <v>7</v>
      </c>
      <c r="E11" s="364"/>
      <c r="F11" s="364"/>
      <c r="G11" s="364"/>
      <c r="H11" s="364"/>
      <c r="I11" s="364"/>
      <c r="J11" s="364"/>
      <c r="K11" s="364"/>
      <c r="L11" s="364"/>
      <c r="M11" s="364"/>
      <c r="N11" s="364"/>
      <c r="O11" s="364"/>
      <c r="P11" s="364"/>
      <c r="Q11" s="364"/>
      <c r="R11" s="364"/>
      <c r="S11" s="364"/>
      <c r="T11" s="364"/>
      <c r="U11" s="364"/>
      <c r="V11" s="364"/>
      <c r="W11" s="364"/>
      <c r="X11" s="364"/>
      <c r="Y11" s="364"/>
      <c r="Z11" s="364"/>
      <c r="AA11" s="364"/>
      <c r="AB11" s="364"/>
      <c r="AC11" s="364"/>
      <c r="AD11" s="364"/>
    </row>
    <row r="12" spans="1:30" ht="24.6" customHeight="1" x14ac:dyDescent="0.2">
      <c r="A12" s="59" t="s">
        <v>238</v>
      </c>
      <c r="B12" s="68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  <c r="U12" s="61"/>
      <c r="V12" s="61"/>
      <c r="W12" s="61"/>
      <c r="X12" s="61"/>
      <c r="Y12" s="61"/>
      <c r="Z12" s="61"/>
      <c r="AA12" s="61"/>
      <c r="AB12" s="61"/>
      <c r="AC12" s="61"/>
      <c r="AD12" s="61"/>
    </row>
    <row r="13" spans="1:30" ht="24.6" customHeight="1" x14ac:dyDescent="0.2">
      <c r="A13" s="59" t="s">
        <v>209</v>
      </c>
      <c r="B13" s="59"/>
      <c r="C13" s="60"/>
      <c r="D13" s="255">
        <v>1822465</v>
      </c>
      <c r="E13" s="254"/>
      <c r="F13" s="255">
        <v>16060017</v>
      </c>
      <c r="G13" s="254"/>
      <c r="H13" s="255">
        <v>199845</v>
      </c>
      <c r="I13" s="254"/>
      <c r="J13" s="255">
        <v>4969468</v>
      </c>
      <c r="K13" s="254"/>
      <c r="L13" s="255">
        <v>-311614</v>
      </c>
      <c r="M13" s="254"/>
      <c r="N13" s="255">
        <v>-786853</v>
      </c>
      <c r="O13" s="254"/>
      <c r="P13" s="255">
        <v>-1584</v>
      </c>
      <c r="Q13" s="254"/>
      <c r="R13" s="255">
        <v>-50030</v>
      </c>
      <c r="S13" s="254"/>
      <c r="T13" s="255">
        <v>2631654</v>
      </c>
      <c r="U13" s="254"/>
      <c r="V13" s="255">
        <v>874</v>
      </c>
      <c r="W13" s="157"/>
      <c r="X13" s="157">
        <f>SUM(L13:V13)</f>
        <v>1482447</v>
      </c>
      <c r="Y13" s="157"/>
      <c r="Z13" s="157">
        <f>SUM(X13,D13:J13)</f>
        <v>24534242</v>
      </c>
      <c r="AA13" s="157"/>
      <c r="AB13" s="255">
        <v>3191811</v>
      </c>
      <c r="AC13" s="157"/>
      <c r="AD13" s="157">
        <f>SUM(Z13:AB13)</f>
        <v>27726053</v>
      </c>
    </row>
    <row r="14" spans="1:30" ht="14.45" customHeight="1" x14ac:dyDescent="0.2">
      <c r="A14" s="59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8"/>
      <c r="Z14" s="157"/>
      <c r="AA14" s="157"/>
      <c r="AB14" s="157"/>
      <c r="AC14" s="157"/>
      <c r="AD14" s="157"/>
    </row>
    <row r="15" spans="1:30" ht="24.6" customHeight="1" x14ac:dyDescent="0.2">
      <c r="A15" s="59" t="s">
        <v>113</v>
      </c>
      <c r="B15" s="59"/>
      <c r="C15" s="62"/>
      <c r="D15" s="159"/>
      <c r="E15" s="157"/>
      <c r="F15" s="159"/>
      <c r="G15" s="157"/>
      <c r="H15" s="159"/>
      <c r="I15" s="157"/>
      <c r="J15" s="159"/>
      <c r="K15" s="157"/>
      <c r="L15" s="159"/>
      <c r="M15" s="157"/>
      <c r="N15" s="159"/>
      <c r="O15" s="157"/>
      <c r="P15" s="159"/>
      <c r="Q15" s="157"/>
      <c r="R15" s="159"/>
      <c r="S15" s="157"/>
      <c r="T15" s="159"/>
      <c r="U15" s="157"/>
      <c r="V15" s="159"/>
      <c r="W15" s="157"/>
      <c r="X15" s="310"/>
      <c r="Y15" s="157"/>
      <c r="Z15" s="310"/>
      <c r="AA15" s="157"/>
      <c r="AB15" s="159"/>
      <c r="AC15" s="157"/>
      <c r="AD15" s="159"/>
    </row>
    <row r="16" spans="1:30" ht="24.6" customHeight="1" x14ac:dyDescent="0.2">
      <c r="A16" s="69" t="s">
        <v>114</v>
      </c>
      <c r="B16" s="59"/>
      <c r="C16" s="62"/>
      <c r="D16" s="159"/>
      <c r="E16" s="157"/>
      <c r="F16" s="159"/>
      <c r="G16" s="157"/>
      <c r="H16" s="159"/>
      <c r="I16" s="157"/>
      <c r="J16" s="159"/>
      <c r="K16" s="157"/>
      <c r="L16" s="159"/>
      <c r="M16" s="157"/>
      <c r="N16" s="159"/>
      <c r="O16" s="157"/>
      <c r="P16" s="159"/>
      <c r="Q16" s="157"/>
      <c r="R16" s="159"/>
      <c r="S16" s="157"/>
      <c r="T16" s="159"/>
      <c r="U16" s="157"/>
      <c r="V16" s="159"/>
      <c r="W16" s="157"/>
      <c r="X16" s="310"/>
      <c r="Y16" s="157"/>
      <c r="Z16" s="310"/>
      <c r="AA16" s="157"/>
      <c r="AB16" s="159"/>
      <c r="AC16" s="157"/>
      <c r="AD16" s="159"/>
    </row>
    <row r="17" spans="1:30" ht="24.6" customHeight="1" x14ac:dyDescent="0.2">
      <c r="A17" s="69"/>
      <c r="B17" s="62" t="s">
        <v>204</v>
      </c>
      <c r="C17" s="62"/>
      <c r="D17" s="159">
        <v>0</v>
      </c>
      <c r="E17" s="157"/>
      <c r="F17" s="159">
        <v>0</v>
      </c>
      <c r="G17" s="157"/>
      <c r="H17" s="159">
        <v>0</v>
      </c>
      <c r="I17" s="157"/>
      <c r="J17" s="159">
        <v>0</v>
      </c>
      <c r="K17" s="157"/>
      <c r="L17" s="159">
        <v>0</v>
      </c>
      <c r="M17" s="157"/>
      <c r="N17" s="159">
        <v>0</v>
      </c>
      <c r="O17" s="157"/>
      <c r="P17" s="159">
        <v>0</v>
      </c>
      <c r="Q17" s="157"/>
      <c r="R17" s="159">
        <v>0</v>
      </c>
      <c r="S17" s="157"/>
      <c r="T17" s="159">
        <v>0</v>
      </c>
      <c r="U17" s="157"/>
      <c r="V17" s="159">
        <v>0</v>
      </c>
      <c r="W17" s="157"/>
      <c r="X17" s="310">
        <f t="shared" ref="X17:X18" si="0">SUM(L17:V17)</f>
        <v>0</v>
      </c>
      <c r="Y17" s="157"/>
      <c r="Z17" s="313">
        <f t="shared" ref="Z17:Z18" si="1">SUM(X17,D17:J17)</f>
        <v>0</v>
      </c>
      <c r="AA17" s="157"/>
      <c r="AB17" s="305">
        <v>7865</v>
      </c>
      <c r="AC17" s="157"/>
      <c r="AD17" s="164">
        <f>SUM(Z17:AB17)</f>
        <v>7865</v>
      </c>
    </row>
    <row r="18" spans="1:30" ht="24.6" customHeight="1" x14ac:dyDescent="0.2">
      <c r="A18" s="69"/>
      <c r="B18" s="62" t="s">
        <v>115</v>
      </c>
      <c r="C18" s="333">
        <v>14</v>
      </c>
      <c r="D18" s="164">
        <v>0</v>
      </c>
      <c r="E18" s="157"/>
      <c r="F18" s="164">
        <v>0</v>
      </c>
      <c r="G18" s="157"/>
      <c r="H18" s="164">
        <v>0</v>
      </c>
      <c r="I18" s="157"/>
      <c r="J18" s="305">
        <v>-400924</v>
      </c>
      <c r="K18" s="157"/>
      <c r="L18" s="159">
        <v>0</v>
      </c>
      <c r="M18" s="157"/>
      <c r="N18" s="159">
        <v>0</v>
      </c>
      <c r="O18" s="157"/>
      <c r="P18" s="159">
        <v>0</v>
      </c>
      <c r="Q18" s="157"/>
      <c r="R18" s="159">
        <v>0</v>
      </c>
      <c r="S18" s="157"/>
      <c r="T18" s="159">
        <v>0</v>
      </c>
      <c r="U18" s="157"/>
      <c r="V18" s="159">
        <v>0</v>
      </c>
      <c r="W18" s="157"/>
      <c r="X18" s="310">
        <f t="shared" si="0"/>
        <v>0</v>
      </c>
      <c r="Y18" s="157"/>
      <c r="Z18" s="313">
        <f t="shared" si="1"/>
        <v>-400924</v>
      </c>
      <c r="AA18" s="157"/>
      <c r="AB18" s="313">
        <v>0</v>
      </c>
      <c r="AC18" s="157"/>
      <c r="AD18" s="164">
        <f>SUM(Z18:AB18)</f>
        <v>-400924</v>
      </c>
    </row>
    <row r="19" spans="1:30" ht="24.6" customHeight="1" x14ac:dyDescent="0.2">
      <c r="A19" s="59"/>
      <c r="B19" s="62" t="s">
        <v>151</v>
      </c>
      <c r="C19" s="62"/>
      <c r="D19" s="163">
        <v>0</v>
      </c>
      <c r="E19" s="160"/>
      <c r="F19" s="163">
        <v>0</v>
      </c>
      <c r="G19" s="160"/>
      <c r="H19" s="163">
        <v>0</v>
      </c>
      <c r="I19" s="160"/>
      <c r="J19" s="163">
        <v>0</v>
      </c>
      <c r="K19" s="160"/>
      <c r="L19" s="163">
        <v>0</v>
      </c>
      <c r="M19" s="160"/>
      <c r="N19" s="163">
        <v>0</v>
      </c>
      <c r="O19" s="160"/>
      <c r="P19" s="163">
        <v>0</v>
      </c>
      <c r="Q19" s="160"/>
      <c r="R19" s="163">
        <v>0</v>
      </c>
      <c r="S19" s="160"/>
      <c r="T19" s="163">
        <v>0</v>
      </c>
      <c r="U19" s="160"/>
      <c r="V19" s="163">
        <v>0</v>
      </c>
      <c r="W19" s="160"/>
      <c r="X19" s="163">
        <f>SUM(L19:V19)</f>
        <v>0</v>
      </c>
      <c r="Y19" s="160"/>
      <c r="Z19" s="314">
        <f>SUM(X19,D19:J19)</f>
        <v>0</v>
      </c>
      <c r="AA19" s="160"/>
      <c r="AB19" s="306">
        <v>-9559</v>
      </c>
      <c r="AC19" s="160"/>
      <c r="AD19" s="163">
        <f t="shared" ref="AD19" si="2">SUM(Z19:AB19)</f>
        <v>-9559</v>
      </c>
    </row>
    <row r="20" spans="1:30" ht="24.6" customHeight="1" x14ac:dyDescent="0.55000000000000004">
      <c r="A20" s="291" t="s">
        <v>118</v>
      </c>
      <c r="B20" s="59"/>
      <c r="C20" s="62"/>
      <c r="D20" s="165">
        <f>SUM(D17:D19)</f>
        <v>0</v>
      </c>
      <c r="E20" s="166"/>
      <c r="F20" s="165">
        <f>SUM(F17:F19)</f>
        <v>0</v>
      </c>
      <c r="G20" s="166"/>
      <c r="H20" s="165">
        <f>SUM(H17:H19)</f>
        <v>0</v>
      </c>
      <c r="I20" s="157"/>
      <c r="J20" s="165">
        <f>SUM(J17:J19)</f>
        <v>-400924</v>
      </c>
      <c r="K20" s="157"/>
      <c r="L20" s="165">
        <f>SUM(L17:L19)</f>
        <v>0</v>
      </c>
      <c r="M20" s="157"/>
      <c r="N20" s="165">
        <f>SUM(N17:N19)</f>
        <v>0</v>
      </c>
      <c r="O20" s="157"/>
      <c r="P20" s="165">
        <f>SUM(P17:P19)</f>
        <v>0</v>
      </c>
      <c r="Q20" s="157"/>
      <c r="R20" s="165">
        <f>SUM(R17:R19)</f>
        <v>0</v>
      </c>
      <c r="S20" s="157"/>
      <c r="T20" s="165">
        <f>SUM(T17:T19)</f>
        <v>0</v>
      </c>
      <c r="U20" s="157"/>
      <c r="V20" s="165">
        <f>SUM(V17:V19)</f>
        <v>0</v>
      </c>
      <c r="W20" s="157"/>
      <c r="X20" s="165">
        <f>SUM(X17:X19)</f>
        <v>0</v>
      </c>
      <c r="Y20" s="157"/>
      <c r="Z20" s="165">
        <f>SUM(Z17:Z19)</f>
        <v>-400924</v>
      </c>
      <c r="AA20" s="167"/>
      <c r="AB20" s="165">
        <f>SUM(AB17:AB19)</f>
        <v>-1694</v>
      </c>
      <c r="AC20" s="167"/>
      <c r="AD20" s="165">
        <f>SUM(AD17:AD19)</f>
        <v>-402618</v>
      </c>
    </row>
    <row r="21" spans="1:30" ht="14.45" customHeight="1" x14ac:dyDescent="0.2">
      <c r="A21" s="59"/>
      <c r="B21" s="59"/>
      <c r="C21" s="60"/>
      <c r="D21" s="168"/>
      <c r="E21" s="160"/>
      <c r="F21" s="168"/>
      <c r="G21" s="160"/>
      <c r="H21" s="168"/>
      <c r="I21" s="162"/>
      <c r="J21" s="168"/>
      <c r="K21" s="157"/>
      <c r="L21" s="168"/>
      <c r="M21" s="157"/>
      <c r="N21" s="168"/>
      <c r="O21" s="157"/>
      <c r="P21" s="168"/>
      <c r="Q21" s="157"/>
      <c r="R21" s="168"/>
      <c r="S21" s="157"/>
      <c r="T21" s="168"/>
      <c r="U21" s="157"/>
      <c r="V21" s="168"/>
      <c r="W21" s="157"/>
      <c r="X21" s="168"/>
      <c r="Y21" s="157"/>
      <c r="Z21" s="168"/>
      <c r="AA21" s="169"/>
      <c r="AB21" s="168"/>
      <c r="AC21" s="157"/>
      <c r="AD21" s="168"/>
    </row>
    <row r="22" spans="1:30" ht="24.6" customHeight="1" x14ac:dyDescent="0.2">
      <c r="A22" s="338" t="s">
        <v>186</v>
      </c>
      <c r="B22" s="339"/>
      <c r="C22" s="60"/>
      <c r="D22" s="168"/>
      <c r="E22" s="160"/>
      <c r="F22" s="168"/>
      <c r="G22" s="160"/>
      <c r="H22" s="168"/>
      <c r="I22" s="162"/>
      <c r="J22" s="168"/>
      <c r="K22" s="157"/>
      <c r="L22" s="168"/>
      <c r="M22" s="157"/>
      <c r="N22" s="168"/>
      <c r="O22" s="157"/>
      <c r="P22" s="168"/>
      <c r="Q22" s="157"/>
      <c r="R22" s="168"/>
      <c r="S22" s="157"/>
      <c r="T22" s="168"/>
      <c r="U22" s="157"/>
      <c r="V22" s="168"/>
      <c r="W22" s="157"/>
      <c r="X22" s="168"/>
      <c r="Y22" s="157"/>
      <c r="Z22" s="168"/>
      <c r="AA22" s="169"/>
      <c r="AB22" s="168"/>
      <c r="AC22" s="157"/>
      <c r="AD22" s="168"/>
    </row>
    <row r="23" spans="1:30" ht="24.6" customHeight="1" x14ac:dyDescent="0.2">
      <c r="A23" s="340"/>
      <c r="B23" s="340" t="s">
        <v>215</v>
      </c>
      <c r="D23" s="163">
        <v>0</v>
      </c>
      <c r="E23" s="160"/>
      <c r="F23" s="163">
        <v>0</v>
      </c>
      <c r="G23" s="160"/>
      <c r="H23" s="163">
        <v>0</v>
      </c>
      <c r="I23" s="160"/>
      <c r="J23" s="163">
        <v>0</v>
      </c>
      <c r="K23" s="160"/>
      <c r="L23" s="163">
        <v>0</v>
      </c>
      <c r="M23" s="160"/>
      <c r="N23" s="163">
        <v>0</v>
      </c>
      <c r="O23" s="160"/>
      <c r="P23" s="163">
        <v>0</v>
      </c>
      <c r="Q23" s="160"/>
      <c r="R23" s="163">
        <v>0</v>
      </c>
      <c r="S23" s="162"/>
      <c r="T23" s="306">
        <v>-2513</v>
      </c>
      <c r="U23" s="162"/>
      <c r="V23" s="161">
        <v>0</v>
      </c>
      <c r="W23" s="162"/>
      <c r="X23" s="163">
        <f>SUM(L23:V23)</f>
        <v>-2513</v>
      </c>
      <c r="Y23" s="162"/>
      <c r="Z23" s="314">
        <f>SUM(X23,D23:J23)</f>
        <v>-2513</v>
      </c>
      <c r="AA23" s="170"/>
      <c r="AB23" s="306">
        <v>2513</v>
      </c>
      <c r="AC23" s="162"/>
      <c r="AD23" s="161">
        <f t="shared" ref="AD23" si="3">SUM(Z23:AB23)</f>
        <v>0</v>
      </c>
    </row>
    <row r="24" spans="1:30" ht="24.6" customHeight="1" x14ac:dyDescent="0.2">
      <c r="A24" s="339" t="s">
        <v>187</v>
      </c>
      <c r="B24" s="339"/>
      <c r="C24" s="60"/>
      <c r="D24" s="171">
        <f>D23</f>
        <v>0</v>
      </c>
      <c r="E24" s="160"/>
      <c r="F24" s="171">
        <f>F23</f>
        <v>0</v>
      </c>
      <c r="G24" s="160"/>
      <c r="H24" s="171">
        <f>H23</f>
        <v>0</v>
      </c>
      <c r="I24" s="162"/>
      <c r="J24" s="171">
        <f>J23</f>
        <v>0</v>
      </c>
      <c r="K24" s="157"/>
      <c r="L24" s="171">
        <f>L23</f>
        <v>0</v>
      </c>
      <c r="M24" s="157"/>
      <c r="N24" s="171">
        <f>N23</f>
        <v>0</v>
      </c>
      <c r="O24" s="157"/>
      <c r="P24" s="171">
        <f>P23</f>
        <v>0</v>
      </c>
      <c r="Q24" s="157"/>
      <c r="R24" s="171">
        <f>R23</f>
        <v>0</v>
      </c>
      <c r="S24" s="157"/>
      <c r="T24" s="172">
        <f>T23</f>
        <v>-2513</v>
      </c>
      <c r="U24" s="157"/>
      <c r="V24" s="171">
        <f>V23</f>
        <v>0</v>
      </c>
      <c r="W24" s="157"/>
      <c r="X24" s="172">
        <f>X23</f>
        <v>-2513</v>
      </c>
      <c r="Y24" s="157"/>
      <c r="Z24" s="172">
        <f>Z23</f>
        <v>-2513</v>
      </c>
      <c r="AA24" s="169"/>
      <c r="AB24" s="172">
        <f>AB23</f>
        <v>2513</v>
      </c>
      <c r="AC24" s="157"/>
      <c r="AD24" s="171">
        <f>AD23</f>
        <v>0</v>
      </c>
    </row>
    <row r="25" spans="1:30" ht="14.45" customHeight="1" x14ac:dyDescent="0.2">
      <c r="A25" s="339"/>
      <c r="B25" s="339"/>
      <c r="C25" s="60"/>
      <c r="D25" s="169"/>
      <c r="E25" s="160"/>
      <c r="F25" s="169"/>
      <c r="G25" s="160"/>
      <c r="H25" s="169"/>
      <c r="I25" s="162"/>
      <c r="J25" s="168"/>
      <c r="K25" s="157"/>
      <c r="L25" s="169"/>
      <c r="M25" s="157"/>
      <c r="N25" s="169"/>
      <c r="O25" s="157"/>
      <c r="P25" s="169"/>
      <c r="Q25" s="157"/>
      <c r="R25" s="169"/>
      <c r="S25" s="157"/>
      <c r="T25" s="168"/>
      <c r="U25" s="157"/>
      <c r="V25" s="169"/>
      <c r="W25" s="157"/>
      <c r="X25" s="168"/>
      <c r="Y25" s="157"/>
      <c r="Z25" s="168"/>
      <c r="AA25" s="169"/>
      <c r="AB25" s="168"/>
      <c r="AC25" s="157"/>
      <c r="AD25" s="168"/>
    </row>
    <row r="26" spans="1:30" ht="24.6" customHeight="1" x14ac:dyDescent="0.2">
      <c r="A26" s="339" t="s">
        <v>116</v>
      </c>
      <c r="B26" s="339"/>
      <c r="C26" s="60"/>
      <c r="D26" s="165">
        <f>+D20+D24</f>
        <v>0</v>
      </c>
      <c r="E26" s="160"/>
      <c r="F26" s="165">
        <f t="shared" ref="F26:AD26" si="4">+F20+F24</f>
        <v>0</v>
      </c>
      <c r="G26" s="160">
        <f t="shared" si="4"/>
        <v>0</v>
      </c>
      <c r="H26" s="165">
        <f t="shared" si="4"/>
        <v>0</v>
      </c>
      <c r="I26" s="162">
        <f t="shared" si="4"/>
        <v>0</v>
      </c>
      <c r="J26" s="173">
        <f t="shared" si="4"/>
        <v>-400924</v>
      </c>
      <c r="K26" s="157">
        <f t="shared" si="4"/>
        <v>0</v>
      </c>
      <c r="L26" s="165">
        <f t="shared" si="4"/>
        <v>0</v>
      </c>
      <c r="M26" s="157">
        <f t="shared" si="4"/>
        <v>0</v>
      </c>
      <c r="N26" s="165">
        <f t="shared" si="4"/>
        <v>0</v>
      </c>
      <c r="O26" s="157">
        <f t="shared" si="4"/>
        <v>0</v>
      </c>
      <c r="P26" s="165">
        <f t="shared" si="4"/>
        <v>0</v>
      </c>
      <c r="Q26" s="157">
        <f t="shared" si="4"/>
        <v>0</v>
      </c>
      <c r="R26" s="165">
        <f t="shared" si="4"/>
        <v>0</v>
      </c>
      <c r="S26" s="157">
        <f t="shared" si="4"/>
        <v>0</v>
      </c>
      <c r="T26" s="173">
        <f t="shared" si="4"/>
        <v>-2513</v>
      </c>
      <c r="U26" s="157">
        <f t="shared" si="4"/>
        <v>0</v>
      </c>
      <c r="V26" s="165">
        <f>+V20+V24</f>
        <v>0</v>
      </c>
      <c r="W26" s="157">
        <f t="shared" si="4"/>
        <v>0</v>
      </c>
      <c r="X26" s="173">
        <f t="shared" si="4"/>
        <v>-2513</v>
      </c>
      <c r="Y26" s="157">
        <f t="shared" si="4"/>
        <v>0</v>
      </c>
      <c r="Z26" s="173">
        <f t="shared" si="4"/>
        <v>-403437</v>
      </c>
      <c r="AA26" s="169">
        <f t="shared" si="4"/>
        <v>0</v>
      </c>
      <c r="AB26" s="173">
        <f t="shared" si="4"/>
        <v>819</v>
      </c>
      <c r="AC26" s="157">
        <f t="shared" si="4"/>
        <v>0</v>
      </c>
      <c r="AD26" s="165">
        <f t="shared" si="4"/>
        <v>-402618</v>
      </c>
    </row>
    <row r="27" spans="1:30" ht="19.5" customHeight="1" x14ac:dyDescent="0.2">
      <c r="A27" s="339"/>
      <c r="B27" s="339"/>
      <c r="C27" s="60"/>
      <c r="D27" s="168"/>
      <c r="E27" s="160"/>
      <c r="F27" s="168"/>
      <c r="G27" s="160"/>
      <c r="H27" s="168"/>
      <c r="I27" s="162"/>
      <c r="J27" s="168"/>
      <c r="K27" s="157"/>
      <c r="L27" s="168"/>
      <c r="M27" s="157"/>
      <c r="N27" s="168"/>
      <c r="O27" s="157"/>
      <c r="P27" s="168"/>
      <c r="Q27" s="157"/>
      <c r="R27" s="168"/>
      <c r="S27" s="157"/>
      <c r="T27" s="168"/>
      <c r="U27" s="157"/>
      <c r="V27" s="168"/>
      <c r="W27" s="157"/>
      <c r="X27" s="168"/>
      <c r="Y27" s="157"/>
      <c r="Z27" s="168"/>
      <c r="AA27" s="169"/>
      <c r="AB27" s="168"/>
      <c r="AC27" s="157"/>
      <c r="AD27" s="168"/>
    </row>
    <row r="28" spans="1:30" ht="24.6" customHeight="1" x14ac:dyDescent="0.2">
      <c r="A28" s="339" t="s">
        <v>205</v>
      </c>
      <c r="B28" s="340"/>
      <c r="D28" s="174"/>
      <c r="E28" s="174"/>
      <c r="F28" s="174"/>
      <c r="G28" s="174"/>
      <c r="H28" s="174"/>
      <c r="I28" s="174"/>
      <c r="J28" s="174"/>
      <c r="K28" s="174"/>
      <c r="L28" s="174"/>
      <c r="M28" s="174"/>
      <c r="N28" s="174"/>
      <c r="O28" s="174"/>
      <c r="P28" s="174"/>
      <c r="Q28" s="174"/>
      <c r="R28" s="174"/>
      <c r="S28" s="174"/>
      <c r="T28" s="174"/>
      <c r="U28" s="174"/>
      <c r="V28" s="174"/>
      <c r="W28" s="174"/>
      <c r="X28" s="311"/>
      <c r="Y28" s="174"/>
      <c r="Z28" s="311"/>
      <c r="AA28" s="174"/>
      <c r="AB28" s="174"/>
      <c r="AC28" s="174"/>
      <c r="AD28" s="174"/>
    </row>
    <row r="29" spans="1:30" ht="23.45" customHeight="1" x14ac:dyDescent="0.2">
      <c r="A29" s="340"/>
      <c r="B29" s="340" t="s">
        <v>241</v>
      </c>
      <c r="D29" s="160">
        <v>0</v>
      </c>
      <c r="E29" s="175"/>
      <c r="F29" s="160">
        <v>0</v>
      </c>
      <c r="G29" s="162"/>
      <c r="H29" s="160">
        <v>0</v>
      </c>
      <c r="I29" s="174"/>
      <c r="J29" s="160">
        <f>'thai_PL 6mth '!I42</f>
        <v>844730</v>
      </c>
      <c r="K29" s="174"/>
      <c r="L29" s="160">
        <v>0</v>
      </c>
      <c r="M29" s="164"/>
      <c r="N29" s="160">
        <v>0</v>
      </c>
      <c r="O29" s="164"/>
      <c r="P29" s="160">
        <v>0</v>
      </c>
      <c r="Q29" s="164"/>
      <c r="R29" s="160">
        <v>0</v>
      </c>
      <c r="S29" s="175"/>
      <c r="T29" s="160">
        <v>0</v>
      </c>
      <c r="U29" s="162"/>
      <c r="V29" s="160">
        <v>0</v>
      </c>
      <c r="W29" s="164"/>
      <c r="X29" s="160">
        <f>SUM(L29:V29)</f>
        <v>0</v>
      </c>
      <c r="Y29" s="174"/>
      <c r="Z29" s="162">
        <f>SUM(X29,D29:J29)</f>
        <v>844730</v>
      </c>
      <c r="AA29" s="176"/>
      <c r="AB29" s="160">
        <f>'thai_PL 6mth '!I43</f>
        <v>-66849</v>
      </c>
      <c r="AC29" s="176"/>
      <c r="AD29" s="160">
        <f>SUM(Z29:AB29)</f>
        <v>777881</v>
      </c>
    </row>
    <row r="30" spans="1:30" ht="24.6" customHeight="1" x14ac:dyDescent="0.2">
      <c r="A30" s="340"/>
      <c r="B30" s="341" t="s">
        <v>77</v>
      </c>
      <c r="D30" s="163">
        <v>0</v>
      </c>
      <c r="E30" s="160"/>
      <c r="F30" s="163">
        <v>0</v>
      </c>
      <c r="G30" s="160"/>
      <c r="H30" s="163">
        <v>0</v>
      </c>
      <c r="I30" s="174"/>
      <c r="J30" s="309">
        <v>-1002</v>
      </c>
      <c r="K30" s="71"/>
      <c r="L30" s="309">
        <v>482814</v>
      </c>
      <c r="M30" s="307"/>
      <c r="N30" s="309">
        <v>-143671</v>
      </c>
      <c r="O30" s="308"/>
      <c r="P30" s="309">
        <v>1584</v>
      </c>
      <c r="Q30" s="174"/>
      <c r="R30" s="163">
        <v>0</v>
      </c>
      <c r="S30" s="160"/>
      <c r="T30" s="163">
        <v>0</v>
      </c>
      <c r="U30" s="160"/>
      <c r="V30" s="163">
        <v>0</v>
      </c>
      <c r="W30" s="174"/>
      <c r="X30" s="163">
        <f>SUM(L30:V30)</f>
        <v>340727</v>
      </c>
      <c r="Y30" s="176"/>
      <c r="Z30" s="314">
        <f>SUM(X30,D30:J30)</f>
        <v>339725</v>
      </c>
      <c r="AA30" s="176"/>
      <c r="AB30" s="309">
        <v>81769</v>
      </c>
      <c r="AC30" s="176"/>
      <c r="AD30" s="163">
        <f>SUM(Z30:AB30)</f>
        <v>421494</v>
      </c>
    </row>
    <row r="31" spans="1:30" ht="24.6" customHeight="1" x14ac:dyDescent="0.2">
      <c r="A31" s="342" t="s">
        <v>294</v>
      </c>
      <c r="B31" s="339"/>
      <c r="C31" s="60"/>
      <c r="D31" s="165">
        <f>SUM(D29:D30)</f>
        <v>0</v>
      </c>
      <c r="E31" s="167"/>
      <c r="F31" s="165">
        <f>SUM(F29:F30)</f>
        <v>0</v>
      </c>
      <c r="G31" s="167"/>
      <c r="H31" s="165">
        <f>SUM(H29:H30)</f>
        <v>0</v>
      </c>
      <c r="I31" s="177"/>
      <c r="J31" s="165">
        <f>SUM(J29:J30)</f>
        <v>843728</v>
      </c>
      <c r="K31" s="178"/>
      <c r="L31" s="165">
        <f>SUM(L29:L30)</f>
        <v>482814</v>
      </c>
      <c r="M31" s="178"/>
      <c r="N31" s="165">
        <f>SUM(N29:N30)</f>
        <v>-143671</v>
      </c>
      <c r="O31" s="177"/>
      <c r="P31" s="165">
        <f>SUM(P29:P30)</f>
        <v>1584</v>
      </c>
      <c r="Q31" s="177"/>
      <c r="R31" s="165">
        <f>SUM(R29:R30)</f>
        <v>0</v>
      </c>
      <c r="S31" s="167"/>
      <c r="T31" s="165">
        <f>SUM(T29:T30)</f>
        <v>0</v>
      </c>
      <c r="U31" s="167"/>
      <c r="V31" s="165">
        <f>SUM(V29:V30)</f>
        <v>0</v>
      </c>
      <c r="W31" s="177"/>
      <c r="X31" s="165">
        <f>SUM(X29:X30)</f>
        <v>340727</v>
      </c>
      <c r="Y31" s="178"/>
      <c r="Z31" s="165">
        <f>SUM(Z29:Z30)</f>
        <v>1184455</v>
      </c>
      <c r="AA31" s="178"/>
      <c r="AB31" s="165">
        <f>SUM(AB29:AB30)</f>
        <v>14920</v>
      </c>
      <c r="AC31" s="178"/>
      <c r="AD31" s="165">
        <f>SUM(AD29:AD30)</f>
        <v>1199375</v>
      </c>
    </row>
    <row r="32" spans="1:30" ht="24.6" customHeight="1" thickBot="1" x14ac:dyDescent="0.25">
      <c r="A32" s="59" t="s">
        <v>239</v>
      </c>
      <c r="B32" s="68"/>
      <c r="C32" s="74"/>
      <c r="D32" s="179">
        <f>SUM(D31,D13,D26)</f>
        <v>1822465</v>
      </c>
      <c r="E32" s="157"/>
      <c r="F32" s="179">
        <f>SUM(F31,F13,F26)</f>
        <v>16060017</v>
      </c>
      <c r="G32" s="157"/>
      <c r="H32" s="179">
        <f>SUM(H31,H13,H26)</f>
        <v>199845</v>
      </c>
      <c r="I32" s="157"/>
      <c r="J32" s="179">
        <f>SUM(J31,J13,J26)</f>
        <v>5412272</v>
      </c>
      <c r="K32" s="157"/>
      <c r="L32" s="179">
        <f>SUM(L31,L13,L26)</f>
        <v>171200</v>
      </c>
      <c r="M32" s="157"/>
      <c r="N32" s="179">
        <f>SUM(N31,N13,N26)</f>
        <v>-930524</v>
      </c>
      <c r="O32" s="157"/>
      <c r="P32" s="179">
        <f>SUM(P31,P13,P26)</f>
        <v>0</v>
      </c>
      <c r="Q32" s="157"/>
      <c r="R32" s="179">
        <f>SUM(R31,R13,R26)</f>
        <v>-50030</v>
      </c>
      <c r="S32" s="157"/>
      <c r="T32" s="179">
        <f>SUM(T31,T13,T26)</f>
        <v>2629141</v>
      </c>
      <c r="U32" s="157"/>
      <c r="V32" s="179">
        <f>SUM(V31,V13,V26)</f>
        <v>874</v>
      </c>
      <c r="W32" s="157"/>
      <c r="X32" s="179">
        <f>SUM(X31,X13,X26)</f>
        <v>1820661</v>
      </c>
      <c r="Y32" s="157"/>
      <c r="Z32" s="179">
        <f>SUM(Z31,Z13,Z26)</f>
        <v>25315260</v>
      </c>
      <c r="AA32" s="157"/>
      <c r="AB32" s="179">
        <f>SUM(AB31,AB13,AB26)</f>
        <v>3207550</v>
      </c>
      <c r="AC32" s="157"/>
      <c r="AD32" s="179">
        <f>SUM(AD31,AD13,AD26)</f>
        <v>28522810</v>
      </c>
    </row>
    <row r="33" spans="1:29" ht="22.5" customHeight="1" thickTop="1" x14ac:dyDescent="0.2"/>
    <row r="34" spans="1:29" ht="24.6" hidden="1" customHeight="1" x14ac:dyDescent="0.2">
      <c r="A34" s="59" t="s">
        <v>0</v>
      </c>
      <c r="B34" s="59"/>
      <c r="C34" s="60"/>
      <c r="D34" s="61"/>
      <c r="E34" s="61"/>
      <c r="F34" s="61"/>
      <c r="G34" s="61"/>
      <c r="H34" s="61"/>
      <c r="I34" s="61"/>
      <c r="J34" s="61"/>
      <c r="K34" s="61"/>
      <c r="L34" s="61"/>
      <c r="M34" s="61"/>
      <c r="N34" s="61"/>
      <c r="O34" s="61"/>
      <c r="P34" s="61"/>
      <c r="Q34" s="61"/>
      <c r="R34" s="61"/>
      <c r="S34" s="61"/>
      <c r="T34" s="61"/>
      <c r="U34" s="61"/>
      <c r="V34" s="61"/>
      <c r="W34" s="61"/>
      <c r="X34" s="61"/>
      <c r="Y34" s="61"/>
      <c r="Z34" s="61"/>
      <c r="AA34" s="61"/>
      <c r="AB34" s="61"/>
    </row>
    <row r="35" spans="1:29" ht="24.6" hidden="1" customHeight="1" x14ac:dyDescent="0.2">
      <c r="A35" s="59" t="s">
        <v>219</v>
      </c>
      <c r="B35" s="59"/>
      <c r="C35" s="60"/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</row>
    <row r="36" spans="1:29" ht="24.6" hidden="1" customHeight="1" x14ac:dyDescent="0.2"/>
    <row r="37" spans="1:29" ht="24.6" hidden="1" customHeight="1" x14ac:dyDescent="0.2">
      <c r="C37" s="60"/>
      <c r="D37" s="365" t="s">
        <v>1</v>
      </c>
      <c r="E37" s="365"/>
      <c r="F37" s="365"/>
      <c r="G37" s="365"/>
      <c r="H37" s="365"/>
      <c r="I37" s="365"/>
      <c r="J37" s="365"/>
      <c r="K37" s="365"/>
      <c r="L37" s="365"/>
      <c r="M37" s="365"/>
      <c r="N37" s="365"/>
      <c r="O37" s="365"/>
      <c r="P37" s="365"/>
      <c r="Q37" s="365"/>
      <c r="R37" s="365"/>
      <c r="S37" s="365"/>
      <c r="T37" s="365"/>
      <c r="U37" s="365"/>
      <c r="V37" s="365"/>
      <c r="W37" s="365"/>
      <c r="X37" s="365"/>
      <c r="Y37" s="365"/>
      <c r="Z37" s="365"/>
      <c r="AA37" s="365"/>
      <c r="AB37" s="365"/>
      <c r="AC37" s="365"/>
    </row>
    <row r="38" spans="1:29" ht="24.6" hidden="1" customHeight="1" x14ac:dyDescent="0.2">
      <c r="C38" s="60"/>
      <c r="D38" s="63"/>
      <c r="E38" s="63"/>
      <c r="F38" s="63"/>
      <c r="G38" s="63"/>
      <c r="H38" s="366" t="s">
        <v>46</v>
      </c>
      <c r="I38" s="366"/>
      <c r="J38" s="366"/>
      <c r="K38" s="63"/>
      <c r="L38" s="366" t="s">
        <v>49</v>
      </c>
      <c r="M38" s="366"/>
      <c r="N38" s="366"/>
      <c r="O38" s="366"/>
      <c r="P38" s="366"/>
      <c r="Q38" s="366"/>
      <c r="R38" s="366"/>
      <c r="S38" s="366"/>
      <c r="T38" s="366"/>
      <c r="U38" s="366"/>
      <c r="V38" s="366"/>
      <c r="W38" s="63"/>
      <c r="X38" s="63"/>
      <c r="Y38" s="63"/>
      <c r="Z38" s="63"/>
      <c r="AA38" s="64"/>
      <c r="AB38" s="64"/>
    </row>
    <row r="39" spans="1:29" ht="24.6" hidden="1" customHeight="1" x14ac:dyDescent="0.2">
      <c r="A39" s="59"/>
      <c r="B39" s="59"/>
      <c r="C39" s="60"/>
      <c r="D39" s="63"/>
      <c r="E39" s="63"/>
      <c r="F39" s="63"/>
      <c r="G39" s="63"/>
      <c r="H39" s="63"/>
      <c r="I39" s="63"/>
      <c r="J39" s="63"/>
      <c r="K39" s="63"/>
      <c r="L39" s="63"/>
      <c r="M39" s="63"/>
      <c r="N39" s="63"/>
      <c r="O39" s="63"/>
      <c r="P39" s="63" t="s">
        <v>85</v>
      </c>
      <c r="Q39" s="63"/>
      <c r="R39" s="63"/>
      <c r="S39" s="63"/>
      <c r="T39" s="63"/>
      <c r="U39" s="63"/>
      <c r="V39" s="63"/>
      <c r="W39" s="63"/>
      <c r="X39" s="63"/>
      <c r="Y39" s="63"/>
      <c r="Z39" s="63"/>
      <c r="AB39" s="64"/>
    </row>
    <row r="40" spans="1:29" ht="24.6" hidden="1" customHeight="1" x14ac:dyDescent="0.55000000000000004">
      <c r="A40" s="59"/>
      <c r="B40" s="59"/>
      <c r="C40" s="60"/>
      <c r="D40" s="63"/>
      <c r="E40" s="63"/>
      <c r="F40" s="63"/>
      <c r="G40" s="63"/>
      <c r="H40" s="63"/>
      <c r="I40" s="63"/>
      <c r="J40" s="63"/>
      <c r="K40" s="63"/>
      <c r="L40" s="63"/>
      <c r="M40" s="63"/>
      <c r="N40" s="63"/>
      <c r="O40" s="63"/>
      <c r="P40" s="63" t="s">
        <v>86</v>
      </c>
      <c r="Q40" s="63"/>
      <c r="R40" s="65" t="s">
        <v>87</v>
      </c>
      <c r="S40" s="65"/>
      <c r="T40" s="65" t="s">
        <v>85</v>
      </c>
      <c r="U40" s="63"/>
      <c r="V40" s="63" t="s">
        <v>88</v>
      </c>
      <c r="W40" s="63"/>
      <c r="X40" s="63"/>
      <c r="Y40" s="63"/>
      <c r="Z40" s="66" t="s">
        <v>89</v>
      </c>
      <c r="AB40" s="64"/>
    </row>
    <row r="41" spans="1:29" ht="24.6" hidden="1" customHeight="1" x14ac:dyDescent="0.55000000000000004">
      <c r="A41" s="59"/>
      <c r="B41" s="59"/>
      <c r="C41" s="60"/>
      <c r="D41" s="63" t="s">
        <v>42</v>
      </c>
      <c r="E41" s="63"/>
      <c r="F41" s="63"/>
      <c r="G41" s="63"/>
      <c r="K41" s="63"/>
      <c r="L41" s="63" t="s">
        <v>85</v>
      </c>
      <c r="M41" s="63"/>
      <c r="N41" s="63" t="s">
        <v>85</v>
      </c>
      <c r="O41" s="63"/>
      <c r="P41" s="63" t="s">
        <v>90</v>
      </c>
      <c r="Q41" s="63"/>
      <c r="R41" s="65" t="s">
        <v>91</v>
      </c>
      <c r="S41" s="65"/>
      <c r="T41" s="65" t="s">
        <v>92</v>
      </c>
      <c r="U41" s="63"/>
      <c r="V41" s="63" t="s">
        <v>93</v>
      </c>
      <c r="W41" s="63"/>
      <c r="X41" s="63" t="s">
        <v>94</v>
      </c>
      <c r="Y41" s="63"/>
      <c r="Z41" s="66" t="s">
        <v>95</v>
      </c>
      <c r="AB41" s="64"/>
    </row>
    <row r="42" spans="1:29" ht="24.6" hidden="1" customHeight="1" x14ac:dyDescent="0.2">
      <c r="A42" s="59"/>
      <c r="B42" s="59"/>
      <c r="C42" s="59"/>
      <c r="D42" s="63" t="s">
        <v>171</v>
      </c>
      <c r="E42" s="63"/>
      <c r="F42" s="63" t="s">
        <v>96</v>
      </c>
      <c r="G42" s="63"/>
      <c r="H42" s="63" t="s">
        <v>97</v>
      </c>
      <c r="I42" s="63"/>
      <c r="J42" s="63"/>
      <c r="K42" s="63"/>
      <c r="L42" s="63" t="s">
        <v>172</v>
      </c>
      <c r="M42" s="63"/>
      <c r="N42" s="63" t="s">
        <v>87</v>
      </c>
      <c r="O42" s="63"/>
      <c r="P42" s="63" t="s">
        <v>98</v>
      </c>
      <c r="Q42" s="63"/>
      <c r="R42" s="65" t="s">
        <v>99</v>
      </c>
      <c r="S42" s="65"/>
      <c r="T42" s="65" t="s">
        <v>100</v>
      </c>
      <c r="U42" s="63"/>
      <c r="V42" s="63" t="s">
        <v>101</v>
      </c>
      <c r="W42" s="63"/>
      <c r="X42" s="63" t="s">
        <v>102</v>
      </c>
      <c r="Y42" s="63"/>
      <c r="Z42" s="63" t="s">
        <v>103</v>
      </c>
      <c r="AB42" s="63" t="s">
        <v>104</v>
      </c>
    </row>
    <row r="43" spans="1:29" ht="24.6" hidden="1" customHeight="1" x14ac:dyDescent="0.2">
      <c r="A43" s="59"/>
      <c r="B43" s="59"/>
      <c r="D43" s="63" t="s">
        <v>174</v>
      </c>
      <c r="E43" s="63"/>
      <c r="F43" s="63" t="s">
        <v>105</v>
      </c>
      <c r="G43" s="63"/>
      <c r="H43" s="63" t="s">
        <v>106</v>
      </c>
      <c r="I43" s="63"/>
      <c r="J43" s="63" t="s">
        <v>48</v>
      </c>
      <c r="K43" s="63"/>
      <c r="L43" s="63" t="s">
        <v>107</v>
      </c>
      <c r="M43" s="63"/>
      <c r="N43" s="63" t="s">
        <v>188</v>
      </c>
      <c r="O43" s="63"/>
      <c r="P43" s="63" t="s">
        <v>108</v>
      </c>
      <c r="Q43" s="63"/>
      <c r="R43" s="65" t="s">
        <v>109</v>
      </c>
      <c r="S43" s="65"/>
      <c r="T43" s="65" t="s">
        <v>110</v>
      </c>
      <c r="U43" s="63"/>
      <c r="V43" s="63" t="s">
        <v>111</v>
      </c>
      <c r="W43" s="63"/>
      <c r="X43" s="63" t="s">
        <v>152</v>
      </c>
      <c r="Y43" s="63"/>
      <c r="Z43" s="63" t="s">
        <v>112</v>
      </c>
      <c r="AB43" s="63" t="s">
        <v>111</v>
      </c>
    </row>
    <row r="44" spans="1:29" ht="24.6" hidden="1" customHeight="1" x14ac:dyDescent="0.2">
      <c r="A44" s="59"/>
      <c r="B44" s="59"/>
      <c r="C44" s="60"/>
      <c r="D44" s="364" t="s">
        <v>7</v>
      </c>
      <c r="E44" s="364"/>
      <c r="F44" s="364"/>
      <c r="G44" s="364"/>
      <c r="H44" s="364"/>
      <c r="I44" s="364"/>
      <c r="J44" s="364"/>
      <c r="K44" s="364"/>
      <c r="L44" s="364"/>
      <c r="M44" s="364"/>
      <c r="N44" s="364"/>
      <c r="O44" s="364"/>
      <c r="P44" s="364"/>
      <c r="Q44" s="364"/>
      <c r="R44" s="364"/>
      <c r="S44" s="364"/>
      <c r="T44" s="364"/>
      <c r="U44" s="364"/>
      <c r="V44" s="364"/>
      <c r="W44" s="364"/>
      <c r="X44" s="364"/>
      <c r="Y44" s="364"/>
      <c r="Z44" s="364"/>
      <c r="AA44" s="364"/>
      <c r="AB44" s="364"/>
      <c r="AC44" s="364"/>
    </row>
    <row r="45" spans="1:29" ht="24.6" hidden="1" customHeight="1" x14ac:dyDescent="0.2">
      <c r="A45" s="67" t="s">
        <v>220</v>
      </c>
      <c r="B45" s="68"/>
      <c r="D45" s="61"/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1"/>
    </row>
    <row r="46" spans="1:29" ht="24.6" hidden="1" customHeight="1" x14ac:dyDescent="0.2">
      <c r="A46" s="59" t="s">
        <v>221</v>
      </c>
      <c r="B46" s="59"/>
      <c r="C46" s="60"/>
      <c r="D46" s="157">
        <v>1822465</v>
      </c>
      <c r="E46" s="157"/>
      <c r="F46" s="157">
        <v>16060017</v>
      </c>
      <c r="G46" s="157"/>
      <c r="H46" s="157">
        <v>199845</v>
      </c>
      <c r="I46" s="157"/>
      <c r="J46" s="157">
        <v>5579372</v>
      </c>
      <c r="K46" s="157"/>
      <c r="L46" s="157">
        <v>-374736</v>
      </c>
      <c r="M46" s="157"/>
      <c r="N46" s="157">
        <v>-846786</v>
      </c>
      <c r="O46" s="157"/>
      <c r="P46" s="157">
        <v>-50030</v>
      </c>
      <c r="Q46" s="157"/>
      <c r="R46" s="157">
        <v>2616360</v>
      </c>
      <c r="S46" s="157"/>
      <c r="T46" s="157">
        <v>874</v>
      </c>
      <c r="U46" s="157"/>
      <c r="V46" s="157">
        <f>SUM(L46:T46)</f>
        <v>1345682</v>
      </c>
      <c r="W46" s="157"/>
      <c r="X46" s="157">
        <f>SUM(V46,D46:J46)</f>
        <v>25007381</v>
      </c>
      <c r="Y46" s="157"/>
      <c r="Z46" s="157">
        <v>3282497</v>
      </c>
      <c r="AA46" s="157"/>
      <c r="AB46" s="157">
        <f>SUM(X46:Z46)</f>
        <v>28289878</v>
      </c>
    </row>
    <row r="47" spans="1:29" ht="14.45" hidden="1" customHeight="1" x14ac:dyDescent="0.2">
      <c r="A47" s="59"/>
      <c r="D47" s="157"/>
      <c r="E47" s="157"/>
      <c r="F47" s="157"/>
      <c r="G47" s="157"/>
      <c r="H47" s="157"/>
      <c r="I47" s="157"/>
      <c r="J47" s="157"/>
      <c r="K47" s="157"/>
      <c r="L47" s="157"/>
      <c r="M47" s="157"/>
      <c r="N47" s="157"/>
      <c r="O47" s="157"/>
      <c r="P47" s="157"/>
      <c r="Q47" s="157"/>
      <c r="R47" s="157"/>
      <c r="S47" s="157"/>
      <c r="T47" s="157"/>
      <c r="U47" s="157"/>
      <c r="V47" s="157"/>
      <c r="W47" s="158"/>
      <c r="X47" s="157"/>
      <c r="Y47" s="157"/>
      <c r="Z47" s="157"/>
      <c r="AA47" s="157"/>
      <c r="AB47" s="157"/>
    </row>
    <row r="48" spans="1:29" ht="24.6" hidden="1" customHeight="1" x14ac:dyDescent="0.2">
      <c r="A48" s="59" t="s">
        <v>113</v>
      </c>
      <c r="B48" s="59"/>
      <c r="C48" s="62"/>
      <c r="D48" s="159"/>
      <c r="E48" s="157"/>
      <c r="F48" s="159"/>
      <c r="G48" s="157"/>
      <c r="H48" s="159"/>
      <c r="I48" s="157"/>
      <c r="J48" s="159"/>
      <c r="K48" s="157"/>
      <c r="L48" s="159"/>
      <c r="M48" s="157"/>
      <c r="N48" s="159"/>
      <c r="O48" s="157"/>
      <c r="P48" s="159"/>
      <c r="Q48" s="157"/>
      <c r="R48" s="159"/>
      <c r="S48" s="157"/>
      <c r="T48" s="159"/>
      <c r="U48" s="157"/>
      <c r="V48" s="159"/>
      <c r="W48" s="157"/>
      <c r="X48" s="310"/>
      <c r="Y48" s="157"/>
      <c r="Z48" s="310"/>
      <c r="AA48" s="157"/>
      <c r="AB48" s="159"/>
    </row>
    <row r="49" spans="1:28" ht="24.6" hidden="1" customHeight="1" x14ac:dyDescent="0.2">
      <c r="A49" s="257" t="s">
        <v>114</v>
      </c>
      <c r="B49" s="258"/>
      <c r="C49" s="62"/>
      <c r="D49" s="261"/>
      <c r="E49" s="260"/>
      <c r="F49" s="261"/>
      <c r="G49" s="260"/>
      <c r="H49" s="261"/>
      <c r="I49" s="260"/>
      <c r="J49" s="261"/>
      <c r="K49" s="260"/>
      <c r="L49" s="261"/>
      <c r="M49" s="260"/>
      <c r="N49" s="261"/>
      <c r="O49" s="260"/>
      <c r="P49" s="261"/>
      <c r="Q49" s="260"/>
      <c r="R49" s="261"/>
      <c r="S49" s="260"/>
      <c r="T49" s="261"/>
      <c r="U49" s="260"/>
      <c r="V49" s="261"/>
      <c r="W49" s="260"/>
      <c r="X49" s="310"/>
      <c r="Y49" s="260"/>
      <c r="Z49" s="310"/>
      <c r="AA49" s="260"/>
      <c r="AB49" s="261"/>
    </row>
    <row r="50" spans="1:28" ht="24.6" hidden="1" customHeight="1" x14ac:dyDescent="0.2">
      <c r="A50" s="258"/>
      <c r="B50" s="259" t="s">
        <v>153</v>
      </c>
      <c r="D50" s="262"/>
      <c r="E50" s="262"/>
      <c r="F50" s="262"/>
      <c r="G50" s="262"/>
      <c r="H50" s="262"/>
      <c r="I50" s="262"/>
      <c r="J50" s="262"/>
      <c r="K50" s="262"/>
      <c r="L50" s="262"/>
      <c r="M50" s="262"/>
      <c r="N50" s="262"/>
      <c r="O50" s="262"/>
      <c r="P50" s="262"/>
      <c r="Q50" s="262"/>
      <c r="R50" s="262"/>
      <c r="S50" s="262"/>
      <c r="T50" s="262"/>
      <c r="U50" s="262"/>
      <c r="V50" s="262"/>
      <c r="W50" s="262"/>
      <c r="X50" s="160"/>
      <c r="Y50" s="262"/>
      <c r="Z50" s="160"/>
      <c r="AA50" s="262"/>
      <c r="AB50" s="262"/>
    </row>
    <row r="51" spans="1:28" ht="24.6" hidden="1" customHeight="1" x14ac:dyDescent="0.2">
      <c r="A51" s="258"/>
      <c r="B51" s="259" t="s">
        <v>204</v>
      </c>
      <c r="C51" s="62"/>
      <c r="D51" s="263"/>
      <c r="E51" s="262"/>
      <c r="F51" s="263"/>
      <c r="G51" s="262"/>
      <c r="H51" s="263"/>
      <c r="I51" s="262"/>
      <c r="J51" s="263"/>
      <c r="K51" s="262"/>
      <c r="L51" s="263"/>
      <c r="M51" s="262"/>
      <c r="N51" s="263"/>
      <c r="O51" s="262"/>
      <c r="P51" s="263"/>
      <c r="Q51" s="262"/>
      <c r="R51" s="263"/>
      <c r="S51" s="262"/>
      <c r="T51" s="263"/>
      <c r="U51" s="262"/>
      <c r="V51" s="263">
        <f>SUM(L51:T51)</f>
        <v>0</v>
      </c>
      <c r="W51" s="262"/>
      <c r="X51" s="163">
        <f>SUM(V51,D51:J51)</f>
        <v>0</v>
      </c>
      <c r="Y51" s="262"/>
      <c r="Z51" s="163"/>
      <c r="AA51" s="262">
        <v>0</v>
      </c>
      <c r="AB51" s="263">
        <f>SUM(X51:Z51)</f>
        <v>0</v>
      </c>
    </row>
    <row r="52" spans="1:28" ht="24.6" hidden="1" customHeight="1" x14ac:dyDescent="0.2">
      <c r="A52" s="258"/>
      <c r="B52" s="259" t="s">
        <v>115</v>
      </c>
      <c r="D52" s="262"/>
      <c r="E52" s="262"/>
      <c r="F52" s="262"/>
      <c r="G52" s="262"/>
      <c r="H52" s="262"/>
      <c r="I52" s="262"/>
      <c r="J52" s="262"/>
      <c r="K52" s="262"/>
      <c r="L52" s="262"/>
      <c r="M52" s="262"/>
      <c r="N52" s="262"/>
      <c r="O52" s="262"/>
      <c r="P52" s="262"/>
      <c r="Q52" s="262"/>
      <c r="R52" s="262"/>
      <c r="S52" s="262"/>
      <c r="T52" s="262"/>
      <c r="U52" s="262"/>
      <c r="V52" s="262">
        <f>SUM(L52:T52)</f>
        <v>0</v>
      </c>
      <c r="W52" s="262"/>
      <c r="X52" s="160">
        <f>SUM(V52,D52:J52)</f>
        <v>0</v>
      </c>
      <c r="Y52" s="262"/>
      <c r="Z52" s="160"/>
      <c r="AA52" s="262">
        <v>0</v>
      </c>
      <c r="AB52" s="262">
        <f t="shared" ref="AB52:AB53" si="5">SUM(X52:Z52)</f>
        <v>0</v>
      </c>
    </row>
    <row r="53" spans="1:28" ht="24.6" hidden="1" customHeight="1" x14ac:dyDescent="0.2">
      <c r="A53" s="258"/>
      <c r="B53" s="259" t="s">
        <v>151</v>
      </c>
      <c r="C53" s="62"/>
      <c r="D53" s="264"/>
      <c r="E53" s="262"/>
      <c r="F53" s="264"/>
      <c r="G53" s="262"/>
      <c r="H53" s="264"/>
      <c r="I53" s="271"/>
      <c r="J53" s="264"/>
      <c r="K53" s="271"/>
      <c r="L53" s="264"/>
      <c r="M53" s="271"/>
      <c r="N53" s="264"/>
      <c r="O53" s="271"/>
      <c r="P53" s="264"/>
      <c r="Q53" s="271"/>
      <c r="R53" s="264"/>
      <c r="S53" s="271"/>
      <c r="T53" s="264"/>
      <c r="U53" s="271"/>
      <c r="V53" s="263">
        <f>SUM(L53:T53)</f>
        <v>0</v>
      </c>
      <c r="W53" s="262"/>
      <c r="X53" s="163">
        <f>SUM(V53,D53:J53)</f>
        <v>0</v>
      </c>
      <c r="Y53" s="272"/>
      <c r="Z53" s="161"/>
      <c r="AA53" s="272">
        <v>0</v>
      </c>
      <c r="AB53" s="263">
        <f t="shared" si="5"/>
        <v>0</v>
      </c>
    </row>
    <row r="54" spans="1:28" ht="24.6" hidden="1" customHeight="1" x14ac:dyDescent="0.2">
      <c r="A54" s="258" t="s">
        <v>118</v>
      </c>
      <c r="B54" s="258"/>
      <c r="C54" s="62"/>
      <c r="D54" s="265">
        <f>SUM(D50:D53)</f>
        <v>0</v>
      </c>
      <c r="E54" s="273"/>
      <c r="F54" s="265">
        <f>SUM(F50:F53)</f>
        <v>0</v>
      </c>
      <c r="G54" s="273"/>
      <c r="H54" s="265">
        <f>SUM(H50:H53)</f>
        <v>0</v>
      </c>
      <c r="I54" s="260"/>
      <c r="J54" s="265">
        <f>SUM(J50:J53)</f>
        <v>0</v>
      </c>
      <c r="K54" s="260"/>
      <c r="L54" s="265">
        <f>SUM(L50:L53)</f>
        <v>0</v>
      </c>
      <c r="M54" s="260"/>
      <c r="N54" s="265">
        <f>SUM(N50:N53)</f>
        <v>0</v>
      </c>
      <c r="O54" s="260"/>
      <c r="P54" s="265">
        <f>SUM(P50:P53)</f>
        <v>0</v>
      </c>
      <c r="Q54" s="260"/>
      <c r="R54" s="265">
        <f>SUM(R50:R53)</f>
        <v>0</v>
      </c>
      <c r="S54" s="260"/>
      <c r="T54" s="265">
        <f>SUM(T50:T53)</f>
        <v>0</v>
      </c>
      <c r="U54" s="260"/>
      <c r="V54" s="265">
        <f>SUM(V50:V53)</f>
        <v>0</v>
      </c>
      <c r="W54" s="260"/>
      <c r="X54" s="165">
        <f>SUM(X50:X53)</f>
        <v>0</v>
      </c>
      <c r="Y54" s="274"/>
      <c r="Z54" s="165">
        <f>SUM(Z50:Z53)</f>
        <v>0</v>
      </c>
      <c r="AA54" s="274"/>
      <c r="AB54" s="265">
        <f>SUM(AB50:AB53)</f>
        <v>0</v>
      </c>
    </row>
    <row r="55" spans="1:28" ht="14.45" hidden="1" customHeight="1" x14ac:dyDescent="0.2">
      <c r="A55" s="59"/>
      <c r="B55" s="59"/>
      <c r="C55" s="60"/>
      <c r="D55" s="266"/>
      <c r="E55" s="262"/>
      <c r="F55" s="266"/>
      <c r="G55" s="262"/>
      <c r="H55" s="266"/>
      <c r="I55" s="271"/>
      <c r="J55" s="266"/>
      <c r="K55" s="260"/>
      <c r="L55" s="266"/>
      <c r="M55" s="260"/>
      <c r="N55" s="266"/>
      <c r="O55" s="260"/>
      <c r="P55" s="266"/>
      <c r="Q55" s="260"/>
      <c r="R55" s="266"/>
      <c r="S55" s="260"/>
      <c r="T55" s="266"/>
      <c r="U55" s="260"/>
      <c r="V55" s="266"/>
      <c r="W55" s="260"/>
      <c r="X55" s="168"/>
      <c r="Y55" s="269"/>
      <c r="Z55" s="168"/>
      <c r="AA55" s="260"/>
      <c r="AB55" s="266"/>
    </row>
    <row r="56" spans="1:28" ht="24.6" hidden="1" customHeight="1" x14ac:dyDescent="0.2">
      <c r="A56" s="69" t="s">
        <v>186</v>
      </c>
      <c r="B56" s="59"/>
      <c r="C56" s="60"/>
      <c r="D56" s="266"/>
      <c r="E56" s="262"/>
      <c r="F56" s="266"/>
      <c r="G56" s="262"/>
      <c r="H56" s="266"/>
      <c r="I56" s="271"/>
      <c r="J56" s="266"/>
      <c r="K56" s="260"/>
      <c r="L56" s="266"/>
      <c r="M56" s="260"/>
      <c r="N56" s="266"/>
      <c r="O56" s="260"/>
      <c r="P56" s="266"/>
      <c r="Q56" s="260"/>
      <c r="R56" s="266"/>
      <c r="S56" s="260"/>
      <c r="T56" s="266"/>
      <c r="U56" s="260"/>
      <c r="V56" s="266"/>
      <c r="W56" s="260"/>
      <c r="X56" s="168"/>
      <c r="Y56" s="269"/>
      <c r="Z56" s="168"/>
      <c r="AA56" s="260"/>
      <c r="AB56" s="266"/>
    </row>
    <row r="57" spans="1:28" ht="24.6" hidden="1" customHeight="1" x14ac:dyDescent="0.2">
      <c r="D57" s="267"/>
      <c r="E57" s="262"/>
      <c r="F57" s="267"/>
      <c r="G57" s="262"/>
      <c r="H57" s="267"/>
      <c r="I57" s="271"/>
      <c r="J57" s="267"/>
      <c r="K57" s="271"/>
      <c r="L57" s="267"/>
      <c r="M57" s="271"/>
      <c r="N57" s="267"/>
      <c r="O57" s="271"/>
      <c r="P57" s="267"/>
      <c r="Q57" s="271"/>
      <c r="R57" s="267"/>
      <c r="S57" s="271"/>
      <c r="T57" s="267"/>
      <c r="U57" s="271"/>
      <c r="V57" s="267"/>
      <c r="W57" s="271"/>
      <c r="X57" s="312"/>
      <c r="Y57" s="270"/>
      <c r="Z57" s="312"/>
      <c r="AA57" s="271"/>
      <c r="AB57" s="267"/>
    </row>
    <row r="58" spans="1:28" ht="24.6" hidden="1" customHeight="1" x14ac:dyDescent="0.2">
      <c r="B58" s="62" t="s">
        <v>215</v>
      </c>
      <c r="D58" s="264"/>
      <c r="E58" s="262"/>
      <c r="F58" s="264"/>
      <c r="G58" s="262"/>
      <c r="H58" s="264"/>
      <c r="I58" s="271"/>
      <c r="J58" s="264"/>
      <c r="K58" s="271"/>
      <c r="L58" s="264"/>
      <c r="M58" s="271"/>
      <c r="N58" s="264"/>
      <c r="O58" s="271"/>
      <c r="P58" s="264"/>
      <c r="Q58" s="271"/>
      <c r="R58" s="263"/>
      <c r="S58" s="271"/>
      <c r="T58" s="264"/>
      <c r="U58" s="271"/>
      <c r="V58" s="263">
        <f>SUM(L58:T58)</f>
        <v>0</v>
      </c>
      <c r="W58" s="262"/>
      <c r="X58" s="163">
        <f>SUM(V58,D58:J58)</f>
        <v>0</v>
      </c>
      <c r="Y58" s="270"/>
      <c r="Z58" s="163"/>
      <c r="AA58" s="271">
        <v>0</v>
      </c>
      <c r="AB58" s="263">
        <f t="shared" ref="AB58" si="6">SUM(X58:Z58)</f>
        <v>0</v>
      </c>
    </row>
    <row r="59" spans="1:28" ht="24.6" hidden="1" customHeight="1" x14ac:dyDescent="0.2">
      <c r="A59" s="59" t="s">
        <v>187</v>
      </c>
      <c r="B59" s="59"/>
      <c r="C59" s="60"/>
      <c r="D59" s="268">
        <v>0</v>
      </c>
      <c r="E59" s="262"/>
      <c r="F59" s="268">
        <v>0</v>
      </c>
      <c r="G59" s="262"/>
      <c r="H59" s="268">
        <v>0</v>
      </c>
      <c r="I59" s="271"/>
      <c r="J59" s="268">
        <v>0</v>
      </c>
      <c r="K59" s="260"/>
      <c r="L59" s="268">
        <v>0</v>
      </c>
      <c r="M59" s="260"/>
      <c r="N59" s="268">
        <v>0</v>
      </c>
      <c r="O59" s="260"/>
      <c r="P59" s="268">
        <v>0</v>
      </c>
      <c r="Q59" s="260"/>
      <c r="R59" s="275">
        <f>R58</f>
        <v>0</v>
      </c>
      <c r="S59" s="260"/>
      <c r="T59" s="268">
        <v>0</v>
      </c>
      <c r="U59" s="260"/>
      <c r="V59" s="275">
        <f>V58</f>
        <v>0</v>
      </c>
      <c r="W59" s="260"/>
      <c r="X59" s="172">
        <f>X58</f>
        <v>0</v>
      </c>
      <c r="Y59" s="269"/>
      <c r="Z59" s="172">
        <f>Z58</f>
        <v>0</v>
      </c>
      <c r="AA59" s="260"/>
      <c r="AB59" s="268">
        <v>0</v>
      </c>
    </row>
    <row r="60" spans="1:28" ht="14.45" hidden="1" customHeight="1" x14ac:dyDescent="0.2">
      <c r="A60" s="59"/>
      <c r="B60" s="59"/>
      <c r="C60" s="60"/>
      <c r="D60" s="269"/>
      <c r="E60" s="262"/>
      <c r="F60" s="269"/>
      <c r="G60" s="262"/>
      <c r="H60" s="269"/>
      <c r="I60" s="271"/>
      <c r="J60" s="266"/>
      <c r="K60" s="260"/>
      <c r="L60" s="269"/>
      <c r="M60" s="260"/>
      <c r="N60" s="269"/>
      <c r="O60" s="260"/>
      <c r="P60" s="269"/>
      <c r="Q60" s="260"/>
      <c r="R60" s="266"/>
      <c r="S60" s="260"/>
      <c r="T60" s="269"/>
      <c r="U60" s="260"/>
      <c r="V60" s="266"/>
      <c r="W60" s="260"/>
      <c r="X60" s="168"/>
      <c r="Y60" s="269"/>
      <c r="Z60" s="168"/>
      <c r="AA60" s="260"/>
      <c r="AB60" s="266"/>
    </row>
    <row r="61" spans="1:28" ht="24.6" hidden="1" customHeight="1" x14ac:dyDescent="0.2">
      <c r="A61" s="59" t="s">
        <v>116</v>
      </c>
      <c r="B61" s="59"/>
      <c r="C61" s="60"/>
      <c r="D61" s="265">
        <f>+D54+D59</f>
        <v>0</v>
      </c>
      <c r="E61" s="262"/>
      <c r="F61" s="265">
        <f t="shared" ref="F61:U61" si="7">+F54+F59</f>
        <v>0</v>
      </c>
      <c r="G61" s="262">
        <f t="shared" si="7"/>
        <v>0</v>
      </c>
      <c r="H61" s="265">
        <f t="shared" si="7"/>
        <v>0</v>
      </c>
      <c r="I61" s="271">
        <f t="shared" si="7"/>
        <v>0</v>
      </c>
      <c r="J61" s="276">
        <f t="shared" si="7"/>
        <v>0</v>
      </c>
      <c r="K61" s="260">
        <f t="shared" si="7"/>
        <v>0</v>
      </c>
      <c r="L61" s="265">
        <f t="shared" si="7"/>
        <v>0</v>
      </c>
      <c r="M61" s="260">
        <f t="shared" si="7"/>
        <v>0</v>
      </c>
      <c r="N61" s="265">
        <f t="shared" si="7"/>
        <v>0</v>
      </c>
      <c r="O61" s="260">
        <f t="shared" si="7"/>
        <v>0</v>
      </c>
      <c r="P61" s="265">
        <f t="shared" si="7"/>
        <v>0</v>
      </c>
      <c r="Q61" s="260">
        <f t="shared" si="7"/>
        <v>0</v>
      </c>
      <c r="R61" s="276">
        <f t="shared" si="7"/>
        <v>0</v>
      </c>
      <c r="S61" s="260">
        <f t="shared" si="7"/>
        <v>0</v>
      </c>
      <c r="T61" s="265">
        <f t="shared" si="7"/>
        <v>0</v>
      </c>
      <c r="U61" s="260">
        <f t="shared" si="7"/>
        <v>0</v>
      </c>
      <c r="V61" s="276">
        <f>+V54+V59</f>
        <v>0</v>
      </c>
      <c r="W61" s="260">
        <f t="shared" ref="W61" si="8">+W54+W59</f>
        <v>0</v>
      </c>
      <c r="X61" s="173">
        <f>+X54+X59</f>
        <v>0</v>
      </c>
      <c r="Y61" s="269">
        <f t="shared" ref="Y61" si="9">+Y54+Y59</f>
        <v>0</v>
      </c>
      <c r="Z61" s="173">
        <f>+Z54+Z59</f>
        <v>0</v>
      </c>
      <c r="AA61" s="260">
        <f t="shared" ref="AA61:AB61" si="10">+AA54+AA59</f>
        <v>0</v>
      </c>
      <c r="AB61" s="265">
        <f t="shared" si="10"/>
        <v>0</v>
      </c>
    </row>
    <row r="62" spans="1:28" ht="14.45" hidden="1" customHeight="1" x14ac:dyDescent="0.2">
      <c r="A62" s="59"/>
      <c r="B62" s="59"/>
      <c r="C62" s="60"/>
      <c r="D62" s="168"/>
      <c r="E62" s="160"/>
      <c r="F62" s="168"/>
      <c r="G62" s="160"/>
      <c r="H62" s="168"/>
      <c r="I62" s="162"/>
      <c r="J62" s="168"/>
      <c r="K62" s="157"/>
      <c r="L62" s="168"/>
      <c r="M62" s="157"/>
      <c r="N62" s="168"/>
      <c r="O62" s="157"/>
      <c r="P62" s="168"/>
      <c r="Q62" s="157"/>
      <c r="R62" s="168"/>
      <c r="S62" s="157"/>
      <c r="T62" s="168"/>
      <c r="U62" s="157"/>
      <c r="V62" s="168"/>
      <c r="W62" s="157"/>
      <c r="X62" s="168"/>
      <c r="Y62" s="169"/>
      <c r="Z62" s="168"/>
      <c r="AA62" s="157"/>
      <c r="AB62" s="168"/>
    </row>
    <row r="63" spans="1:28" ht="24.6" hidden="1" customHeight="1" x14ac:dyDescent="0.2">
      <c r="A63" s="59" t="s">
        <v>205</v>
      </c>
      <c r="D63" s="174"/>
      <c r="E63" s="174"/>
      <c r="F63" s="174"/>
      <c r="G63" s="174"/>
      <c r="H63" s="174"/>
      <c r="I63" s="174"/>
      <c r="J63" s="174"/>
      <c r="K63" s="174"/>
      <c r="L63" s="174"/>
      <c r="M63" s="174"/>
      <c r="N63" s="174"/>
      <c r="O63" s="174"/>
      <c r="P63" s="174"/>
      <c r="Q63" s="174"/>
      <c r="R63" s="174"/>
      <c r="S63" s="174"/>
      <c r="T63" s="174"/>
      <c r="U63" s="174"/>
      <c r="V63" s="174"/>
      <c r="W63" s="174"/>
      <c r="X63" s="311"/>
      <c r="Y63" s="174"/>
      <c r="Z63" s="311"/>
      <c r="AA63" s="174"/>
      <c r="AB63" s="174"/>
    </row>
    <row r="64" spans="1:28" ht="24.6" hidden="1" customHeight="1" x14ac:dyDescent="0.2">
      <c r="B64" s="62" t="s">
        <v>229</v>
      </c>
      <c r="D64" s="160">
        <v>0</v>
      </c>
      <c r="E64" s="175">
        <v>0</v>
      </c>
      <c r="F64" s="160">
        <v>0</v>
      </c>
      <c r="G64" s="162">
        <v>0</v>
      </c>
      <c r="H64" s="160">
        <v>0</v>
      </c>
      <c r="I64" s="174">
        <v>0</v>
      </c>
      <c r="J64" s="160">
        <v>1115988</v>
      </c>
      <c r="K64" s="174">
        <v>0</v>
      </c>
      <c r="L64" s="160">
        <v>0</v>
      </c>
      <c r="M64" s="164">
        <v>0</v>
      </c>
      <c r="N64" s="160">
        <v>0</v>
      </c>
      <c r="O64" s="164">
        <v>0</v>
      </c>
      <c r="P64" s="160">
        <v>0</v>
      </c>
      <c r="Q64" s="175">
        <v>0</v>
      </c>
      <c r="R64" s="160">
        <v>0</v>
      </c>
      <c r="S64" s="162">
        <v>0</v>
      </c>
      <c r="T64" s="160">
        <v>0</v>
      </c>
      <c r="U64" s="164"/>
      <c r="V64" s="160">
        <f>SUM(L64:T64)</f>
        <v>0</v>
      </c>
      <c r="W64" s="160"/>
      <c r="X64" s="160">
        <f>SUM(V64,D64:J64)</f>
        <v>1115988</v>
      </c>
      <c r="Y64" s="176"/>
      <c r="Z64" s="160">
        <v>8897</v>
      </c>
      <c r="AA64" s="176"/>
      <c r="AB64" s="160">
        <f t="shared" ref="AB64:AB65" si="11">SUM(X64:Z64)</f>
        <v>1124885</v>
      </c>
    </row>
    <row r="65" spans="1:30" ht="24.6" hidden="1" customHeight="1" x14ac:dyDescent="0.2">
      <c r="B65" s="72" t="s">
        <v>77</v>
      </c>
      <c r="D65" s="163">
        <v>0</v>
      </c>
      <c r="E65" s="160">
        <v>0</v>
      </c>
      <c r="F65" s="163">
        <v>0</v>
      </c>
      <c r="G65" s="160">
        <v>0</v>
      </c>
      <c r="H65" s="163">
        <v>0</v>
      </c>
      <c r="I65" s="174">
        <v>0</v>
      </c>
      <c r="J65" s="163">
        <v>0</v>
      </c>
      <c r="K65" s="174">
        <v>0</v>
      </c>
      <c r="L65" s="163">
        <v>926362</v>
      </c>
      <c r="M65" s="176">
        <v>0</v>
      </c>
      <c r="N65" s="163">
        <v>381217</v>
      </c>
      <c r="O65" s="174">
        <v>0</v>
      </c>
      <c r="P65" s="163">
        <v>0</v>
      </c>
      <c r="Q65" s="160">
        <v>0</v>
      </c>
      <c r="R65" s="163">
        <v>0</v>
      </c>
      <c r="S65" s="160">
        <v>0</v>
      </c>
      <c r="T65" s="163">
        <v>0</v>
      </c>
      <c r="U65" s="174"/>
      <c r="V65" s="163">
        <f>SUM(L65:T65)</f>
        <v>1307579</v>
      </c>
      <c r="W65" s="160"/>
      <c r="X65" s="163">
        <f>SUM(V65,D65:J65)</f>
        <v>1307579</v>
      </c>
      <c r="Y65" s="176"/>
      <c r="Z65" s="163">
        <v>196701</v>
      </c>
      <c r="AA65" s="176"/>
      <c r="AB65" s="163">
        <f t="shared" si="11"/>
        <v>1504280</v>
      </c>
    </row>
    <row r="66" spans="1:30" ht="24.6" hidden="1" customHeight="1" x14ac:dyDescent="0.2">
      <c r="A66" s="73" t="s">
        <v>148</v>
      </c>
      <c r="B66" s="59"/>
      <c r="C66" s="60"/>
      <c r="D66" s="165">
        <f>SUM(D64:D65)</f>
        <v>0</v>
      </c>
      <c r="E66" s="167"/>
      <c r="F66" s="165">
        <f>SUM(F64:F65)</f>
        <v>0</v>
      </c>
      <c r="G66" s="160">
        <v>0</v>
      </c>
      <c r="H66" s="165">
        <f>SUM(H64:H65)</f>
        <v>0</v>
      </c>
      <c r="I66" s="177"/>
      <c r="J66" s="165">
        <f>SUM(J64:J65)</f>
        <v>1115988</v>
      </c>
      <c r="K66" s="178"/>
      <c r="L66" s="165">
        <f>SUM(L64:L65)</f>
        <v>926362</v>
      </c>
      <c r="M66" s="178"/>
      <c r="N66" s="165">
        <f>SUM(N64:N65)</f>
        <v>381217</v>
      </c>
      <c r="O66" s="177"/>
      <c r="P66" s="165">
        <f>SUM(P64:P65)</f>
        <v>0</v>
      </c>
      <c r="Q66" s="167"/>
      <c r="R66" s="165">
        <f>SUM(R64:R65)</f>
        <v>0</v>
      </c>
      <c r="S66" s="167"/>
      <c r="T66" s="165">
        <f>SUM(T64:T65)</f>
        <v>0</v>
      </c>
      <c r="U66" s="177"/>
      <c r="V66" s="165">
        <f>SUM(V64:V65)</f>
        <v>1307579</v>
      </c>
      <c r="W66" s="178"/>
      <c r="X66" s="165">
        <f>SUM(X64:X65)</f>
        <v>2423567</v>
      </c>
      <c r="Y66" s="178"/>
      <c r="Z66" s="165">
        <f>SUM(Z64:Z65)</f>
        <v>205598</v>
      </c>
      <c r="AA66" s="178"/>
      <c r="AB66" s="165">
        <f>SUM(AB64:AB65)</f>
        <v>2629165</v>
      </c>
    </row>
    <row r="67" spans="1:30" ht="22.5" hidden="1" customHeight="1" x14ac:dyDescent="0.2">
      <c r="A67" s="72" t="s">
        <v>117</v>
      </c>
      <c r="D67" s="170">
        <v>0</v>
      </c>
      <c r="E67" s="164"/>
      <c r="F67" s="170">
        <v>0</v>
      </c>
      <c r="G67" s="160">
        <v>0</v>
      </c>
      <c r="H67" s="170">
        <v>0</v>
      </c>
      <c r="I67" s="174"/>
      <c r="J67" s="170">
        <v>0</v>
      </c>
      <c r="K67" s="176"/>
      <c r="L67" s="170">
        <v>0</v>
      </c>
      <c r="M67" s="176"/>
      <c r="N67" s="170">
        <v>0</v>
      </c>
      <c r="O67" s="174"/>
      <c r="P67" s="170">
        <v>0</v>
      </c>
      <c r="Q67" s="164"/>
      <c r="R67" s="170">
        <v>0</v>
      </c>
      <c r="S67" s="164"/>
      <c r="T67" s="170">
        <v>0</v>
      </c>
      <c r="U67" s="174"/>
      <c r="V67" s="170">
        <v>0</v>
      </c>
      <c r="W67" s="176"/>
      <c r="X67" s="170">
        <v>0</v>
      </c>
      <c r="Y67" s="176"/>
      <c r="Z67" s="170">
        <v>0</v>
      </c>
      <c r="AA67" s="176"/>
      <c r="AB67" s="170">
        <v>0</v>
      </c>
    </row>
    <row r="68" spans="1:30" ht="24.6" hidden="1" customHeight="1" thickBot="1" x14ac:dyDescent="0.25">
      <c r="A68" s="67" t="s">
        <v>222</v>
      </c>
      <c r="B68" s="68"/>
      <c r="C68" s="74"/>
      <c r="D68" s="220">
        <f>SUM(D66,D46,D61)</f>
        <v>1822465</v>
      </c>
      <c r="E68" s="221"/>
      <c r="F68" s="220">
        <f>SUM(F66,F46,F61)</f>
        <v>16060017</v>
      </c>
      <c r="G68" s="160">
        <v>0</v>
      </c>
      <c r="H68" s="220">
        <f>SUM(H66,H46,H61)</f>
        <v>199845</v>
      </c>
      <c r="I68" s="157"/>
      <c r="J68" s="179">
        <f>SUM(J66,J46,J61)</f>
        <v>6695360</v>
      </c>
      <c r="K68" s="157"/>
      <c r="L68" s="179">
        <f>SUM(L66,L46,L61)</f>
        <v>551626</v>
      </c>
      <c r="M68" s="157"/>
      <c r="N68" s="179">
        <f>SUM(N66,N46,N61)</f>
        <v>-465569</v>
      </c>
      <c r="O68" s="157"/>
      <c r="P68" s="220">
        <f>SUM(P66,P46,P61)</f>
        <v>-50030</v>
      </c>
      <c r="Q68" s="157"/>
      <c r="R68" s="179">
        <f>SUM(R66,R46,R61)</f>
        <v>2616360</v>
      </c>
      <c r="S68" s="157"/>
      <c r="T68" s="220">
        <f>SUM(T66,T46,T61)</f>
        <v>874</v>
      </c>
      <c r="U68" s="157"/>
      <c r="V68" s="179">
        <f>SUM(V66,V46,V61)</f>
        <v>2653261</v>
      </c>
      <c r="W68" s="157"/>
      <c r="X68" s="179">
        <f>SUM(X66,X46,X61)</f>
        <v>27430948</v>
      </c>
      <c r="Y68" s="157"/>
      <c r="Z68" s="179">
        <f>SUM(Z66,Z46,Z61)</f>
        <v>3488095</v>
      </c>
      <c r="AA68" s="157"/>
      <c r="AB68" s="179">
        <f>SUM(AB66,AB46,AB61)</f>
        <v>30919043</v>
      </c>
    </row>
    <row r="69" spans="1:30" ht="22.5" hidden="1" customHeight="1" thickTop="1" x14ac:dyDescent="0.2">
      <c r="G69" s="70">
        <v>0</v>
      </c>
    </row>
    <row r="70" spans="1:30" ht="22.5" customHeight="1" x14ac:dyDescent="0.2">
      <c r="G70" s="70">
        <v>0</v>
      </c>
    </row>
    <row r="73" spans="1:30" ht="22.5" customHeight="1" x14ac:dyDescent="0.2">
      <c r="J73" s="154"/>
      <c r="L73" s="154"/>
      <c r="N73" s="154"/>
      <c r="P73" s="154"/>
      <c r="R73" s="154"/>
      <c r="T73" s="154"/>
      <c r="X73" s="71"/>
      <c r="Z73" s="71"/>
      <c r="AB73" s="154"/>
      <c r="AD73" s="154"/>
    </row>
  </sheetData>
  <mergeCells count="8">
    <mergeCell ref="D44:AC44"/>
    <mergeCell ref="D11:AD11"/>
    <mergeCell ref="D4:AD4"/>
    <mergeCell ref="H5:J5"/>
    <mergeCell ref="L5:X5"/>
    <mergeCell ref="H38:J38"/>
    <mergeCell ref="D37:AC37"/>
    <mergeCell ref="L38:V38"/>
  </mergeCells>
  <pageMargins left="0.6" right="0.6" top="0.48" bottom="0.5" header="0.5" footer="0.5"/>
  <pageSetup paperSize="9" scale="39" firstPageNumber="10" fitToHeight="2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33" max="16383" man="1"/>
  </rowBreaks>
  <ignoredErrors>
    <ignoredError sqref="Z18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019CDE-4AF2-4566-8151-E54954646FE6}">
  <sheetPr>
    <tabColor rgb="FF92D050"/>
  </sheetPr>
  <dimension ref="A1:AF38"/>
  <sheetViews>
    <sheetView view="pageBreakPreview" topLeftCell="A22" zoomScale="50" zoomScaleNormal="100" zoomScaleSheetLayoutView="50" zoomScalePageLayoutView="55" workbookViewId="0">
      <selection activeCell="F37" sqref="F37"/>
    </sheetView>
  </sheetViews>
  <sheetFormatPr defaultRowHeight="22.5" customHeight="1" x14ac:dyDescent="0.2"/>
  <cols>
    <col min="1" max="1" width="1.125" style="62" customWidth="1"/>
    <col min="2" max="2" width="67.625" style="62" customWidth="1"/>
    <col min="3" max="3" width="10.375" style="277" bestFit="1" customWidth="1"/>
    <col min="4" max="4" width="15.25" style="62" customWidth="1"/>
    <col min="5" max="5" width="1.125" style="62" customWidth="1"/>
    <col min="6" max="6" width="15.25" style="62" customWidth="1"/>
    <col min="7" max="7" width="1.125" style="62" customWidth="1"/>
    <col min="8" max="8" width="15.25" style="62" customWidth="1"/>
    <col min="9" max="9" width="1.125" style="62" customWidth="1"/>
    <col min="10" max="10" width="15.25" style="62" customWidth="1"/>
    <col min="11" max="11" width="1.125" style="62" customWidth="1"/>
    <col min="12" max="12" width="13" style="62" customWidth="1"/>
    <col min="13" max="13" width="1.125" style="62" customWidth="1"/>
    <col min="14" max="14" width="19.25" style="62" bestFit="1" customWidth="1"/>
    <col min="15" max="15" width="1.125" style="62" customWidth="1"/>
    <col min="16" max="16" width="16.75" style="62" customWidth="1"/>
    <col min="17" max="17" width="1.125" style="62" customWidth="1"/>
    <col min="18" max="18" width="16.75" style="62" customWidth="1"/>
    <col min="19" max="19" width="1.125" style="62" customWidth="1"/>
    <col min="20" max="20" width="12.125" style="62" bestFit="1" customWidth="1"/>
    <col min="21" max="21" width="1.125" style="62" customWidth="1"/>
    <col min="22" max="22" width="16.375" style="62" bestFit="1" customWidth="1"/>
    <col min="23" max="23" width="1.125" style="62" customWidth="1"/>
    <col min="24" max="24" width="14.25" style="62" bestFit="1" customWidth="1"/>
    <col min="25" max="25" width="1.125" style="62" customWidth="1"/>
    <col min="26" max="26" width="16.375" style="62" bestFit="1" customWidth="1"/>
    <col min="27" max="27" width="1.125" style="62" customWidth="1"/>
    <col min="28" max="28" width="15.375" style="62" bestFit="1" customWidth="1"/>
    <col min="29" max="29" width="1.125" style="62" customWidth="1"/>
    <col min="30" max="30" width="15.25" style="62" customWidth="1"/>
    <col min="31" max="31" width="1.125" style="62" customWidth="1"/>
    <col min="32" max="32" width="15.75" style="62" customWidth="1"/>
    <col min="33" max="33" width="8.75" style="62"/>
    <col min="34" max="34" width="1.125" style="62" customWidth="1"/>
    <col min="35" max="35" width="8.75" style="62"/>
    <col min="36" max="36" width="0.875" style="62" customWidth="1"/>
    <col min="37" max="37" width="8.75" style="62"/>
    <col min="38" max="38" width="0.875" style="62" customWidth="1"/>
    <col min="39" max="39" width="8.75" style="62"/>
    <col min="40" max="40" width="0.875" style="62" customWidth="1"/>
    <col min="41" max="41" width="8.75" style="62"/>
    <col min="42" max="42" width="0.375" style="62" customWidth="1"/>
    <col min="43" max="43" width="8.75" style="62"/>
    <col min="44" max="44" width="0.875" style="62" customWidth="1"/>
    <col min="45" max="45" width="8.75" style="62"/>
    <col min="46" max="46" width="0.875" style="62" customWidth="1"/>
    <col min="47" max="47" width="8.75" style="62"/>
    <col min="48" max="48" width="0.875" style="62" customWidth="1"/>
    <col min="49" max="49" width="8.75" style="62"/>
    <col min="50" max="50" width="0.375" style="62" customWidth="1"/>
    <col min="51" max="51" width="8.75" style="62"/>
    <col min="52" max="52" width="0.375" style="62" customWidth="1"/>
    <col min="53" max="53" width="8.75" style="62"/>
    <col min="54" max="54" width="0.375" style="62" customWidth="1"/>
    <col min="55" max="55" width="8.75" style="62"/>
    <col min="56" max="56" width="0.875" style="62" customWidth="1"/>
    <col min="57" max="57" width="8.75" style="62"/>
    <col min="58" max="58" width="8.375" style="62" customWidth="1"/>
    <col min="59" max="260" width="8.75" style="62"/>
    <col min="261" max="261" width="1.125" style="62" customWidth="1"/>
    <col min="262" max="262" width="42.375" style="62" customWidth="1"/>
    <col min="263" max="263" width="7" style="62" customWidth="1"/>
    <col min="264" max="264" width="9.875" style="62" customWidth="1"/>
    <col min="265" max="265" width="0.375" style="62" customWidth="1"/>
    <col min="266" max="266" width="11" style="62" customWidth="1"/>
    <col min="267" max="267" width="0.375" style="62" customWidth="1"/>
    <col min="268" max="268" width="10.25" style="62" customWidth="1"/>
    <col min="269" max="269" width="0.375" style="62" customWidth="1"/>
    <col min="270" max="270" width="12.25" style="62" bestFit="1" customWidth="1"/>
    <col min="271" max="271" width="0.375" style="62" customWidth="1"/>
    <col min="272" max="272" width="12.125" style="62" customWidth="1"/>
    <col min="273" max="273" width="0.375" style="62" customWidth="1"/>
    <col min="274" max="274" width="11.375" style="62" customWidth="1"/>
    <col min="275" max="275" width="0.375" style="62" customWidth="1"/>
    <col min="276" max="276" width="8.375" style="62" customWidth="1"/>
    <col min="277" max="277" width="0.375" style="62" customWidth="1"/>
    <col min="278" max="278" width="11" style="62" customWidth="1"/>
    <col min="279" max="279" width="0.25" style="62" customWidth="1"/>
    <col min="280" max="280" width="10.25" style="62" customWidth="1"/>
    <col min="281" max="281" width="0.375" style="62" customWidth="1"/>
    <col min="282" max="282" width="11.25" style="62" customWidth="1"/>
    <col min="283" max="283" width="0.375" style="62" customWidth="1"/>
    <col min="284" max="284" width="10.25" style="62" customWidth="1"/>
    <col min="285" max="285" width="0.375" style="62" customWidth="1"/>
    <col min="286" max="286" width="10.375" style="62" bestFit="1" customWidth="1"/>
    <col min="287" max="287" width="0.375" style="62" customWidth="1"/>
    <col min="288" max="288" width="10.375" style="62" bestFit="1" customWidth="1"/>
    <col min="289" max="516" width="8.75" style="62"/>
    <col min="517" max="517" width="1.125" style="62" customWidth="1"/>
    <col min="518" max="518" width="42.375" style="62" customWidth="1"/>
    <col min="519" max="519" width="7" style="62" customWidth="1"/>
    <col min="520" max="520" width="9.875" style="62" customWidth="1"/>
    <col min="521" max="521" width="0.375" style="62" customWidth="1"/>
    <col min="522" max="522" width="11" style="62" customWidth="1"/>
    <col min="523" max="523" width="0.375" style="62" customWidth="1"/>
    <col min="524" max="524" width="10.25" style="62" customWidth="1"/>
    <col min="525" max="525" width="0.375" style="62" customWidth="1"/>
    <col min="526" max="526" width="12.25" style="62" bestFit="1" customWidth="1"/>
    <col min="527" max="527" width="0.375" style="62" customWidth="1"/>
    <col min="528" max="528" width="12.125" style="62" customWidth="1"/>
    <col min="529" max="529" width="0.375" style="62" customWidth="1"/>
    <col min="530" max="530" width="11.375" style="62" customWidth="1"/>
    <col min="531" max="531" width="0.375" style="62" customWidth="1"/>
    <col min="532" max="532" width="8.375" style="62" customWidth="1"/>
    <col min="533" max="533" width="0.375" style="62" customWidth="1"/>
    <col min="534" max="534" width="11" style="62" customWidth="1"/>
    <col min="535" max="535" width="0.25" style="62" customWidth="1"/>
    <col min="536" max="536" width="10.25" style="62" customWidth="1"/>
    <col min="537" max="537" width="0.375" style="62" customWidth="1"/>
    <col min="538" max="538" width="11.25" style="62" customWidth="1"/>
    <col min="539" max="539" width="0.375" style="62" customWidth="1"/>
    <col min="540" max="540" width="10.25" style="62" customWidth="1"/>
    <col min="541" max="541" width="0.375" style="62" customWidth="1"/>
    <col min="542" max="542" width="10.375" style="62" bestFit="1" customWidth="1"/>
    <col min="543" max="543" width="0.375" style="62" customWidth="1"/>
    <col min="544" max="544" width="10.375" style="62" bestFit="1" customWidth="1"/>
    <col min="545" max="772" width="8.75" style="62"/>
    <col min="773" max="773" width="1.125" style="62" customWidth="1"/>
    <col min="774" max="774" width="42.375" style="62" customWidth="1"/>
    <col min="775" max="775" width="7" style="62" customWidth="1"/>
    <col min="776" max="776" width="9.875" style="62" customWidth="1"/>
    <col min="777" max="777" width="0.375" style="62" customWidth="1"/>
    <col min="778" max="778" width="11" style="62" customWidth="1"/>
    <col min="779" max="779" width="0.375" style="62" customWidth="1"/>
    <col min="780" max="780" width="10.25" style="62" customWidth="1"/>
    <col min="781" max="781" width="0.375" style="62" customWidth="1"/>
    <col min="782" max="782" width="12.25" style="62" bestFit="1" customWidth="1"/>
    <col min="783" max="783" width="0.375" style="62" customWidth="1"/>
    <col min="784" max="784" width="12.125" style="62" customWidth="1"/>
    <col min="785" max="785" width="0.375" style="62" customWidth="1"/>
    <col min="786" max="786" width="11.375" style="62" customWidth="1"/>
    <col min="787" max="787" width="0.375" style="62" customWidth="1"/>
    <col min="788" max="788" width="8.375" style="62" customWidth="1"/>
    <col min="789" max="789" width="0.375" style="62" customWidth="1"/>
    <col min="790" max="790" width="11" style="62" customWidth="1"/>
    <col min="791" max="791" width="0.25" style="62" customWidth="1"/>
    <col min="792" max="792" width="10.25" style="62" customWidth="1"/>
    <col min="793" max="793" width="0.375" style="62" customWidth="1"/>
    <col min="794" max="794" width="11.25" style="62" customWidth="1"/>
    <col min="795" max="795" width="0.375" style="62" customWidth="1"/>
    <col min="796" max="796" width="10.25" style="62" customWidth="1"/>
    <col min="797" max="797" width="0.375" style="62" customWidth="1"/>
    <col min="798" max="798" width="10.375" style="62" bestFit="1" customWidth="1"/>
    <col min="799" max="799" width="0.375" style="62" customWidth="1"/>
    <col min="800" max="800" width="10.375" style="62" bestFit="1" customWidth="1"/>
    <col min="801" max="1028" width="8.75" style="62"/>
    <col min="1029" max="1029" width="1.125" style="62" customWidth="1"/>
    <col min="1030" max="1030" width="42.375" style="62" customWidth="1"/>
    <col min="1031" max="1031" width="7" style="62" customWidth="1"/>
    <col min="1032" max="1032" width="9.875" style="62" customWidth="1"/>
    <col min="1033" max="1033" width="0.375" style="62" customWidth="1"/>
    <col min="1034" max="1034" width="11" style="62" customWidth="1"/>
    <col min="1035" max="1035" width="0.375" style="62" customWidth="1"/>
    <col min="1036" max="1036" width="10.25" style="62" customWidth="1"/>
    <col min="1037" max="1037" width="0.375" style="62" customWidth="1"/>
    <col min="1038" max="1038" width="12.25" style="62" bestFit="1" customWidth="1"/>
    <col min="1039" max="1039" width="0.375" style="62" customWidth="1"/>
    <col min="1040" max="1040" width="12.125" style="62" customWidth="1"/>
    <col min="1041" max="1041" width="0.375" style="62" customWidth="1"/>
    <col min="1042" max="1042" width="11.375" style="62" customWidth="1"/>
    <col min="1043" max="1043" width="0.375" style="62" customWidth="1"/>
    <col min="1044" max="1044" width="8.375" style="62" customWidth="1"/>
    <col min="1045" max="1045" width="0.375" style="62" customWidth="1"/>
    <col min="1046" max="1046" width="11" style="62" customWidth="1"/>
    <col min="1047" max="1047" width="0.25" style="62" customWidth="1"/>
    <col min="1048" max="1048" width="10.25" style="62" customWidth="1"/>
    <col min="1049" max="1049" width="0.375" style="62" customWidth="1"/>
    <col min="1050" max="1050" width="11.25" style="62" customWidth="1"/>
    <col min="1051" max="1051" width="0.375" style="62" customWidth="1"/>
    <col min="1052" max="1052" width="10.25" style="62" customWidth="1"/>
    <col min="1053" max="1053" width="0.375" style="62" customWidth="1"/>
    <col min="1054" max="1054" width="10.375" style="62" bestFit="1" customWidth="1"/>
    <col min="1055" max="1055" width="0.375" style="62" customWidth="1"/>
    <col min="1056" max="1056" width="10.375" style="62" bestFit="1" customWidth="1"/>
    <col min="1057" max="1284" width="8.75" style="62"/>
    <col min="1285" max="1285" width="1.125" style="62" customWidth="1"/>
    <col min="1286" max="1286" width="42.375" style="62" customWidth="1"/>
    <col min="1287" max="1287" width="7" style="62" customWidth="1"/>
    <col min="1288" max="1288" width="9.875" style="62" customWidth="1"/>
    <col min="1289" max="1289" width="0.375" style="62" customWidth="1"/>
    <col min="1290" max="1290" width="11" style="62" customWidth="1"/>
    <col min="1291" max="1291" width="0.375" style="62" customWidth="1"/>
    <col min="1292" max="1292" width="10.25" style="62" customWidth="1"/>
    <col min="1293" max="1293" width="0.375" style="62" customWidth="1"/>
    <col min="1294" max="1294" width="12.25" style="62" bestFit="1" customWidth="1"/>
    <col min="1295" max="1295" width="0.375" style="62" customWidth="1"/>
    <col min="1296" max="1296" width="12.125" style="62" customWidth="1"/>
    <col min="1297" max="1297" width="0.375" style="62" customWidth="1"/>
    <col min="1298" max="1298" width="11.375" style="62" customWidth="1"/>
    <col min="1299" max="1299" width="0.375" style="62" customWidth="1"/>
    <col min="1300" max="1300" width="8.375" style="62" customWidth="1"/>
    <col min="1301" max="1301" width="0.375" style="62" customWidth="1"/>
    <col min="1302" max="1302" width="11" style="62" customWidth="1"/>
    <col min="1303" max="1303" width="0.25" style="62" customWidth="1"/>
    <col min="1304" max="1304" width="10.25" style="62" customWidth="1"/>
    <col min="1305" max="1305" width="0.375" style="62" customWidth="1"/>
    <col min="1306" max="1306" width="11.25" style="62" customWidth="1"/>
    <col min="1307" max="1307" width="0.375" style="62" customWidth="1"/>
    <col min="1308" max="1308" width="10.25" style="62" customWidth="1"/>
    <col min="1309" max="1309" width="0.375" style="62" customWidth="1"/>
    <col min="1310" max="1310" width="10.375" style="62" bestFit="1" customWidth="1"/>
    <col min="1311" max="1311" width="0.375" style="62" customWidth="1"/>
    <col min="1312" max="1312" width="10.375" style="62" bestFit="1" customWidth="1"/>
    <col min="1313" max="1540" width="8.75" style="62"/>
    <col min="1541" max="1541" width="1.125" style="62" customWidth="1"/>
    <col min="1542" max="1542" width="42.375" style="62" customWidth="1"/>
    <col min="1543" max="1543" width="7" style="62" customWidth="1"/>
    <col min="1544" max="1544" width="9.875" style="62" customWidth="1"/>
    <col min="1545" max="1545" width="0.375" style="62" customWidth="1"/>
    <col min="1546" max="1546" width="11" style="62" customWidth="1"/>
    <col min="1547" max="1547" width="0.375" style="62" customWidth="1"/>
    <col min="1548" max="1548" width="10.25" style="62" customWidth="1"/>
    <col min="1549" max="1549" width="0.375" style="62" customWidth="1"/>
    <col min="1550" max="1550" width="12.25" style="62" bestFit="1" customWidth="1"/>
    <col min="1551" max="1551" width="0.375" style="62" customWidth="1"/>
    <col min="1552" max="1552" width="12.125" style="62" customWidth="1"/>
    <col min="1553" max="1553" width="0.375" style="62" customWidth="1"/>
    <col min="1554" max="1554" width="11.375" style="62" customWidth="1"/>
    <col min="1555" max="1555" width="0.375" style="62" customWidth="1"/>
    <col min="1556" max="1556" width="8.375" style="62" customWidth="1"/>
    <col min="1557" max="1557" width="0.375" style="62" customWidth="1"/>
    <col min="1558" max="1558" width="11" style="62" customWidth="1"/>
    <col min="1559" max="1559" width="0.25" style="62" customWidth="1"/>
    <col min="1560" max="1560" width="10.25" style="62" customWidth="1"/>
    <col min="1561" max="1561" width="0.375" style="62" customWidth="1"/>
    <col min="1562" max="1562" width="11.25" style="62" customWidth="1"/>
    <col min="1563" max="1563" width="0.375" style="62" customWidth="1"/>
    <col min="1564" max="1564" width="10.25" style="62" customWidth="1"/>
    <col min="1565" max="1565" width="0.375" style="62" customWidth="1"/>
    <col min="1566" max="1566" width="10.375" style="62" bestFit="1" customWidth="1"/>
    <col min="1567" max="1567" width="0.375" style="62" customWidth="1"/>
    <col min="1568" max="1568" width="10.375" style="62" bestFit="1" customWidth="1"/>
    <col min="1569" max="1796" width="8.75" style="62"/>
    <col min="1797" max="1797" width="1.125" style="62" customWidth="1"/>
    <col min="1798" max="1798" width="42.375" style="62" customWidth="1"/>
    <col min="1799" max="1799" width="7" style="62" customWidth="1"/>
    <col min="1800" max="1800" width="9.875" style="62" customWidth="1"/>
    <col min="1801" max="1801" width="0.375" style="62" customWidth="1"/>
    <col min="1802" max="1802" width="11" style="62" customWidth="1"/>
    <col min="1803" max="1803" width="0.375" style="62" customWidth="1"/>
    <col min="1804" max="1804" width="10.25" style="62" customWidth="1"/>
    <col min="1805" max="1805" width="0.375" style="62" customWidth="1"/>
    <col min="1806" max="1806" width="12.25" style="62" bestFit="1" customWidth="1"/>
    <col min="1807" max="1807" width="0.375" style="62" customWidth="1"/>
    <col min="1808" max="1808" width="12.125" style="62" customWidth="1"/>
    <col min="1809" max="1809" width="0.375" style="62" customWidth="1"/>
    <col min="1810" max="1810" width="11.375" style="62" customWidth="1"/>
    <col min="1811" max="1811" width="0.375" style="62" customWidth="1"/>
    <col min="1812" max="1812" width="8.375" style="62" customWidth="1"/>
    <col min="1813" max="1813" width="0.375" style="62" customWidth="1"/>
    <col min="1814" max="1814" width="11" style="62" customWidth="1"/>
    <col min="1815" max="1815" width="0.25" style="62" customWidth="1"/>
    <col min="1816" max="1816" width="10.25" style="62" customWidth="1"/>
    <col min="1817" max="1817" width="0.375" style="62" customWidth="1"/>
    <col min="1818" max="1818" width="11.25" style="62" customWidth="1"/>
    <col min="1819" max="1819" width="0.375" style="62" customWidth="1"/>
    <col min="1820" max="1820" width="10.25" style="62" customWidth="1"/>
    <col min="1821" max="1821" width="0.375" style="62" customWidth="1"/>
    <col min="1822" max="1822" width="10.375" style="62" bestFit="1" customWidth="1"/>
    <col min="1823" max="1823" width="0.375" style="62" customWidth="1"/>
    <col min="1824" max="1824" width="10.375" style="62" bestFit="1" customWidth="1"/>
    <col min="1825" max="2052" width="8.75" style="62"/>
    <col min="2053" max="2053" width="1.125" style="62" customWidth="1"/>
    <col min="2054" max="2054" width="42.375" style="62" customWidth="1"/>
    <col min="2055" max="2055" width="7" style="62" customWidth="1"/>
    <col min="2056" max="2056" width="9.875" style="62" customWidth="1"/>
    <col min="2057" max="2057" width="0.375" style="62" customWidth="1"/>
    <col min="2058" max="2058" width="11" style="62" customWidth="1"/>
    <col min="2059" max="2059" width="0.375" style="62" customWidth="1"/>
    <col min="2060" max="2060" width="10.25" style="62" customWidth="1"/>
    <col min="2061" max="2061" width="0.375" style="62" customWidth="1"/>
    <col min="2062" max="2062" width="12.25" style="62" bestFit="1" customWidth="1"/>
    <col min="2063" max="2063" width="0.375" style="62" customWidth="1"/>
    <col min="2064" max="2064" width="12.125" style="62" customWidth="1"/>
    <col min="2065" max="2065" width="0.375" style="62" customWidth="1"/>
    <col min="2066" max="2066" width="11.375" style="62" customWidth="1"/>
    <col min="2067" max="2067" width="0.375" style="62" customWidth="1"/>
    <col min="2068" max="2068" width="8.375" style="62" customWidth="1"/>
    <col min="2069" max="2069" width="0.375" style="62" customWidth="1"/>
    <col min="2070" max="2070" width="11" style="62" customWidth="1"/>
    <col min="2071" max="2071" width="0.25" style="62" customWidth="1"/>
    <col min="2072" max="2072" width="10.25" style="62" customWidth="1"/>
    <col min="2073" max="2073" width="0.375" style="62" customWidth="1"/>
    <col min="2074" max="2074" width="11.25" style="62" customWidth="1"/>
    <col min="2075" max="2075" width="0.375" style="62" customWidth="1"/>
    <col min="2076" max="2076" width="10.25" style="62" customWidth="1"/>
    <col min="2077" max="2077" width="0.375" style="62" customWidth="1"/>
    <col min="2078" max="2078" width="10.375" style="62" bestFit="1" customWidth="1"/>
    <col min="2079" max="2079" width="0.375" style="62" customWidth="1"/>
    <col min="2080" max="2080" width="10.375" style="62" bestFit="1" customWidth="1"/>
    <col min="2081" max="2308" width="8.75" style="62"/>
    <col min="2309" max="2309" width="1.125" style="62" customWidth="1"/>
    <col min="2310" max="2310" width="42.375" style="62" customWidth="1"/>
    <col min="2311" max="2311" width="7" style="62" customWidth="1"/>
    <col min="2312" max="2312" width="9.875" style="62" customWidth="1"/>
    <col min="2313" max="2313" width="0.375" style="62" customWidth="1"/>
    <col min="2314" max="2314" width="11" style="62" customWidth="1"/>
    <col min="2315" max="2315" width="0.375" style="62" customWidth="1"/>
    <col min="2316" max="2316" width="10.25" style="62" customWidth="1"/>
    <col min="2317" max="2317" width="0.375" style="62" customWidth="1"/>
    <col min="2318" max="2318" width="12.25" style="62" bestFit="1" customWidth="1"/>
    <col min="2319" max="2319" width="0.375" style="62" customWidth="1"/>
    <col min="2320" max="2320" width="12.125" style="62" customWidth="1"/>
    <col min="2321" max="2321" width="0.375" style="62" customWidth="1"/>
    <col min="2322" max="2322" width="11.375" style="62" customWidth="1"/>
    <col min="2323" max="2323" width="0.375" style="62" customWidth="1"/>
    <col min="2324" max="2324" width="8.375" style="62" customWidth="1"/>
    <col min="2325" max="2325" width="0.375" style="62" customWidth="1"/>
    <col min="2326" max="2326" width="11" style="62" customWidth="1"/>
    <col min="2327" max="2327" width="0.25" style="62" customWidth="1"/>
    <col min="2328" max="2328" width="10.25" style="62" customWidth="1"/>
    <col min="2329" max="2329" width="0.375" style="62" customWidth="1"/>
    <col min="2330" max="2330" width="11.25" style="62" customWidth="1"/>
    <col min="2331" max="2331" width="0.375" style="62" customWidth="1"/>
    <col min="2332" max="2332" width="10.25" style="62" customWidth="1"/>
    <col min="2333" max="2333" width="0.375" style="62" customWidth="1"/>
    <col min="2334" max="2334" width="10.375" style="62" bestFit="1" customWidth="1"/>
    <col min="2335" max="2335" width="0.375" style="62" customWidth="1"/>
    <col min="2336" max="2336" width="10.375" style="62" bestFit="1" customWidth="1"/>
    <col min="2337" max="2564" width="8.75" style="62"/>
    <col min="2565" max="2565" width="1.125" style="62" customWidth="1"/>
    <col min="2566" max="2566" width="42.375" style="62" customWidth="1"/>
    <col min="2567" max="2567" width="7" style="62" customWidth="1"/>
    <col min="2568" max="2568" width="9.875" style="62" customWidth="1"/>
    <col min="2569" max="2569" width="0.375" style="62" customWidth="1"/>
    <col min="2570" max="2570" width="11" style="62" customWidth="1"/>
    <col min="2571" max="2571" width="0.375" style="62" customWidth="1"/>
    <col min="2572" max="2572" width="10.25" style="62" customWidth="1"/>
    <col min="2573" max="2573" width="0.375" style="62" customWidth="1"/>
    <col min="2574" max="2574" width="12.25" style="62" bestFit="1" customWidth="1"/>
    <col min="2575" max="2575" width="0.375" style="62" customWidth="1"/>
    <col min="2576" max="2576" width="12.125" style="62" customWidth="1"/>
    <col min="2577" max="2577" width="0.375" style="62" customWidth="1"/>
    <col min="2578" max="2578" width="11.375" style="62" customWidth="1"/>
    <col min="2579" max="2579" width="0.375" style="62" customWidth="1"/>
    <col min="2580" max="2580" width="8.375" style="62" customWidth="1"/>
    <col min="2581" max="2581" width="0.375" style="62" customWidth="1"/>
    <col min="2582" max="2582" width="11" style="62" customWidth="1"/>
    <col min="2583" max="2583" width="0.25" style="62" customWidth="1"/>
    <col min="2584" max="2584" width="10.25" style="62" customWidth="1"/>
    <col min="2585" max="2585" width="0.375" style="62" customWidth="1"/>
    <col min="2586" max="2586" width="11.25" style="62" customWidth="1"/>
    <col min="2587" max="2587" width="0.375" style="62" customWidth="1"/>
    <col min="2588" max="2588" width="10.25" style="62" customWidth="1"/>
    <col min="2589" max="2589" width="0.375" style="62" customWidth="1"/>
    <col min="2590" max="2590" width="10.375" style="62" bestFit="1" customWidth="1"/>
    <col min="2591" max="2591" width="0.375" style="62" customWidth="1"/>
    <col min="2592" max="2592" width="10.375" style="62" bestFit="1" customWidth="1"/>
    <col min="2593" max="2820" width="8.75" style="62"/>
    <col min="2821" max="2821" width="1.125" style="62" customWidth="1"/>
    <col min="2822" max="2822" width="42.375" style="62" customWidth="1"/>
    <col min="2823" max="2823" width="7" style="62" customWidth="1"/>
    <col min="2824" max="2824" width="9.875" style="62" customWidth="1"/>
    <col min="2825" max="2825" width="0.375" style="62" customWidth="1"/>
    <col min="2826" max="2826" width="11" style="62" customWidth="1"/>
    <col min="2827" max="2827" width="0.375" style="62" customWidth="1"/>
    <col min="2828" max="2828" width="10.25" style="62" customWidth="1"/>
    <col min="2829" max="2829" width="0.375" style="62" customWidth="1"/>
    <col min="2830" max="2830" width="12.25" style="62" bestFit="1" customWidth="1"/>
    <col min="2831" max="2831" width="0.375" style="62" customWidth="1"/>
    <col min="2832" max="2832" width="12.125" style="62" customWidth="1"/>
    <col min="2833" max="2833" width="0.375" style="62" customWidth="1"/>
    <col min="2834" max="2834" width="11.375" style="62" customWidth="1"/>
    <col min="2835" max="2835" width="0.375" style="62" customWidth="1"/>
    <col min="2836" max="2836" width="8.375" style="62" customWidth="1"/>
    <col min="2837" max="2837" width="0.375" style="62" customWidth="1"/>
    <col min="2838" max="2838" width="11" style="62" customWidth="1"/>
    <col min="2839" max="2839" width="0.25" style="62" customWidth="1"/>
    <col min="2840" max="2840" width="10.25" style="62" customWidth="1"/>
    <col min="2841" max="2841" width="0.375" style="62" customWidth="1"/>
    <col min="2842" max="2842" width="11.25" style="62" customWidth="1"/>
    <col min="2843" max="2843" width="0.375" style="62" customWidth="1"/>
    <col min="2844" max="2844" width="10.25" style="62" customWidth="1"/>
    <col min="2845" max="2845" width="0.375" style="62" customWidth="1"/>
    <col min="2846" max="2846" width="10.375" style="62" bestFit="1" customWidth="1"/>
    <col min="2847" max="2847" width="0.375" style="62" customWidth="1"/>
    <col min="2848" max="2848" width="10.375" style="62" bestFit="1" customWidth="1"/>
    <col min="2849" max="3076" width="8.75" style="62"/>
    <col min="3077" max="3077" width="1.125" style="62" customWidth="1"/>
    <col min="3078" max="3078" width="42.375" style="62" customWidth="1"/>
    <col min="3079" max="3079" width="7" style="62" customWidth="1"/>
    <col min="3080" max="3080" width="9.875" style="62" customWidth="1"/>
    <col min="3081" max="3081" width="0.375" style="62" customWidth="1"/>
    <col min="3082" max="3082" width="11" style="62" customWidth="1"/>
    <col min="3083" max="3083" width="0.375" style="62" customWidth="1"/>
    <col min="3084" max="3084" width="10.25" style="62" customWidth="1"/>
    <col min="3085" max="3085" width="0.375" style="62" customWidth="1"/>
    <col min="3086" max="3086" width="12.25" style="62" bestFit="1" customWidth="1"/>
    <col min="3087" max="3087" width="0.375" style="62" customWidth="1"/>
    <col min="3088" max="3088" width="12.125" style="62" customWidth="1"/>
    <col min="3089" max="3089" width="0.375" style="62" customWidth="1"/>
    <col min="3090" max="3090" width="11.375" style="62" customWidth="1"/>
    <col min="3091" max="3091" width="0.375" style="62" customWidth="1"/>
    <col min="3092" max="3092" width="8.375" style="62" customWidth="1"/>
    <col min="3093" max="3093" width="0.375" style="62" customWidth="1"/>
    <col min="3094" max="3094" width="11" style="62" customWidth="1"/>
    <col min="3095" max="3095" width="0.25" style="62" customWidth="1"/>
    <col min="3096" max="3096" width="10.25" style="62" customWidth="1"/>
    <col min="3097" max="3097" width="0.375" style="62" customWidth="1"/>
    <col min="3098" max="3098" width="11.25" style="62" customWidth="1"/>
    <col min="3099" max="3099" width="0.375" style="62" customWidth="1"/>
    <col min="3100" max="3100" width="10.25" style="62" customWidth="1"/>
    <col min="3101" max="3101" width="0.375" style="62" customWidth="1"/>
    <col min="3102" max="3102" width="10.375" style="62" bestFit="1" customWidth="1"/>
    <col min="3103" max="3103" width="0.375" style="62" customWidth="1"/>
    <col min="3104" max="3104" width="10.375" style="62" bestFit="1" customWidth="1"/>
    <col min="3105" max="3332" width="8.75" style="62"/>
    <col min="3333" max="3333" width="1.125" style="62" customWidth="1"/>
    <col min="3334" max="3334" width="42.375" style="62" customWidth="1"/>
    <col min="3335" max="3335" width="7" style="62" customWidth="1"/>
    <col min="3336" max="3336" width="9.875" style="62" customWidth="1"/>
    <col min="3337" max="3337" width="0.375" style="62" customWidth="1"/>
    <col min="3338" max="3338" width="11" style="62" customWidth="1"/>
    <col min="3339" max="3339" width="0.375" style="62" customWidth="1"/>
    <col min="3340" max="3340" width="10.25" style="62" customWidth="1"/>
    <col min="3341" max="3341" width="0.375" style="62" customWidth="1"/>
    <col min="3342" max="3342" width="12.25" style="62" bestFit="1" customWidth="1"/>
    <col min="3343" max="3343" width="0.375" style="62" customWidth="1"/>
    <col min="3344" max="3344" width="12.125" style="62" customWidth="1"/>
    <col min="3345" max="3345" width="0.375" style="62" customWidth="1"/>
    <col min="3346" max="3346" width="11.375" style="62" customWidth="1"/>
    <col min="3347" max="3347" width="0.375" style="62" customWidth="1"/>
    <col min="3348" max="3348" width="8.375" style="62" customWidth="1"/>
    <col min="3349" max="3349" width="0.375" style="62" customWidth="1"/>
    <col min="3350" max="3350" width="11" style="62" customWidth="1"/>
    <col min="3351" max="3351" width="0.25" style="62" customWidth="1"/>
    <col min="3352" max="3352" width="10.25" style="62" customWidth="1"/>
    <col min="3353" max="3353" width="0.375" style="62" customWidth="1"/>
    <col min="3354" max="3354" width="11.25" style="62" customWidth="1"/>
    <col min="3355" max="3355" width="0.375" style="62" customWidth="1"/>
    <col min="3356" max="3356" width="10.25" style="62" customWidth="1"/>
    <col min="3357" max="3357" width="0.375" style="62" customWidth="1"/>
    <col min="3358" max="3358" width="10.375" style="62" bestFit="1" customWidth="1"/>
    <col min="3359" max="3359" width="0.375" style="62" customWidth="1"/>
    <col min="3360" max="3360" width="10.375" style="62" bestFit="1" customWidth="1"/>
    <col min="3361" max="3588" width="8.75" style="62"/>
    <col min="3589" max="3589" width="1.125" style="62" customWidth="1"/>
    <col min="3590" max="3590" width="42.375" style="62" customWidth="1"/>
    <col min="3591" max="3591" width="7" style="62" customWidth="1"/>
    <col min="3592" max="3592" width="9.875" style="62" customWidth="1"/>
    <col min="3593" max="3593" width="0.375" style="62" customWidth="1"/>
    <col min="3594" max="3594" width="11" style="62" customWidth="1"/>
    <col min="3595" max="3595" width="0.375" style="62" customWidth="1"/>
    <col min="3596" max="3596" width="10.25" style="62" customWidth="1"/>
    <col min="3597" max="3597" width="0.375" style="62" customWidth="1"/>
    <col min="3598" max="3598" width="12.25" style="62" bestFit="1" customWidth="1"/>
    <col min="3599" max="3599" width="0.375" style="62" customWidth="1"/>
    <col min="3600" max="3600" width="12.125" style="62" customWidth="1"/>
    <col min="3601" max="3601" width="0.375" style="62" customWidth="1"/>
    <col min="3602" max="3602" width="11.375" style="62" customWidth="1"/>
    <col min="3603" max="3603" width="0.375" style="62" customWidth="1"/>
    <col min="3604" max="3604" width="8.375" style="62" customWidth="1"/>
    <col min="3605" max="3605" width="0.375" style="62" customWidth="1"/>
    <col min="3606" max="3606" width="11" style="62" customWidth="1"/>
    <col min="3607" max="3607" width="0.25" style="62" customWidth="1"/>
    <col min="3608" max="3608" width="10.25" style="62" customWidth="1"/>
    <col min="3609" max="3609" width="0.375" style="62" customWidth="1"/>
    <col min="3610" max="3610" width="11.25" style="62" customWidth="1"/>
    <col min="3611" max="3611" width="0.375" style="62" customWidth="1"/>
    <col min="3612" max="3612" width="10.25" style="62" customWidth="1"/>
    <col min="3613" max="3613" width="0.375" style="62" customWidth="1"/>
    <col min="3614" max="3614" width="10.375" style="62" bestFit="1" customWidth="1"/>
    <col min="3615" max="3615" width="0.375" style="62" customWidth="1"/>
    <col min="3616" max="3616" width="10.375" style="62" bestFit="1" customWidth="1"/>
    <col min="3617" max="3844" width="8.75" style="62"/>
    <col min="3845" max="3845" width="1.125" style="62" customWidth="1"/>
    <col min="3846" max="3846" width="42.375" style="62" customWidth="1"/>
    <col min="3847" max="3847" width="7" style="62" customWidth="1"/>
    <col min="3848" max="3848" width="9.875" style="62" customWidth="1"/>
    <col min="3849" max="3849" width="0.375" style="62" customWidth="1"/>
    <col min="3850" max="3850" width="11" style="62" customWidth="1"/>
    <col min="3851" max="3851" width="0.375" style="62" customWidth="1"/>
    <col min="3852" max="3852" width="10.25" style="62" customWidth="1"/>
    <col min="3853" max="3853" width="0.375" style="62" customWidth="1"/>
    <col min="3854" max="3854" width="12.25" style="62" bestFit="1" customWidth="1"/>
    <col min="3855" max="3855" width="0.375" style="62" customWidth="1"/>
    <col min="3856" max="3856" width="12.125" style="62" customWidth="1"/>
    <col min="3857" max="3857" width="0.375" style="62" customWidth="1"/>
    <col min="3858" max="3858" width="11.375" style="62" customWidth="1"/>
    <col min="3859" max="3859" width="0.375" style="62" customWidth="1"/>
    <col min="3860" max="3860" width="8.375" style="62" customWidth="1"/>
    <col min="3861" max="3861" width="0.375" style="62" customWidth="1"/>
    <col min="3862" max="3862" width="11" style="62" customWidth="1"/>
    <col min="3863" max="3863" width="0.25" style="62" customWidth="1"/>
    <col min="3864" max="3864" width="10.25" style="62" customWidth="1"/>
    <col min="3865" max="3865" width="0.375" style="62" customWidth="1"/>
    <col min="3866" max="3866" width="11.25" style="62" customWidth="1"/>
    <col min="3867" max="3867" width="0.375" style="62" customWidth="1"/>
    <col min="3868" max="3868" width="10.25" style="62" customWidth="1"/>
    <col min="3869" max="3869" width="0.375" style="62" customWidth="1"/>
    <col min="3870" max="3870" width="10.375" style="62" bestFit="1" customWidth="1"/>
    <col min="3871" max="3871" width="0.375" style="62" customWidth="1"/>
    <col min="3872" max="3872" width="10.375" style="62" bestFit="1" customWidth="1"/>
    <col min="3873" max="4100" width="8.75" style="62"/>
    <col min="4101" max="4101" width="1.125" style="62" customWidth="1"/>
    <col min="4102" max="4102" width="42.375" style="62" customWidth="1"/>
    <col min="4103" max="4103" width="7" style="62" customWidth="1"/>
    <col min="4104" max="4104" width="9.875" style="62" customWidth="1"/>
    <col min="4105" max="4105" width="0.375" style="62" customWidth="1"/>
    <col min="4106" max="4106" width="11" style="62" customWidth="1"/>
    <col min="4107" max="4107" width="0.375" style="62" customWidth="1"/>
    <col min="4108" max="4108" width="10.25" style="62" customWidth="1"/>
    <col min="4109" max="4109" width="0.375" style="62" customWidth="1"/>
    <col min="4110" max="4110" width="12.25" style="62" bestFit="1" customWidth="1"/>
    <col min="4111" max="4111" width="0.375" style="62" customWidth="1"/>
    <col min="4112" max="4112" width="12.125" style="62" customWidth="1"/>
    <col min="4113" max="4113" width="0.375" style="62" customWidth="1"/>
    <col min="4114" max="4114" width="11.375" style="62" customWidth="1"/>
    <col min="4115" max="4115" width="0.375" style="62" customWidth="1"/>
    <col min="4116" max="4116" width="8.375" style="62" customWidth="1"/>
    <col min="4117" max="4117" width="0.375" style="62" customWidth="1"/>
    <col min="4118" max="4118" width="11" style="62" customWidth="1"/>
    <col min="4119" max="4119" width="0.25" style="62" customWidth="1"/>
    <col min="4120" max="4120" width="10.25" style="62" customWidth="1"/>
    <col min="4121" max="4121" width="0.375" style="62" customWidth="1"/>
    <col min="4122" max="4122" width="11.25" style="62" customWidth="1"/>
    <col min="4123" max="4123" width="0.375" style="62" customWidth="1"/>
    <col min="4124" max="4124" width="10.25" style="62" customWidth="1"/>
    <col min="4125" max="4125" width="0.375" style="62" customWidth="1"/>
    <col min="4126" max="4126" width="10.375" style="62" bestFit="1" customWidth="1"/>
    <col min="4127" max="4127" width="0.375" style="62" customWidth="1"/>
    <col min="4128" max="4128" width="10.375" style="62" bestFit="1" customWidth="1"/>
    <col min="4129" max="4356" width="8.75" style="62"/>
    <col min="4357" max="4357" width="1.125" style="62" customWidth="1"/>
    <col min="4358" max="4358" width="42.375" style="62" customWidth="1"/>
    <col min="4359" max="4359" width="7" style="62" customWidth="1"/>
    <col min="4360" max="4360" width="9.875" style="62" customWidth="1"/>
    <col min="4361" max="4361" width="0.375" style="62" customWidth="1"/>
    <col min="4362" max="4362" width="11" style="62" customWidth="1"/>
    <col min="4363" max="4363" width="0.375" style="62" customWidth="1"/>
    <col min="4364" max="4364" width="10.25" style="62" customWidth="1"/>
    <col min="4365" max="4365" width="0.375" style="62" customWidth="1"/>
    <col min="4366" max="4366" width="12.25" style="62" bestFit="1" customWidth="1"/>
    <col min="4367" max="4367" width="0.375" style="62" customWidth="1"/>
    <col min="4368" max="4368" width="12.125" style="62" customWidth="1"/>
    <col min="4369" max="4369" width="0.375" style="62" customWidth="1"/>
    <col min="4370" max="4370" width="11.375" style="62" customWidth="1"/>
    <col min="4371" max="4371" width="0.375" style="62" customWidth="1"/>
    <col min="4372" max="4372" width="8.375" style="62" customWidth="1"/>
    <col min="4373" max="4373" width="0.375" style="62" customWidth="1"/>
    <col min="4374" max="4374" width="11" style="62" customWidth="1"/>
    <col min="4375" max="4375" width="0.25" style="62" customWidth="1"/>
    <col min="4376" max="4376" width="10.25" style="62" customWidth="1"/>
    <col min="4377" max="4377" width="0.375" style="62" customWidth="1"/>
    <col min="4378" max="4378" width="11.25" style="62" customWidth="1"/>
    <col min="4379" max="4379" width="0.375" style="62" customWidth="1"/>
    <col min="4380" max="4380" width="10.25" style="62" customWidth="1"/>
    <col min="4381" max="4381" width="0.375" style="62" customWidth="1"/>
    <col min="4382" max="4382" width="10.375" style="62" bestFit="1" customWidth="1"/>
    <col min="4383" max="4383" width="0.375" style="62" customWidth="1"/>
    <col min="4384" max="4384" width="10.375" style="62" bestFit="1" customWidth="1"/>
    <col min="4385" max="4612" width="8.75" style="62"/>
    <col min="4613" max="4613" width="1.125" style="62" customWidth="1"/>
    <col min="4614" max="4614" width="42.375" style="62" customWidth="1"/>
    <col min="4615" max="4615" width="7" style="62" customWidth="1"/>
    <col min="4616" max="4616" width="9.875" style="62" customWidth="1"/>
    <col min="4617" max="4617" width="0.375" style="62" customWidth="1"/>
    <col min="4618" max="4618" width="11" style="62" customWidth="1"/>
    <col min="4619" max="4619" width="0.375" style="62" customWidth="1"/>
    <col min="4620" max="4620" width="10.25" style="62" customWidth="1"/>
    <col min="4621" max="4621" width="0.375" style="62" customWidth="1"/>
    <col min="4622" max="4622" width="12.25" style="62" bestFit="1" customWidth="1"/>
    <col min="4623" max="4623" width="0.375" style="62" customWidth="1"/>
    <col min="4624" max="4624" width="12.125" style="62" customWidth="1"/>
    <col min="4625" max="4625" width="0.375" style="62" customWidth="1"/>
    <col min="4626" max="4626" width="11.375" style="62" customWidth="1"/>
    <col min="4627" max="4627" width="0.375" style="62" customWidth="1"/>
    <col min="4628" max="4628" width="8.375" style="62" customWidth="1"/>
    <col min="4629" max="4629" width="0.375" style="62" customWidth="1"/>
    <col min="4630" max="4630" width="11" style="62" customWidth="1"/>
    <col min="4631" max="4631" width="0.25" style="62" customWidth="1"/>
    <col min="4632" max="4632" width="10.25" style="62" customWidth="1"/>
    <col min="4633" max="4633" width="0.375" style="62" customWidth="1"/>
    <col min="4634" max="4634" width="11.25" style="62" customWidth="1"/>
    <col min="4635" max="4635" width="0.375" style="62" customWidth="1"/>
    <col min="4636" max="4636" width="10.25" style="62" customWidth="1"/>
    <col min="4637" max="4637" width="0.375" style="62" customWidth="1"/>
    <col min="4638" max="4638" width="10.375" style="62" bestFit="1" customWidth="1"/>
    <col min="4639" max="4639" width="0.375" style="62" customWidth="1"/>
    <col min="4640" max="4640" width="10.375" style="62" bestFit="1" customWidth="1"/>
    <col min="4641" max="4868" width="8.75" style="62"/>
    <col min="4869" max="4869" width="1.125" style="62" customWidth="1"/>
    <col min="4870" max="4870" width="42.375" style="62" customWidth="1"/>
    <col min="4871" max="4871" width="7" style="62" customWidth="1"/>
    <col min="4872" max="4872" width="9.875" style="62" customWidth="1"/>
    <col min="4873" max="4873" width="0.375" style="62" customWidth="1"/>
    <col min="4874" max="4874" width="11" style="62" customWidth="1"/>
    <col min="4875" max="4875" width="0.375" style="62" customWidth="1"/>
    <col min="4876" max="4876" width="10.25" style="62" customWidth="1"/>
    <col min="4877" max="4877" width="0.375" style="62" customWidth="1"/>
    <col min="4878" max="4878" width="12.25" style="62" bestFit="1" customWidth="1"/>
    <col min="4879" max="4879" width="0.375" style="62" customWidth="1"/>
    <col min="4880" max="4880" width="12.125" style="62" customWidth="1"/>
    <col min="4881" max="4881" width="0.375" style="62" customWidth="1"/>
    <col min="4882" max="4882" width="11.375" style="62" customWidth="1"/>
    <col min="4883" max="4883" width="0.375" style="62" customWidth="1"/>
    <col min="4884" max="4884" width="8.375" style="62" customWidth="1"/>
    <col min="4885" max="4885" width="0.375" style="62" customWidth="1"/>
    <col min="4886" max="4886" width="11" style="62" customWidth="1"/>
    <col min="4887" max="4887" width="0.25" style="62" customWidth="1"/>
    <col min="4888" max="4888" width="10.25" style="62" customWidth="1"/>
    <col min="4889" max="4889" width="0.375" style="62" customWidth="1"/>
    <col min="4890" max="4890" width="11.25" style="62" customWidth="1"/>
    <col min="4891" max="4891" width="0.375" style="62" customWidth="1"/>
    <col min="4892" max="4892" width="10.25" style="62" customWidth="1"/>
    <col min="4893" max="4893" width="0.375" style="62" customWidth="1"/>
    <col min="4894" max="4894" width="10.375" style="62" bestFit="1" customWidth="1"/>
    <col min="4895" max="4895" width="0.375" style="62" customWidth="1"/>
    <col min="4896" max="4896" width="10.375" style="62" bestFit="1" customWidth="1"/>
    <col min="4897" max="5124" width="8.75" style="62"/>
    <col min="5125" max="5125" width="1.125" style="62" customWidth="1"/>
    <col min="5126" max="5126" width="42.375" style="62" customWidth="1"/>
    <col min="5127" max="5127" width="7" style="62" customWidth="1"/>
    <col min="5128" max="5128" width="9.875" style="62" customWidth="1"/>
    <col min="5129" max="5129" width="0.375" style="62" customWidth="1"/>
    <col min="5130" max="5130" width="11" style="62" customWidth="1"/>
    <col min="5131" max="5131" width="0.375" style="62" customWidth="1"/>
    <col min="5132" max="5132" width="10.25" style="62" customWidth="1"/>
    <col min="5133" max="5133" width="0.375" style="62" customWidth="1"/>
    <col min="5134" max="5134" width="12.25" style="62" bestFit="1" customWidth="1"/>
    <col min="5135" max="5135" width="0.375" style="62" customWidth="1"/>
    <col min="5136" max="5136" width="12.125" style="62" customWidth="1"/>
    <col min="5137" max="5137" width="0.375" style="62" customWidth="1"/>
    <col min="5138" max="5138" width="11.375" style="62" customWidth="1"/>
    <col min="5139" max="5139" width="0.375" style="62" customWidth="1"/>
    <col min="5140" max="5140" width="8.375" style="62" customWidth="1"/>
    <col min="5141" max="5141" width="0.375" style="62" customWidth="1"/>
    <col min="5142" max="5142" width="11" style="62" customWidth="1"/>
    <col min="5143" max="5143" width="0.25" style="62" customWidth="1"/>
    <col min="5144" max="5144" width="10.25" style="62" customWidth="1"/>
    <col min="5145" max="5145" width="0.375" style="62" customWidth="1"/>
    <col min="5146" max="5146" width="11.25" style="62" customWidth="1"/>
    <col min="5147" max="5147" width="0.375" style="62" customWidth="1"/>
    <col min="5148" max="5148" width="10.25" style="62" customWidth="1"/>
    <col min="5149" max="5149" width="0.375" style="62" customWidth="1"/>
    <col min="5150" max="5150" width="10.375" style="62" bestFit="1" customWidth="1"/>
    <col min="5151" max="5151" width="0.375" style="62" customWidth="1"/>
    <col min="5152" max="5152" width="10.375" style="62" bestFit="1" customWidth="1"/>
    <col min="5153" max="5380" width="8.75" style="62"/>
    <col min="5381" max="5381" width="1.125" style="62" customWidth="1"/>
    <col min="5382" max="5382" width="42.375" style="62" customWidth="1"/>
    <col min="5383" max="5383" width="7" style="62" customWidth="1"/>
    <col min="5384" max="5384" width="9.875" style="62" customWidth="1"/>
    <col min="5385" max="5385" width="0.375" style="62" customWidth="1"/>
    <col min="5386" max="5386" width="11" style="62" customWidth="1"/>
    <col min="5387" max="5387" width="0.375" style="62" customWidth="1"/>
    <col min="5388" max="5388" width="10.25" style="62" customWidth="1"/>
    <col min="5389" max="5389" width="0.375" style="62" customWidth="1"/>
    <col min="5390" max="5390" width="12.25" style="62" bestFit="1" customWidth="1"/>
    <col min="5391" max="5391" width="0.375" style="62" customWidth="1"/>
    <col min="5392" max="5392" width="12.125" style="62" customWidth="1"/>
    <col min="5393" max="5393" width="0.375" style="62" customWidth="1"/>
    <col min="5394" max="5394" width="11.375" style="62" customWidth="1"/>
    <col min="5395" max="5395" width="0.375" style="62" customWidth="1"/>
    <col min="5396" max="5396" width="8.375" style="62" customWidth="1"/>
    <col min="5397" max="5397" width="0.375" style="62" customWidth="1"/>
    <col min="5398" max="5398" width="11" style="62" customWidth="1"/>
    <col min="5399" max="5399" width="0.25" style="62" customWidth="1"/>
    <col min="5400" max="5400" width="10.25" style="62" customWidth="1"/>
    <col min="5401" max="5401" width="0.375" style="62" customWidth="1"/>
    <col min="5402" max="5402" width="11.25" style="62" customWidth="1"/>
    <col min="5403" max="5403" width="0.375" style="62" customWidth="1"/>
    <col min="5404" max="5404" width="10.25" style="62" customWidth="1"/>
    <col min="5405" max="5405" width="0.375" style="62" customWidth="1"/>
    <col min="5406" max="5406" width="10.375" style="62" bestFit="1" customWidth="1"/>
    <col min="5407" max="5407" width="0.375" style="62" customWidth="1"/>
    <col min="5408" max="5408" width="10.375" style="62" bestFit="1" customWidth="1"/>
    <col min="5409" max="5636" width="8.75" style="62"/>
    <col min="5637" max="5637" width="1.125" style="62" customWidth="1"/>
    <col min="5638" max="5638" width="42.375" style="62" customWidth="1"/>
    <col min="5639" max="5639" width="7" style="62" customWidth="1"/>
    <col min="5640" max="5640" width="9.875" style="62" customWidth="1"/>
    <col min="5641" max="5641" width="0.375" style="62" customWidth="1"/>
    <col min="5642" max="5642" width="11" style="62" customWidth="1"/>
    <col min="5643" max="5643" width="0.375" style="62" customWidth="1"/>
    <col min="5644" max="5644" width="10.25" style="62" customWidth="1"/>
    <col min="5645" max="5645" width="0.375" style="62" customWidth="1"/>
    <col min="5646" max="5646" width="12.25" style="62" bestFit="1" customWidth="1"/>
    <col min="5647" max="5647" width="0.375" style="62" customWidth="1"/>
    <col min="5648" max="5648" width="12.125" style="62" customWidth="1"/>
    <col min="5649" max="5649" width="0.375" style="62" customWidth="1"/>
    <col min="5650" max="5650" width="11.375" style="62" customWidth="1"/>
    <col min="5651" max="5651" width="0.375" style="62" customWidth="1"/>
    <col min="5652" max="5652" width="8.375" style="62" customWidth="1"/>
    <col min="5653" max="5653" width="0.375" style="62" customWidth="1"/>
    <col min="5654" max="5654" width="11" style="62" customWidth="1"/>
    <col min="5655" max="5655" width="0.25" style="62" customWidth="1"/>
    <col min="5656" max="5656" width="10.25" style="62" customWidth="1"/>
    <col min="5657" max="5657" width="0.375" style="62" customWidth="1"/>
    <col min="5658" max="5658" width="11.25" style="62" customWidth="1"/>
    <col min="5659" max="5659" width="0.375" style="62" customWidth="1"/>
    <col min="5660" max="5660" width="10.25" style="62" customWidth="1"/>
    <col min="5661" max="5661" width="0.375" style="62" customWidth="1"/>
    <col min="5662" max="5662" width="10.375" style="62" bestFit="1" customWidth="1"/>
    <col min="5663" max="5663" width="0.375" style="62" customWidth="1"/>
    <col min="5664" max="5664" width="10.375" style="62" bestFit="1" customWidth="1"/>
    <col min="5665" max="5892" width="8.75" style="62"/>
    <col min="5893" max="5893" width="1.125" style="62" customWidth="1"/>
    <col min="5894" max="5894" width="42.375" style="62" customWidth="1"/>
    <col min="5895" max="5895" width="7" style="62" customWidth="1"/>
    <col min="5896" max="5896" width="9.875" style="62" customWidth="1"/>
    <col min="5897" max="5897" width="0.375" style="62" customWidth="1"/>
    <col min="5898" max="5898" width="11" style="62" customWidth="1"/>
    <col min="5899" max="5899" width="0.375" style="62" customWidth="1"/>
    <col min="5900" max="5900" width="10.25" style="62" customWidth="1"/>
    <col min="5901" max="5901" width="0.375" style="62" customWidth="1"/>
    <col min="5902" max="5902" width="12.25" style="62" bestFit="1" customWidth="1"/>
    <col min="5903" max="5903" width="0.375" style="62" customWidth="1"/>
    <col min="5904" max="5904" width="12.125" style="62" customWidth="1"/>
    <col min="5905" max="5905" width="0.375" style="62" customWidth="1"/>
    <col min="5906" max="5906" width="11.375" style="62" customWidth="1"/>
    <col min="5907" max="5907" width="0.375" style="62" customWidth="1"/>
    <col min="5908" max="5908" width="8.375" style="62" customWidth="1"/>
    <col min="5909" max="5909" width="0.375" style="62" customWidth="1"/>
    <col min="5910" max="5910" width="11" style="62" customWidth="1"/>
    <col min="5911" max="5911" width="0.25" style="62" customWidth="1"/>
    <col min="5912" max="5912" width="10.25" style="62" customWidth="1"/>
    <col min="5913" max="5913" width="0.375" style="62" customWidth="1"/>
    <col min="5914" max="5914" width="11.25" style="62" customWidth="1"/>
    <col min="5915" max="5915" width="0.375" style="62" customWidth="1"/>
    <col min="5916" max="5916" width="10.25" style="62" customWidth="1"/>
    <col min="5917" max="5917" width="0.375" style="62" customWidth="1"/>
    <col min="5918" max="5918" width="10.375" style="62" bestFit="1" customWidth="1"/>
    <col min="5919" max="5919" width="0.375" style="62" customWidth="1"/>
    <col min="5920" max="5920" width="10.375" style="62" bestFit="1" customWidth="1"/>
    <col min="5921" max="6148" width="8.75" style="62"/>
    <col min="6149" max="6149" width="1.125" style="62" customWidth="1"/>
    <col min="6150" max="6150" width="42.375" style="62" customWidth="1"/>
    <col min="6151" max="6151" width="7" style="62" customWidth="1"/>
    <col min="6152" max="6152" width="9.875" style="62" customWidth="1"/>
    <col min="6153" max="6153" width="0.375" style="62" customWidth="1"/>
    <col min="6154" max="6154" width="11" style="62" customWidth="1"/>
    <col min="6155" max="6155" width="0.375" style="62" customWidth="1"/>
    <col min="6156" max="6156" width="10.25" style="62" customWidth="1"/>
    <col min="6157" max="6157" width="0.375" style="62" customWidth="1"/>
    <col min="6158" max="6158" width="12.25" style="62" bestFit="1" customWidth="1"/>
    <col min="6159" max="6159" width="0.375" style="62" customWidth="1"/>
    <col min="6160" max="6160" width="12.125" style="62" customWidth="1"/>
    <col min="6161" max="6161" width="0.375" style="62" customWidth="1"/>
    <col min="6162" max="6162" width="11.375" style="62" customWidth="1"/>
    <col min="6163" max="6163" width="0.375" style="62" customWidth="1"/>
    <col min="6164" max="6164" width="8.375" style="62" customWidth="1"/>
    <col min="6165" max="6165" width="0.375" style="62" customWidth="1"/>
    <col min="6166" max="6166" width="11" style="62" customWidth="1"/>
    <col min="6167" max="6167" width="0.25" style="62" customWidth="1"/>
    <col min="6168" max="6168" width="10.25" style="62" customWidth="1"/>
    <col min="6169" max="6169" width="0.375" style="62" customWidth="1"/>
    <col min="6170" max="6170" width="11.25" style="62" customWidth="1"/>
    <col min="6171" max="6171" width="0.375" style="62" customWidth="1"/>
    <col min="6172" max="6172" width="10.25" style="62" customWidth="1"/>
    <col min="6173" max="6173" width="0.375" style="62" customWidth="1"/>
    <col min="6174" max="6174" width="10.375" style="62" bestFit="1" customWidth="1"/>
    <col min="6175" max="6175" width="0.375" style="62" customWidth="1"/>
    <col min="6176" max="6176" width="10.375" style="62" bestFit="1" customWidth="1"/>
    <col min="6177" max="6404" width="8.75" style="62"/>
    <col min="6405" max="6405" width="1.125" style="62" customWidth="1"/>
    <col min="6406" max="6406" width="42.375" style="62" customWidth="1"/>
    <col min="6407" max="6407" width="7" style="62" customWidth="1"/>
    <col min="6408" max="6408" width="9.875" style="62" customWidth="1"/>
    <col min="6409" max="6409" width="0.375" style="62" customWidth="1"/>
    <col min="6410" max="6410" width="11" style="62" customWidth="1"/>
    <col min="6411" max="6411" width="0.375" style="62" customWidth="1"/>
    <col min="6412" max="6412" width="10.25" style="62" customWidth="1"/>
    <col min="6413" max="6413" width="0.375" style="62" customWidth="1"/>
    <col min="6414" max="6414" width="12.25" style="62" bestFit="1" customWidth="1"/>
    <col min="6415" max="6415" width="0.375" style="62" customWidth="1"/>
    <col min="6416" max="6416" width="12.125" style="62" customWidth="1"/>
    <col min="6417" max="6417" width="0.375" style="62" customWidth="1"/>
    <col min="6418" max="6418" width="11.375" style="62" customWidth="1"/>
    <col min="6419" max="6419" width="0.375" style="62" customWidth="1"/>
    <col min="6420" max="6420" width="8.375" style="62" customWidth="1"/>
    <col min="6421" max="6421" width="0.375" style="62" customWidth="1"/>
    <col min="6422" max="6422" width="11" style="62" customWidth="1"/>
    <col min="6423" max="6423" width="0.25" style="62" customWidth="1"/>
    <col min="6424" max="6424" width="10.25" style="62" customWidth="1"/>
    <col min="6425" max="6425" width="0.375" style="62" customWidth="1"/>
    <col min="6426" max="6426" width="11.25" style="62" customWidth="1"/>
    <col min="6427" max="6427" width="0.375" style="62" customWidth="1"/>
    <col min="6428" max="6428" width="10.25" style="62" customWidth="1"/>
    <col min="6429" max="6429" width="0.375" style="62" customWidth="1"/>
    <col min="6430" max="6430" width="10.375" style="62" bestFit="1" customWidth="1"/>
    <col min="6431" max="6431" width="0.375" style="62" customWidth="1"/>
    <col min="6432" max="6432" width="10.375" style="62" bestFit="1" customWidth="1"/>
    <col min="6433" max="6660" width="8.75" style="62"/>
    <col min="6661" max="6661" width="1.125" style="62" customWidth="1"/>
    <col min="6662" max="6662" width="42.375" style="62" customWidth="1"/>
    <col min="6663" max="6663" width="7" style="62" customWidth="1"/>
    <col min="6664" max="6664" width="9.875" style="62" customWidth="1"/>
    <col min="6665" max="6665" width="0.375" style="62" customWidth="1"/>
    <col min="6666" max="6666" width="11" style="62" customWidth="1"/>
    <col min="6667" max="6667" width="0.375" style="62" customWidth="1"/>
    <col min="6668" max="6668" width="10.25" style="62" customWidth="1"/>
    <col min="6669" max="6669" width="0.375" style="62" customWidth="1"/>
    <col min="6670" max="6670" width="12.25" style="62" bestFit="1" customWidth="1"/>
    <col min="6671" max="6671" width="0.375" style="62" customWidth="1"/>
    <col min="6672" max="6672" width="12.125" style="62" customWidth="1"/>
    <col min="6673" max="6673" width="0.375" style="62" customWidth="1"/>
    <col min="6674" max="6674" width="11.375" style="62" customWidth="1"/>
    <col min="6675" max="6675" width="0.375" style="62" customWidth="1"/>
    <col min="6676" max="6676" width="8.375" style="62" customWidth="1"/>
    <col min="6677" max="6677" width="0.375" style="62" customWidth="1"/>
    <col min="6678" max="6678" width="11" style="62" customWidth="1"/>
    <col min="6679" max="6679" width="0.25" style="62" customWidth="1"/>
    <col min="6680" max="6680" width="10.25" style="62" customWidth="1"/>
    <col min="6681" max="6681" width="0.375" style="62" customWidth="1"/>
    <col min="6682" max="6682" width="11.25" style="62" customWidth="1"/>
    <col min="6683" max="6683" width="0.375" style="62" customWidth="1"/>
    <col min="6684" max="6684" width="10.25" style="62" customWidth="1"/>
    <col min="6685" max="6685" width="0.375" style="62" customWidth="1"/>
    <col min="6686" max="6686" width="10.375" style="62" bestFit="1" customWidth="1"/>
    <col min="6687" max="6687" width="0.375" style="62" customWidth="1"/>
    <col min="6688" max="6688" width="10.375" style="62" bestFit="1" customWidth="1"/>
    <col min="6689" max="6916" width="8.75" style="62"/>
    <col min="6917" max="6917" width="1.125" style="62" customWidth="1"/>
    <col min="6918" max="6918" width="42.375" style="62" customWidth="1"/>
    <col min="6919" max="6919" width="7" style="62" customWidth="1"/>
    <col min="6920" max="6920" width="9.875" style="62" customWidth="1"/>
    <col min="6921" max="6921" width="0.375" style="62" customWidth="1"/>
    <col min="6922" max="6922" width="11" style="62" customWidth="1"/>
    <col min="6923" max="6923" width="0.375" style="62" customWidth="1"/>
    <col min="6924" max="6924" width="10.25" style="62" customWidth="1"/>
    <col min="6925" max="6925" width="0.375" style="62" customWidth="1"/>
    <col min="6926" max="6926" width="12.25" style="62" bestFit="1" customWidth="1"/>
    <col min="6927" max="6927" width="0.375" style="62" customWidth="1"/>
    <col min="6928" max="6928" width="12.125" style="62" customWidth="1"/>
    <col min="6929" max="6929" width="0.375" style="62" customWidth="1"/>
    <col min="6930" max="6930" width="11.375" style="62" customWidth="1"/>
    <col min="6931" max="6931" width="0.375" style="62" customWidth="1"/>
    <col min="6932" max="6932" width="8.375" style="62" customWidth="1"/>
    <col min="6933" max="6933" width="0.375" style="62" customWidth="1"/>
    <col min="6934" max="6934" width="11" style="62" customWidth="1"/>
    <col min="6935" max="6935" width="0.25" style="62" customWidth="1"/>
    <col min="6936" max="6936" width="10.25" style="62" customWidth="1"/>
    <col min="6937" max="6937" width="0.375" style="62" customWidth="1"/>
    <col min="6938" max="6938" width="11.25" style="62" customWidth="1"/>
    <col min="6939" max="6939" width="0.375" style="62" customWidth="1"/>
    <col min="6940" max="6940" width="10.25" style="62" customWidth="1"/>
    <col min="6941" max="6941" width="0.375" style="62" customWidth="1"/>
    <col min="6942" max="6942" width="10.375" style="62" bestFit="1" customWidth="1"/>
    <col min="6943" max="6943" width="0.375" style="62" customWidth="1"/>
    <col min="6944" max="6944" width="10.375" style="62" bestFit="1" customWidth="1"/>
    <col min="6945" max="7172" width="8.75" style="62"/>
    <col min="7173" max="7173" width="1.125" style="62" customWidth="1"/>
    <col min="7174" max="7174" width="42.375" style="62" customWidth="1"/>
    <col min="7175" max="7175" width="7" style="62" customWidth="1"/>
    <col min="7176" max="7176" width="9.875" style="62" customWidth="1"/>
    <col min="7177" max="7177" width="0.375" style="62" customWidth="1"/>
    <col min="7178" max="7178" width="11" style="62" customWidth="1"/>
    <col min="7179" max="7179" width="0.375" style="62" customWidth="1"/>
    <col min="7180" max="7180" width="10.25" style="62" customWidth="1"/>
    <col min="7181" max="7181" width="0.375" style="62" customWidth="1"/>
    <col min="7182" max="7182" width="12.25" style="62" bestFit="1" customWidth="1"/>
    <col min="7183" max="7183" width="0.375" style="62" customWidth="1"/>
    <col min="7184" max="7184" width="12.125" style="62" customWidth="1"/>
    <col min="7185" max="7185" width="0.375" style="62" customWidth="1"/>
    <col min="7186" max="7186" width="11.375" style="62" customWidth="1"/>
    <col min="7187" max="7187" width="0.375" style="62" customWidth="1"/>
    <col min="7188" max="7188" width="8.375" style="62" customWidth="1"/>
    <col min="7189" max="7189" width="0.375" style="62" customWidth="1"/>
    <col min="7190" max="7190" width="11" style="62" customWidth="1"/>
    <col min="7191" max="7191" width="0.25" style="62" customWidth="1"/>
    <col min="7192" max="7192" width="10.25" style="62" customWidth="1"/>
    <col min="7193" max="7193" width="0.375" style="62" customWidth="1"/>
    <col min="7194" max="7194" width="11.25" style="62" customWidth="1"/>
    <col min="7195" max="7195" width="0.375" style="62" customWidth="1"/>
    <col min="7196" max="7196" width="10.25" style="62" customWidth="1"/>
    <col min="7197" max="7197" width="0.375" style="62" customWidth="1"/>
    <col min="7198" max="7198" width="10.375" style="62" bestFit="1" customWidth="1"/>
    <col min="7199" max="7199" width="0.375" style="62" customWidth="1"/>
    <col min="7200" max="7200" width="10.375" style="62" bestFit="1" customWidth="1"/>
    <col min="7201" max="7428" width="8.75" style="62"/>
    <col min="7429" max="7429" width="1.125" style="62" customWidth="1"/>
    <col min="7430" max="7430" width="42.375" style="62" customWidth="1"/>
    <col min="7431" max="7431" width="7" style="62" customWidth="1"/>
    <col min="7432" max="7432" width="9.875" style="62" customWidth="1"/>
    <col min="7433" max="7433" width="0.375" style="62" customWidth="1"/>
    <col min="7434" max="7434" width="11" style="62" customWidth="1"/>
    <col min="7435" max="7435" width="0.375" style="62" customWidth="1"/>
    <col min="7436" max="7436" width="10.25" style="62" customWidth="1"/>
    <col min="7437" max="7437" width="0.375" style="62" customWidth="1"/>
    <col min="7438" max="7438" width="12.25" style="62" bestFit="1" customWidth="1"/>
    <col min="7439" max="7439" width="0.375" style="62" customWidth="1"/>
    <col min="7440" max="7440" width="12.125" style="62" customWidth="1"/>
    <col min="7441" max="7441" width="0.375" style="62" customWidth="1"/>
    <col min="7442" max="7442" width="11.375" style="62" customWidth="1"/>
    <col min="7443" max="7443" width="0.375" style="62" customWidth="1"/>
    <col min="7444" max="7444" width="8.375" style="62" customWidth="1"/>
    <col min="7445" max="7445" width="0.375" style="62" customWidth="1"/>
    <col min="7446" max="7446" width="11" style="62" customWidth="1"/>
    <col min="7447" max="7447" width="0.25" style="62" customWidth="1"/>
    <col min="7448" max="7448" width="10.25" style="62" customWidth="1"/>
    <col min="7449" max="7449" width="0.375" style="62" customWidth="1"/>
    <col min="7450" max="7450" width="11.25" style="62" customWidth="1"/>
    <col min="7451" max="7451" width="0.375" style="62" customWidth="1"/>
    <col min="7452" max="7452" width="10.25" style="62" customWidth="1"/>
    <col min="7453" max="7453" width="0.375" style="62" customWidth="1"/>
    <col min="7454" max="7454" width="10.375" style="62" bestFit="1" customWidth="1"/>
    <col min="7455" max="7455" width="0.375" style="62" customWidth="1"/>
    <col min="7456" max="7456" width="10.375" style="62" bestFit="1" customWidth="1"/>
    <col min="7457" max="7684" width="8.75" style="62"/>
    <col min="7685" max="7685" width="1.125" style="62" customWidth="1"/>
    <col min="7686" max="7686" width="42.375" style="62" customWidth="1"/>
    <col min="7687" max="7687" width="7" style="62" customWidth="1"/>
    <col min="7688" max="7688" width="9.875" style="62" customWidth="1"/>
    <col min="7689" max="7689" width="0.375" style="62" customWidth="1"/>
    <col min="7690" max="7690" width="11" style="62" customWidth="1"/>
    <col min="7691" max="7691" width="0.375" style="62" customWidth="1"/>
    <col min="7692" max="7692" width="10.25" style="62" customWidth="1"/>
    <col min="7693" max="7693" width="0.375" style="62" customWidth="1"/>
    <col min="7694" max="7694" width="12.25" style="62" bestFit="1" customWidth="1"/>
    <col min="7695" max="7695" width="0.375" style="62" customWidth="1"/>
    <col min="7696" max="7696" width="12.125" style="62" customWidth="1"/>
    <col min="7697" max="7697" width="0.375" style="62" customWidth="1"/>
    <col min="7698" max="7698" width="11.375" style="62" customWidth="1"/>
    <col min="7699" max="7699" width="0.375" style="62" customWidth="1"/>
    <col min="7700" max="7700" width="8.375" style="62" customWidth="1"/>
    <col min="7701" max="7701" width="0.375" style="62" customWidth="1"/>
    <col min="7702" max="7702" width="11" style="62" customWidth="1"/>
    <col min="7703" max="7703" width="0.25" style="62" customWidth="1"/>
    <col min="7704" max="7704" width="10.25" style="62" customWidth="1"/>
    <col min="7705" max="7705" width="0.375" style="62" customWidth="1"/>
    <col min="7706" max="7706" width="11.25" style="62" customWidth="1"/>
    <col min="7707" max="7707" width="0.375" style="62" customWidth="1"/>
    <col min="7708" max="7708" width="10.25" style="62" customWidth="1"/>
    <col min="7709" max="7709" width="0.375" style="62" customWidth="1"/>
    <col min="7710" max="7710" width="10.375" style="62" bestFit="1" customWidth="1"/>
    <col min="7711" max="7711" width="0.375" style="62" customWidth="1"/>
    <col min="7712" max="7712" width="10.375" style="62" bestFit="1" customWidth="1"/>
    <col min="7713" max="7940" width="8.75" style="62"/>
    <col min="7941" max="7941" width="1.125" style="62" customWidth="1"/>
    <col min="7942" max="7942" width="42.375" style="62" customWidth="1"/>
    <col min="7943" max="7943" width="7" style="62" customWidth="1"/>
    <col min="7944" max="7944" width="9.875" style="62" customWidth="1"/>
    <col min="7945" max="7945" width="0.375" style="62" customWidth="1"/>
    <col min="7946" max="7946" width="11" style="62" customWidth="1"/>
    <col min="7947" max="7947" width="0.375" style="62" customWidth="1"/>
    <col min="7948" max="7948" width="10.25" style="62" customWidth="1"/>
    <col min="7949" max="7949" width="0.375" style="62" customWidth="1"/>
    <col min="7950" max="7950" width="12.25" style="62" bestFit="1" customWidth="1"/>
    <col min="7951" max="7951" width="0.375" style="62" customWidth="1"/>
    <col min="7952" max="7952" width="12.125" style="62" customWidth="1"/>
    <col min="7953" max="7953" width="0.375" style="62" customWidth="1"/>
    <col min="7954" max="7954" width="11.375" style="62" customWidth="1"/>
    <col min="7955" max="7955" width="0.375" style="62" customWidth="1"/>
    <col min="7956" max="7956" width="8.375" style="62" customWidth="1"/>
    <col min="7957" max="7957" width="0.375" style="62" customWidth="1"/>
    <col min="7958" max="7958" width="11" style="62" customWidth="1"/>
    <col min="7959" max="7959" width="0.25" style="62" customWidth="1"/>
    <col min="7960" max="7960" width="10.25" style="62" customWidth="1"/>
    <col min="7961" max="7961" width="0.375" style="62" customWidth="1"/>
    <col min="7962" max="7962" width="11.25" style="62" customWidth="1"/>
    <col min="7963" max="7963" width="0.375" style="62" customWidth="1"/>
    <col min="7964" max="7964" width="10.25" style="62" customWidth="1"/>
    <col min="7965" max="7965" width="0.375" style="62" customWidth="1"/>
    <col min="7966" max="7966" width="10.375" style="62" bestFit="1" customWidth="1"/>
    <col min="7967" max="7967" width="0.375" style="62" customWidth="1"/>
    <col min="7968" max="7968" width="10.375" style="62" bestFit="1" customWidth="1"/>
    <col min="7969" max="8196" width="8.75" style="62"/>
    <col min="8197" max="8197" width="1.125" style="62" customWidth="1"/>
    <col min="8198" max="8198" width="42.375" style="62" customWidth="1"/>
    <col min="8199" max="8199" width="7" style="62" customWidth="1"/>
    <col min="8200" max="8200" width="9.875" style="62" customWidth="1"/>
    <col min="8201" max="8201" width="0.375" style="62" customWidth="1"/>
    <col min="8202" max="8202" width="11" style="62" customWidth="1"/>
    <col min="8203" max="8203" width="0.375" style="62" customWidth="1"/>
    <col min="8204" max="8204" width="10.25" style="62" customWidth="1"/>
    <col min="8205" max="8205" width="0.375" style="62" customWidth="1"/>
    <col min="8206" max="8206" width="12.25" style="62" bestFit="1" customWidth="1"/>
    <col min="8207" max="8207" width="0.375" style="62" customWidth="1"/>
    <col min="8208" max="8208" width="12.125" style="62" customWidth="1"/>
    <col min="8209" max="8209" width="0.375" style="62" customWidth="1"/>
    <col min="8210" max="8210" width="11.375" style="62" customWidth="1"/>
    <col min="8211" max="8211" width="0.375" style="62" customWidth="1"/>
    <col min="8212" max="8212" width="8.375" style="62" customWidth="1"/>
    <col min="8213" max="8213" width="0.375" style="62" customWidth="1"/>
    <col min="8214" max="8214" width="11" style="62" customWidth="1"/>
    <col min="8215" max="8215" width="0.25" style="62" customWidth="1"/>
    <col min="8216" max="8216" width="10.25" style="62" customWidth="1"/>
    <col min="8217" max="8217" width="0.375" style="62" customWidth="1"/>
    <col min="8218" max="8218" width="11.25" style="62" customWidth="1"/>
    <col min="8219" max="8219" width="0.375" style="62" customWidth="1"/>
    <col min="8220" max="8220" width="10.25" style="62" customWidth="1"/>
    <col min="8221" max="8221" width="0.375" style="62" customWidth="1"/>
    <col min="8222" max="8222" width="10.375" style="62" bestFit="1" customWidth="1"/>
    <col min="8223" max="8223" width="0.375" style="62" customWidth="1"/>
    <col min="8224" max="8224" width="10.375" style="62" bestFit="1" customWidth="1"/>
    <col min="8225" max="8452" width="8.75" style="62"/>
    <col min="8453" max="8453" width="1.125" style="62" customWidth="1"/>
    <col min="8454" max="8454" width="42.375" style="62" customWidth="1"/>
    <col min="8455" max="8455" width="7" style="62" customWidth="1"/>
    <col min="8456" max="8456" width="9.875" style="62" customWidth="1"/>
    <col min="8457" max="8457" width="0.375" style="62" customWidth="1"/>
    <col min="8458" max="8458" width="11" style="62" customWidth="1"/>
    <col min="8459" max="8459" width="0.375" style="62" customWidth="1"/>
    <col min="8460" max="8460" width="10.25" style="62" customWidth="1"/>
    <col min="8461" max="8461" width="0.375" style="62" customWidth="1"/>
    <col min="8462" max="8462" width="12.25" style="62" bestFit="1" customWidth="1"/>
    <col min="8463" max="8463" width="0.375" style="62" customWidth="1"/>
    <col min="8464" max="8464" width="12.125" style="62" customWidth="1"/>
    <col min="8465" max="8465" width="0.375" style="62" customWidth="1"/>
    <col min="8466" max="8466" width="11.375" style="62" customWidth="1"/>
    <col min="8467" max="8467" width="0.375" style="62" customWidth="1"/>
    <col min="8468" max="8468" width="8.375" style="62" customWidth="1"/>
    <col min="8469" max="8469" width="0.375" style="62" customWidth="1"/>
    <col min="8470" max="8470" width="11" style="62" customWidth="1"/>
    <col min="8471" max="8471" width="0.25" style="62" customWidth="1"/>
    <col min="8472" max="8472" width="10.25" style="62" customWidth="1"/>
    <col min="8473" max="8473" width="0.375" style="62" customWidth="1"/>
    <col min="8474" max="8474" width="11.25" style="62" customWidth="1"/>
    <col min="8475" max="8475" width="0.375" style="62" customWidth="1"/>
    <col min="8476" max="8476" width="10.25" style="62" customWidth="1"/>
    <col min="8477" max="8477" width="0.375" style="62" customWidth="1"/>
    <col min="8478" max="8478" width="10.375" style="62" bestFit="1" customWidth="1"/>
    <col min="8479" max="8479" width="0.375" style="62" customWidth="1"/>
    <col min="8480" max="8480" width="10.375" style="62" bestFit="1" customWidth="1"/>
    <col min="8481" max="8708" width="8.75" style="62"/>
    <col min="8709" max="8709" width="1.125" style="62" customWidth="1"/>
    <col min="8710" max="8710" width="42.375" style="62" customWidth="1"/>
    <col min="8711" max="8711" width="7" style="62" customWidth="1"/>
    <col min="8712" max="8712" width="9.875" style="62" customWidth="1"/>
    <col min="8713" max="8713" width="0.375" style="62" customWidth="1"/>
    <col min="8714" max="8714" width="11" style="62" customWidth="1"/>
    <col min="8715" max="8715" width="0.375" style="62" customWidth="1"/>
    <col min="8716" max="8716" width="10.25" style="62" customWidth="1"/>
    <col min="8717" max="8717" width="0.375" style="62" customWidth="1"/>
    <col min="8718" max="8718" width="12.25" style="62" bestFit="1" customWidth="1"/>
    <col min="8719" max="8719" width="0.375" style="62" customWidth="1"/>
    <col min="8720" max="8720" width="12.125" style="62" customWidth="1"/>
    <col min="8721" max="8721" width="0.375" style="62" customWidth="1"/>
    <col min="8722" max="8722" width="11.375" style="62" customWidth="1"/>
    <col min="8723" max="8723" width="0.375" style="62" customWidth="1"/>
    <col min="8724" max="8724" width="8.375" style="62" customWidth="1"/>
    <col min="8725" max="8725" width="0.375" style="62" customWidth="1"/>
    <col min="8726" max="8726" width="11" style="62" customWidth="1"/>
    <col min="8727" max="8727" width="0.25" style="62" customWidth="1"/>
    <col min="8728" max="8728" width="10.25" style="62" customWidth="1"/>
    <col min="8729" max="8729" width="0.375" style="62" customWidth="1"/>
    <col min="8730" max="8730" width="11.25" style="62" customWidth="1"/>
    <col min="8731" max="8731" width="0.375" style="62" customWidth="1"/>
    <col min="8732" max="8732" width="10.25" style="62" customWidth="1"/>
    <col min="8733" max="8733" width="0.375" style="62" customWidth="1"/>
    <col min="8734" max="8734" width="10.375" style="62" bestFit="1" customWidth="1"/>
    <col min="8735" max="8735" width="0.375" style="62" customWidth="1"/>
    <col min="8736" max="8736" width="10.375" style="62" bestFit="1" customWidth="1"/>
    <col min="8737" max="8964" width="8.75" style="62"/>
    <col min="8965" max="8965" width="1.125" style="62" customWidth="1"/>
    <col min="8966" max="8966" width="42.375" style="62" customWidth="1"/>
    <col min="8967" max="8967" width="7" style="62" customWidth="1"/>
    <col min="8968" max="8968" width="9.875" style="62" customWidth="1"/>
    <col min="8969" max="8969" width="0.375" style="62" customWidth="1"/>
    <col min="8970" max="8970" width="11" style="62" customWidth="1"/>
    <col min="8971" max="8971" width="0.375" style="62" customWidth="1"/>
    <col min="8972" max="8972" width="10.25" style="62" customWidth="1"/>
    <col min="8973" max="8973" width="0.375" style="62" customWidth="1"/>
    <col min="8974" max="8974" width="12.25" style="62" bestFit="1" customWidth="1"/>
    <col min="8975" max="8975" width="0.375" style="62" customWidth="1"/>
    <col min="8976" max="8976" width="12.125" style="62" customWidth="1"/>
    <col min="8977" max="8977" width="0.375" style="62" customWidth="1"/>
    <col min="8978" max="8978" width="11.375" style="62" customWidth="1"/>
    <col min="8979" max="8979" width="0.375" style="62" customWidth="1"/>
    <col min="8980" max="8980" width="8.375" style="62" customWidth="1"/>
    <col min="8981" max="8981" width="0.375" style="62" customWidth="1"/>
    <col min="8982" max="8982" width="11" style="62" customWidth="1"/>
    <col min="8983" max="8983" width="0.25" style="62" customWidth="1"/>
    <col min="8984" max="8984" width="10.25" style="62" customWidth="1"/>
    <col min="8985" max="8985" width="0.375" style="62" customWidth="1"/>
    <col min="8986" max="8986" width="11.25" style="62" customWidth="1"/>
    <col min="8987" max="8987" width="0.375" style="62" customWidth="1"/>
    <col min="8988" max="8988" width="10.25" style="62" customWidth="1"/>
    <col min="8989" max="8989" width="0.375" style="62" customWidth="1"/>
    <col min="8990" max="8990" width="10.375" style="62" bestFit="1" customWidth="1"/>
    <col min="8991" max="8991" width="0.375" style="62" customWidth="1"/>
    <col min="8992" max="8992" width="10.375" style="62" bestFit="1" customWidth="1"/>
    <col min="8993" max="9220" width="8.75" style="62"/>
    <col min="9221" max="9221" width="1.125" style="62" customWidth="1"/>
    <col min="9222" max="9222" width="42.375" style="62" customWidth="1"/>
    <col min="9223" max="9223" width="7" style="62" customWidth="1"/>
    <col min="9224" max="9224" width="9.875" style="62" customWidth="1"/>
    <col min="9225" max="9225" width="0.375" style="62" customWidth="1"/>
    <col min="9226" max="9226" width="11" style="62" customWidth="1"/>
    <col min="9227" max="9227" width="0.375" style="62" customWidth="1"/>
    <col min="9228" max="9228" width="10.25" style="62" customWidth="1"/>
    <col min="9229" max="9229" width="0.375" style="62" customWidth="1"/>
    <col min="9230" max="9230" width="12.25" style="62" bestFit="1" customWidth="1"/>
    <col min="9231" max="9231" width="0.375" style="62" customWidth="1"/>
    <col min="9232" max="9232" width="12.125" style="62" customWidth="1"/>
    <col min="9233" max="9233" width="0.375" style="62" customWidth="1"/>
    <col min="9234" max="9234" width="11.375" style="62" customWidth="1"/>
    <col min="9235" max="9235" width="0.375" style="62" customWidth="1"/>
    <col min="9236" max="9236" width="8.375" style="62" customWidth="1"/>
    <col min="9237" max="9237" width="0.375" style="62" customWidth="1"/>
    <col min="9238" max="9238" width="11" style="62" customWidth="1"/>
    <col min="9239" max="9239" width="0.25" style="62" customWidth="1"/>
    <col min="9240" max="9240" width="10.25" style="62" customWidth="1"/>
    <col min="9241" max="9241" width="0.375" style="62" customWidth="1"/>
    <col min="9242" max="9242" width="11.25" style="62" customWidth="1"/>
    <col min="9243" max="9243" width="0.375" style="62" customWidth="1"/>
    <col min="9244" max="9244" width="10.25" style="62" customWidth="1"/>
    <col min="9245" max="9245" width="0.375" style="62" customWidth="1"/>
    <col min="9246" max="9246" width="10.375" style="62" bestFit="1" customWidth="1"/>
    <col min="9247" max="9247" width="0.375" style="62" customWidth="1"/>
    <col min="9248" max="9248" width="10.375" style="62" bestFit="1" customWidth="1"/>
    <col min="9249" max="9476" width="8.75" style="62"/>
    <col min="9477" max="9477" width="1.125" style="62" customWidth="1"/>
    <col min="9478" max="9478" width="42.375" style="62" customWidth="1"/>
    <col min="9479" max="9479" width="7" style="62" customWidth="1"/>
    <col min="9480" max="9480" width="9.875" style="62" customWidth="1"/>
    <col min="9481" max="9481" width="0.375" style="62" customWidth="1"/>
    <col min="9482" max="9482" width="11" style="62" customWidth="1"/>
    <col min="9483" max="9483" width="0.375" style="62" customWidth="1"/>
    <col min="9484" max="9484" width="10.25" style="62" customWidth="1"/>
    <col min="9485" max="9485" width="0.375" style="62" customWidth="1"/>
    <col min="9486" max="9486" width="12.25" style="62" bestFit="1" customWidth="1"/>
    <col min="9487" max="9487" width="0.375" style="62" customWidth="1"/>
    <col min="9488" max="9488" width="12.125" style="62" customWidth="1"/>
    <col min="9489" max="9489" width="0.375" style="62" customWidth="1"/>
    <col min="9490" max="9490" width="11.375" style="62" customWidth="1"/>
    <col min="9491" max="9491" width="0.375" style="62" customWidth="1"/>
    <col min="9492" max="9492" width="8.375" style="62" customWidth="1"/>
    <col min="9493" max="9493" width="0.375" style="62" customWidth="1"/>
    <col min="9494" max="9494" width="11" style="62" customWidth="1"/>
    <col min="9495" max="9495" width="0.25" style="62" customWidth="1"/>
    <col min="9496" max="9496" width="10.25" style="62" customWidth="1"/>
    <col min="9497" max="9497" width="0.375" style="62" customWidth="1"/>
    <col min="9498" max="9498" width="11.25" style="62" customWidth="1"/>
    <col min="9499" max="9499" width="0.375" style="62" customWidth="1"/>
    <col min="9500" max="9500" width="10.25" style="62" customWidth="1"/>
    <col min="9501" max="9501" width="0.375" style="62" customWidth="1"/>
    <col min="9502" max="9502" width="10.375" style="62" bestFit="1" customWidth="1"/>
    <col min="9503" max="9503" width="0.375" style="62" customWidth="1"/>
    <col min="9504" max="9504" width="10.375" style="62" bestFit="1" customWidth="1"/>
    <col min="9505" max="9732" width="8.75" style="62"/>
    <col min="9733" max="9733" width="1.125" style="62" customWidth="1"/>
    <col min="9734" max="9734" width="42.375" style="62" customWidth="1"/>
    <col min="9735" max="9735" width="7" style="62" customWidth="1"/>
    <col min="9736" max="9736" width="9.875" style="62" customWidth="1"/>
    <col min="9737" max="9737" width="0.375" style="62" customWidth="1"/>
    <col min="9738" max="9738" width="11" style="62" customWidth="1"/>
    <col min="9739" max="9739" width="0.375" style="62" customWidth="1"/>
    <col min="9740" max="9740" width="10.25" style="62" customWidth="1"/>
    <col min="9741" max="9741" width="0.375" style="62" customWidth="1"/>
    <col min="9742" max="9742" width="12.25" style="62" bestFit="1" customWidth="1"/>
    <col min="9743" max="9743" width="0.375" style="62" customWidth="1"/>
    <col min="9744" max="9744" width="12.125" style="62" customWidth="1"/>
    <col min="9745" max="9745" width="0.375" style="62" customWidth="1"/>
    <col min="9746" max="9746" width="11.375" style="62" customWidth="1"/>
    <col min="9747" max="9747" width="0.375" style="62" customWidth="1"/>
    <col min="9748" max="9748" width="8.375" style="62" customWidth="1"/>
    <col min="9749" max="9749" width="0.375" style="62" customWidth="1"/>
    <col min="9750" max="9750" width="11" style="62" customWidth="1"/>
    <col min="9751" max="9751" width="0.25" style="62" customWidth="1"/>
    <col min="9752" max="9752" width="10.25" style="62" customWidth="1"/>
    <col min="9753" max="9753" width="0.375" style="62" customWidth="1"/>
    <col min="9754" max="9754" width="11.25" style="62" customWidth="1"/>
    <col min="9755" max="9755" width="0.375" style="62" customWidth="1"/>
    <col min="9756" max="9756" width="10.25" style="62" customWidth="1"/>
    <col min="9757" max="9757" width="0.375" style="62" customWidth="1"/>
    <col min="9758" max="9758" width="10.375" style="62" bestFit="1" customWidth="1"/>
    <col min="9759" max="9759" width="0.375" style="62" customWidth="1"/>
    <col min="9760" max="9760" width="10.375" style="62" bestFit="1" customWidth="1"/>
    <col min="9761" max="9988" width="8.75" style="62"/>
    <col min="9989" max="9989" width="1.125" style="62" customWidth="1"/>
    <col min="9990" max="9990" width="42.375" style="62" customWidth="1"/>
    <col min="9991" max="9991" width="7" style="62" customWidth="1"/>
    <col min="9992" max="9992" width="9.875" style="62" customWidth="1"/>
    <col min="9993" max="9993" width="0.375" style="62" customWidth="1"/>
    <col min="9994" max="9994" width="11" style="62" customWidth="1"/>
    <col min="9995" max="9995" width="0.375" style="62" customWidth="1"/>
    <col min="9996" max="9996" width="10.25" style="62" customWidth="1"/>
    <col min="9997" max="9997" width="0.375" style="62" customWidth="1"/>
    <col min="9998" max="9998" width="12.25" style="62" bestFit="1" customWidth="1"/>
    <col min="9999" max="9999" width="0.375" style="62" customWidth="1"/>
    <col min="10000" max="10000" width="12.125" style="62" customWidth="1"/>
    <col min="10001" max="10001" width="0.375" style="62" customWidth="1"/>
    <col min="10002" max="10002" width="11.375" style="62" customWidth="1"/>
    <col min="10003" max="10003" width="0.375" style="62" customWidth="1"/>
    <col min="10004" max="10004" width="8.375" style="62" customWidth="1"/>
    <col min="10005" max="10005" width="0.375" style="62" customWidth="1"/>
    <col min="10006" max="10006" width="11" style="62" customWidth="1"/>
    <col min="10007" max="10007" width="0.25" style="62" customWidth="1"/>
    <col min="10008" max="10008" width="10.25" style="62" customWidth="1"/>
    <col min="10009" max="10009" width="0.375" style="62" customWidth="1"/>
    <col min="10010" max="10010" width="11.25" style="62" customWidth="1"/>
    <col min="10011" max="10011" width="0.375" style="62" customWidth="1"/>
    <col min="10012" max="10012" width="10.25" style="62" customWidth="1"/>
    <col min="10013" max="10013" width="0.375" style="62" customWidth="1"/>
    <col min="10014" max="10014" width="10.375" style="62" bestFit="1" customWidth="1"/>
    <col min="10015" max="10015" width="0.375" style="62" customWidth="1"/>
    <col min="10016" max="10016" width="10.375" style="62" bestFit="1" customWidth="1"/>
    <col min="10017" max="10244" width="8.75" style="62"/>
    <col min="10245" max="10245" width="1.125" style="62" customWidth="1"/>
    <col min="10246" max="10246" width="42.375" style="62" customWidth="1"/>
    <col min="10247" max="10247" width="7" style="62" customWidth="1"/>
    <col min="10248" max="10248" width="9.875" style="62" customWidth="1"/>
    <col min="10249" max="10249" width="0.375" style="62" customWidth="1"/>
    <col min="10250" max="10250" width="11" style="62" customWidth="1"/>
    <col min="10251" max="10251" width="0.375" style="62" customWidth="1"/>
    <col min="10252" max="10252" width="10.25" style="62" customWidth="1"/>
    <col min="10253" max="10253" width="0.375" style="62" customWidth="1"/>
    <col min="10254" max="10254" width="12.25" style="62" bestFit="1" customWidth="1"/>
    <col min="10255" max="10255" width="0.375" style="62" customWidth="1"/>
    <col min="10256" max="10256" width="12.125" style="62" customWidth="1"/>
    <col min="10257" max="10257" width="0.375" style="62" customWidth="1"/>
    <col min="10258" max="10258" width="11.375" style="62" customWidth="1"/>
    <col min="10259" max="10259" width="0.375" style="62" customWidth="1"/>
    <col min="10260" max="10260" width="8.375" style="62" customWidth="1"/>
    <col min="10261" max="10261" width="0.375" style="62" customWidth="1"/>
    <col min="10262" max="10262" width="11" style="62" customWidth="1"/>
    <col min="10263" max="10263" width="0.25" style="62" customWidth="1"/>
    <col min="10264" max="10264" width="10.25" style="62" customWidth="1"/>
    <col min="10265" max="10265" width="0.375" style="62" customWidth="1"/>
    <col min="10266" max="10266" width="11.25" style="62" customWidth="1"/>
    <col min="10267" max="10267" width="0.375" style="62" customWidth="1"/>
    <col min="10268" max="10268" width="10.25" style="62" customWidth="1"/>
    <col min="10269" max="10269" width="0.375" style="62" customWidth="1"/>
    <col min="10270" max="10270" width="10.375" style="62" bestFit="1" customWidth="1"/>
    <col min="10271" max="10271" width="0.375" style="62" customWidth="1"/>
    <col min="10272" max="10272" width="10.375" style="62" bestFit="1" customWidth="1"/>
    <col min="10273" max="10500" width="8.75" style="62"/>
    <col min="10501" max="10501" width="1.125" style="62" customWidth="1"/>
    <col min="10502" max="10502" width="42.375" style="62" customWidth="1"/>
    <col min="10503" max="10503" width="7" style="62" customWidth="1"/>
    <col min="10504" max="10504" width="9.875" style="62" customWidth="1"/>
    <col min="10505" max="10505" width="0.375" style="62" customWidth="1"/>
    <col min="10506" max="10506" width="11" style="62" customWidth="1"/>
    <col min="10507" max="10507" width="0.375" style="62" customWidth="1"/>
    <col min="10508" max="10508" width="10.25" style="62" customWidth="1"/>
    <col min="10509" max="10509" width="0.375" style="62" customWidth="1"/>
    <col min="10510" max="10510" width="12.25" style="62" bestFit="1" customWidth="1"/>
    <col min="10511" max="10511" width="0.375" style="62" customWidth="1"/>
    <col min="10512" max="10512" width="12.125" style="62" customWidth="1"/>
    <col min="10513" max="10513" width="0.375" style="62" customWidth="1"/>
    <col min="10514" max="10514" width="11.375" style="62" customWidth="1"/>
    <col min="10515" max="10515" width="0.375" style="62" customWidth="1"/>
    <col min="10516" max="10516" width="8.375" style="62" customWidth="1"/>
    <col min="10517" max="10517" width="0.375" style="62" customWidth="1"/>
    <col min="10518" max="10518" width="11" style="62" customWidth="1"/>
    <col min="10519" max="10519" width="0.25" style="62" customWidth="1"/>
    <col min="10520" max="10520" width="10.25" style="62" customWidth="1"/>
    <col min="10521" max="10521" width="0.375" style="62" customWidth="1"/>
    <col min="10522" max="10522" width="11.25" style="62" customWidth="1"/>
    <col min="10523" max="10523" width="0.375" style="62" customWidth="1"/>
    <col min="10524" max="10524" width="10.25" style="62" customWidth="1"/>
    <col min="10525" max="10525" width="0.375" style="62" customWidth="1"/>
    <col min="10526" max="10526" width="10.375" style="62" bestFit="1" customWidth="1"/>
    <col min="10527" max="10527" width="0.375" style="62" customWidth="1"/>
    <col min="10528" max="10528" width="10.375" style="62" bestFit="1" customWidth="1"/>
    <col min="10529" max="10756" width="8.75" style="62"/>
    <col min="10757" max="10757" width="1.125" style="62" customWidth="1"/>
    <col min="10758" max="10758" width="42.375" style="62" customWidth="1"/>
    <col min="10759" max="10759" width="7" style="62" customWidth="1"/>
    <col min="10760" max="10760" width="9.875" style="62" customWidth="1"/>
    <col min="10761" max="10761" width="0.375" style="62" customWidth="1"/>
    <col min="10762" max="10762" width="11" style="62" customWidth="1"/>
    <col min="10763" max="10763" width="0.375" style="62" customWidth="1"/>
    <col min="10764" max="10764" width="10.25" style="62" customWidth="1"/>
    <col min="10765" max="10765" width="0.375" style="62" customWidth="1"/>
    <col min="10766" max="10766" width="12.25" style="62" bestFit="1" customWidth="1"/>
    <col min="10767" max="10767" width="0.375" style="62" customWidth="1"/>
    <col min="10768" max="10768" width="12.125" style="62" customWidth="1"/>
    <col min="10769" max="10769" width="0.375" style="62" customWidth="1"/>
    <col min="10770" max="10770" width="11.375" style="62" customWidth="1"/>
    <col min="10771" max="10771" width="0.375" style="62" customWidth="1"/>
    <col min="10772" max="10772" width="8.375" style="62" customWidth="1"/>
    <col min="10773" max="10773" width="0.375" style="62" customWidth="1"/>
    <col min="10774" max="10774" width="11" style="62" customWidth="1"/>
    <col min="10775" max="10775" width="0.25" style="62" customWidth="1"/>
    <col min="10776" max="10776" width="10.25" style="62" customWidth="1"/>
    <col min="10777" max="10777" width="0.375" style="62" customWidth="1"/>
    <col min="10778" max="10778" width="11.25" style="62" customWidth="1"/>
    <col min="10779" max="10779" width="0.375" style="62" customWidth="1"/>
    <col min="10780" max="10780" width="10.25" style="62" customWidth="1"/>
    <col min="10781" max="10781" width="0.375" style="62" customWidth="1"/>
    <col min="10782" max="10782" width="10.375" style="62" bestFit="1" customWidth="1"/>
    <col min="10783" max="10783" width="0.375" style="62" customWidth="1"/>
    <col min="10784" max="10784" width="10.375" style="62" bestFit="1" customWidth="1"/>
    <col min="10785" max="11012" width="8.75" style="62"/>
    <col min="11013" max="11013" width="1.125" style="62" customWidth="1"/>
    <col min="11014" max="11014" width="42.375" style="62" customWidth="1"/>
    <col min="11015" max="11015" width="7" style="62" customWidth="1"/>
    <col min="11016" max="11016" width="9.875" style="62" customWidth="1"/>
    <col min="11017" max="11017" width="0.375" style="62" customWidth="1"/>
    <col min="11018" max="11018" width="11" style="62" customWidth="1"/>
    <col min="11019" max="11019" width="0.375" style="62" customWidth="1"/>
    <col min="11020" max="11020" width="10.25" style="62" customWidth="1"/>
    <col min="11021" max="11021" width="0.375" style="62" customWidth="1"/>
    <col min="11022" max="11022" width="12.25" style="62" bestFit="1" customWidth="1"/>
    <col min="11023" max="11023" width="0.375" style="62" customWidth="1"/>
    <col min="11024" max="11024" width="12.125" style="62" customWidth="1"/>
    <col min="11025" max="11025" width="0.375" style="62" customWidth="1"/>
    <col min="11026" max="11026" width="11.375" style="62" customWidth="1"/>
    <col min="11027" max="11027" width="0.375" style="62" customWidth="1"/>
    <col min="11028" max="11028" width="8.375" style="62" customWidth="1"/>
    <col min="11029" max="11029" width="0.375" style="62" customWidth="1"/>
    <col min="11030" max="11030" width="11" style="62" customWidth="1"/>
    <col min="11031" max="11031" width="0.25" style="62" customWidth="1"/>
    <col min="11032" max="11032" width="10.25" style="62" customWidth="1"/>
    <col min="11033" max="11033" width="0.375" style="62" customWidth="1"/>
    <col min="11034" max="11034" width="11.25" style="62" customWidth="1"/>
    <col min="11035" max="11035" width="0.375" style="62" customWidth="1"/>
    <col min="11036" max="11036" width="10.25" style="62" customWidth="1"/>
    <col min="11037" max="11037" width="0.375" style="62" customWidth="1"/>
    <col min="11038" max="11038" width="10.375" style="62" bestFit="1" customWidth="1"/>
    <col min="11039" max="11039" width="0.375" style="62" customWidth="1"/>
    <col min="11040" max="11040" width="10.375" style="62" bestFit="1" customWidth="1"/>
    <col min="11041" max="11268" width="8.75" style="62"/>
    <col min="11269" max="11269" width="1.125" style="62" customWidth="1"/>
    <col min="11270" max="11270" width="42.375" style="62" customWidth="1"/>
    <col min="11271" max="11271" width="7" style="62" customWidth="1"/>
    <col min="11272" max="11272" width="9.875" style="62" customWidth="1"/>
    <col min="11273" max="11273" width="0.375" style="62" customWidth="1"/>
    <col min="11274" max="11274" width="11" style="62" customWidth="1"/>
    <col min="11275" max="11275" width="0.375" style="62" customWidth="1"/>
    <col min="11276" max="11276" width="10.25" style="62" customWidth="1"/>
    <col min="11277" max="11277" width="0.375" style="62" customWidth="1"/>
    <col min="11278" max="11278" width="12.25" style="62" bestFit="1" customWidth="1"/>
    <col min="11279" max="11279" width="0.375" style="62" customWidth="1"/>
    <col min="11280" max="11280" width="12.125" style="62" customWidth="1"/>
    <col min="11281" max="11281" width="0.375" style="62" customWidth="1"/>
    <col min="11282" max="11282" width="11.375" style="62" customWidth="1"/>
    <col min="11283" max="11283" width="0.375" style="62" customWidth="1"/>
    <col min="11284" max="11284" width="8.375" style="62" customWidth="1"/>
    <col min="11285" max="11285" width="0.375" style="62" customWidth="1"/>
    <col min="11286" max="11286" width="11" style="62" customWidth="1"/>
    <col min="11287" max="11287" width="0.25" style="62" customWidth="1"/>
    <col min="11288" max="11288" width="10.25" style="62" customWidth="1"/>
    <col min="11289" max="11289" width="0.375" style="62" customWidth="1"/>
    <col min="11290" max="11290" width="11.25" style="62" customWidth="1"/>
    <col min="11291" max="11291" width="0.375" style="62" customWidth="1"/>
    <col min="11292" max="11292" width="10.25" style="62" customWidth="1"/>
    <col min="11293" max="11293" width="0.375" style="62" customWidth="1"/>
    <col min="11294" max="11294" width="10.375" style="62" bestFit="1" customWidth="1"/>
    <col min="11295" max="11295" width="0.375" style="62" customWidth="1"/>
    <col min="11296" max="11296" width="10.375" style="62" bestFit="1" customWidth="1"/>
    <col min="11297" max="11524" width="8.75" style="62"/>
    <col min="11525" max="11525" width="1.125" style="62" customWidth="1"/>
    <col min="11526" max="11526" width="42.375" style="62" customWidth="1"/>
    <col min="11527" max="11527" width="7" style="62" customWidth="1"/>
    <col min="11528" max="11528" width="9.875" style="62" customWidth="1"/>
    <col min="11529" max="11529" width="0.375" style="62" customWidth="1"/>
    <col min="11530" max="11530" width="11" style="62" customWidth="1"/>
    <col min="11531" max="11531" width="0.375" style="62" customWidth="1"/>
    <col min="11532" max="11532" width="10.25" style="62" customWidth="1"/>
    <col min="11533" max="11533" width="0.375" style="62" customWidth="1"/>
    <col min="11534" max="11534" width="12.25" style="62" bestFit="1" customWidth="1"/>
    <col min="11535" max="11535" width="0.375" style="62" customWidth="1"/>
    <col min="11536" max="11536" width="12.125" style="62" customWidth="1"/>
    <col min="11537" max="11537" width="0.375" style="62" customWidth="1"/>
    <col min="11538" max="11538" width="11.375" style="62" customWidth="1"/>
    <col min="11539" max="11539" width="0.375" style="62" customWidth="1"/>
    <col min="11540" max="11540" width="8.375" style="62" customWidth="1"/>
    <col min="11541" max="11541" width="0.375" style="62" customWidth="1"/>
    <col min="11542" max="11542" width="11" style="62" customWidth="1"/>
    <col min="11543" max="11543" width="0.25" style="62" customWidth="1"/>
    <col min="11544" max="11544" width="10.25" style="62" customWidth="1"/>
    <col min="11545" max="11545" width="0.375" style="62" customWidth="1"/>
    <col min="11546" max="11546" width="11.25" style="62" customWidth="1"/>
    <col min="11547" max="11547" width="0.375" style="62" customWidth="1"/>
    <col min="11548" max="11548" width="10.25" style="62" customWidth="1"/>
    <col min="11549" max="11549" width="0.375" style="62" customWidth="1"/>
    <col min="11550" max="11550" width="10.375" style="62" bestFit="1" customWidth="1"/>
    <col min="11551" max="11551" width="0.375" style="62" customWidth="1"/>
    <col min="11552" max="11552" width="10.375" style="62" bestFit="1" customWidth="1"/>
    <col min="11553" max="11780" width="8.75" style="62"/>
    <col min="11781" max="11781" width="1.125" style="62" customWidth="1"/>
    <col min="11782" max="11782" width="42.375" style="62" customWidth="1"/>
    <col min="11783" max="11783" width="7" style="62" customWidth="1"/>
    <col min="11784" max="11784" width="9.875" style="62" customWidth="1"/>
    <col min="11785" max="11785" width="0.375" style="62" customWidth="1"/>
    <col min="11786" max="11786" width="11" style="62" customWidth="1"/>
    <col min="11787" max="11787" width="0.375" style="62" customWidth="1"/>
    <col min="11788" max="11788" width="10.25" style="62" customWidth="1"/>
    <col min="11789" max="11789" width="0.375" style="62" customWidth="1"/>
    <col min="11790" max="11790" width="12.25" style="62" bestFit="1" customWidth="1"/>
    <col min="11791" max="11791" width="0.375" style="62" customWidth="1"/>
    <col min="11792" max="11792" width="12.125" style="62" customWidth="1"/>
    <col min="11793" max="11793" width="0.375" style="62" customWidth="1"/>
    <col min="11794" max="11794" width="11.375" style="62" customWidth="1"/>
    <col min="11795" max="11795" width="0.375" style="62" customWidth="1"/>
    <col min="11796" max="11796" width="8.375" style="62" customWidth="1"/>
    <col min="11797" max="11797" width="0.375" style="62" customWidth="1"/>
    <col min="11798" max="11798" width="11" style="62" customWidth="1"/>
    <col min="11799" max="11799" width="0.25" style="62" customWidth="1"/>
    <col min="11800" max="11800" width="10.25" style="62" customWidth="1"/>
    <col min="11801" max="11801" width="0.375" style="62" customWidth="1"/>
    <col min="11802" max="11802" width="11.25" style="62" customWidth="1"/>
    <col min="11803" max="11803" width="0.375" style="62" customWidth="1"/>
    <col min="11804" max="11804" width="10.25" style="62" customWidth="1"/>
    <col min="11805" max="11805" width="0.375" style="62" customWidth="1"/>
    <col min="11806" max="11806" width="10.375" style="62" bestFit="1" customWidth="1"/>
    <col min="11807" max="11807" width="0.375" style="62" customWidth="1"/>
    <col min="11808" max="11808" width="10.375" style="62" bestFit="1" customWidth="1"/>
    <col min="11809" max="12036" width="8.75" style="62"/>
    <col min="12037" max="12037" width="1.125" style="62" customWidth="1"/>
    <col min="12038" max="12038" width="42.375" style="62" customWidth="1"/>
    <col min="12039" max="12039" width="7" style="62" customWidth="1"/>
    <col min="12040" max="12040" width="9.875" style="62" customWidth="1"/>
    <col min="12041" max="12041" width="0.375" style="62" customWidth="1"/>
    <col min="12042" max="12042" width="11" style="62" customWidth="1"/>
    <col min="12043" max="12043" width="0.375" style="62" customWidth="1"/>
    <col min="12044" max="12044" width="10.25" style="62" customWidth="1"/>
    <col min="12045" max="12045" width="0.375" style="62" customWidth="1"/>
    <col min="12046" max="12046" width="12.25" style="62" bestFit="1" customWidth="1"/>
    <col min="12047" max="12047" width="0.375" style="62" customWidth="1"/>
    <col min="12048" max="12048" width="12.125" style="62" customWidth="1"/>
    <col min="12049" max="12049" width="0.375" style="62" customWidth="1"/>
    <col min="12050" max="12050" width="11.375" style="62" customWidth="1"/>
    <col min="12051" max="12051" width="0.375" style="62" customWidth="1"/>
    <col min="12052" max="12052" width="8.375" style="62" customWidth="1"/>
    <col min="12053" max="12053" width="0.375" style="62" customWidth="1"/>
    <col min="12054" max="12054" width="11" style="62" customWidth="1"/>
    <col min="12055" max="12055" width="0.25" style="62" customWidth="1"/>
    <col min="12056" max="12056" width="10.25" style="62" customWidth="1"/>
    <col min="12057" max="12057" width="0.375" style="62" customWidth="1"/>
    <col min="12058" max="12058" width="11.25" style="62" customWidth="1"/>
    <col min="12059" max="12059" width="0.375" style="62" customWidth="1"/>
    <col min="12060" max="12060" width="10.25" style="62" customWidth="1"/>
    <col min="12061" max="12061" width="0.375" style="62" customWidth="1"/>
    <col min="12062" max="12062" width="10.375" style="62" bestFit="1" customWidth="1"/>
    <col min="12063" max="12063" width="0.375" style="62" customWidth="1"/>
    <col min="12064" max="12064" width="10.375" style="62" bestFit="1" customWidth="1"/>
    <col min="12065" max="12292" width="8.75" style="62"/>
    <col min="12293" max="12293" width="1.125" style="62" customWidth="1"/>
    <col min="12294" max="12294" width="42.375" style="62" customWidth="1"/>
    <col min="12295" max="12295" width="7" style="62" customWidth="1"/>
    <col min="12296" max="12296" width="9.875" style="62" customWidth="1"/>
    <col min="12297" max="12297" width="0.375" style="62" customWidth="1"/>
    <col min="12298" max="12298" width="11" style="62" customWidth="1"/>
    <col min="12299" max="12299" width="0.375" style="62" customWidth="1"/>
    <col min="12300" max="12300" width="10.25" style="62" customWidth="1"/>
    <col min="12301" max="12301" width="0.375" style="62" customWidth="1"/>
    <col min="12302" max="12302" width="12.25" style="62" bestFit="1" customWidth="1"/>
    <col min="12303" max="12303" width="0.375" style="62" customWidth="1"/>
    <col min="12304" max="12304" width="12.125" style="62" customWidth="1"/>
    <col min="12305" max="12305" width="0.375" style="62" customWidth="1"/>
    <col min="12306" max="12306" width="11.375" style="62" customWidth="1"/>
    <col min="12307" max="12307" width="0.375" style="62" customWidth="1"/>
    <col min="12308" max="12308" width="8.375" style="62" customWidth="1"/>
    <col min="12309" max="12309" width="0.375" style="62" customWidth="1"/>
    <col min="12310" max="12310" width="11" style="62" customWidth="1"/>
    <col min="12311" max="12311" width="0.25" style="62" customWidth="1"/>
    <col min="12312" max="12312" width="10.25" style="62" customWidth="1"/>
    <col min="12313" max="12313" width="0.375" style="62" customWidth="1"/>
    <col min="12314" max="12314" width="11.25" style="62" customWidth="1"/>
    <col min="12315" max="12315" width="0.375" style="62" customWidth="1"/>
    <col min="12316" max="12316" width="10.25" style="62" customWidth="1"/>
    <col min="12317" max="12317" width="0.375" style="62" customWidth="1"/>
    <col min="12318" max="12318" width="10.375" style="62" bestFit="1" customWidth="1"/>
    <col min="12319" max="12319" width="0.375" style="62" customWidth="1"/>
    <col min="12320" max="12320" width="10.375" style="62" bestFit="1" customWidth="1"/>
    <col min="12321" max="12548" width="8.75" style="62"/>
    <col min="12549" max="12549" width="1.125" style="62" customWidth="1"/>
    <col min="12550" max="12550" width="42.375" style="62" customWidth="1"/>
    <col min="12551" max="12551" width="7" style="62" customWidth="1"/>
    <col min="12552" max="12552" width="9.875" style="62" customWidth="1"/>
    <col min="12553" max="12553" width="0.375" style="62" customWidth="1"/>
    <col min="12554" max="12554" width="11" style="62" customWidth="1"/>
    <col min="12555" max="12555" width="0.375" style="62" customWidth="1"/>
    <col min="12556" max="12556" width="10.25" style="62" customWidth="1"/>
    <col min="12557" max="12557" width="0.375" style="62" customWidth="1"/>
    <col min="12558" max="12558" width="12.25" style="62" bestFit="1" customWidth="1"/>
    <col min="12559" max="12559" width="0.375" style="62" customWidth="1"/>
    <col min="12560" max="12560" width="12.125" style="62" customWidth="1"/>
    <col min="12561" max="12561" width="0.375" style="62" customWidth="1"/>
    <col min="12562" max="12562" width="11.375" style="62" customWidth="1"/>
    <col min="12563" max="12563" width="0.375" style="62" customWidth="1"/>
    <col min="12564" max="12564" width="8.375" style="62" customWidth="1"/>
    <col min="12565" max="12565" width="0.375" style="62" customWidth="1"/>
    <col min="12566" max="12566" width="11" style="62" customWidth="1"/>
    <col min="12567" max="12567" width="0.25" style="62" customWidth="1"/>
    <col min="12568" max="12568" width="10.25" style="62" customWidth="1"/>
    <col min="12569" max="12569" width="0.375" style="62" customWidth="1"/>
    <col min="12570" max="12570" width="11.25" style="62" customWidth="1"/>
    <col min="12571" max="12571" width="0.375" style="62" customWidth="1"/>
    <col min="12572" max="12572" width="10.25" style="62" customWidth="1"/>
    <col min="12573" max="12573" width="0.375" style="62" customWidth="1"/>
    <col min="12574" max="12574" width="10.375" style="62" bestFit="1" customWidth="1"/>
    <col min="12575" max="12575" width="0.375" style="62" customWidth="1"/>
    <col min="12576" max="12576" width="10.375" style="62" bestFit="1" customWidth="1"/>
    <col min="12577" max="12804" width="8.75" style="62"/>
    <col min="12805" max="12805" width="1.125" style="62" customWidth="1"/>
    <col min="12806" max="12806" width="42.375" style="62" customWidth="1"/>
    <col min="12807" max="12807" width="7" style="62" customWidth="1"/>
    <col min="12808" max="12808" width="9.875" style="62" customWidth="1"/>
    <col min="12809" max="12809" width="0.375" style="62" customWidth="1"/>
    <col min="12810" max="12810" width="11" style="62" customWidth="1"/>
    <col min="12811" max="12811" width="0.375" style="62" customWidth="1"/>
    <col min="12812" max="12812" width="10.25" style="62" customWidth="1"/>
    <col min="12813" max="12813" width="0.375" style="62" customWidth="1"/>
    <col min="12814" max="12814" width="12.25" style="62" bestFit="1" customWidth="1"/>
    <col min="12815" max="12815" width="0.375" style="62" customWidth="1"/>
    <col min="12816" max="12816" width="12.125" style="62" customWidth="1"/>
    <col min="12817" max="12817" width="0.375" style="62" customWidth="1"/>
    <col min="12818" max="12818" width="11.375" style="62" customWidth="1"/>
    <col min="12819" max="12819" width="0.375" style="62" customWidth="1"/>
    <col min="12820" max="12820" width="8.375" style="62" customWidth="1"/>
    <col min="12821" max="12821" width="0.375" style="62" customWidth="1"/>
    <col min="12822" max="12822" width="11" style="62" customWidth="1"/>
    <col min="12823" max="12823" width="0.25" style="62" customWidth="1"/>
    <col min="12824" max="12824" width="10.25" style="62" customWidth="1"/>
    <col min="12825" max="12825" width="0.375" style="62" customWidth="1"/>
    <col min="12826" max="12826" width="11.25" style="62" customWidth="1"/>
    <col min="12827" max="12827" width="0.375" style="62" customWidth="1"/>
    <col min="12828" max="12828" width="10.25" style="62" customWidth="1"/>
    <col min="12829" max="12829" width="0.375" style="62" customWidth="1"/>
    <col min="12830" max="12830" width="10.375" style="62" bestFit="1" customWidth="1"/>
    <col min="12831" max="12831" width="0.375" style="62" customWidth="1"/>
    <col min="12832" max="12832" width="10.375" style="62" bestFit="1" customWidth="1"/>
    <col min="12833" max="13060" width="8.75" style="62"/>
    <col min="13061" max="13061" width="1.125" style="62" customWidth="1"/>
    <col min="13062" max="13062" width="42.375" style="62" customWidth="1"/>
    <col min="13063" max="13063" width="7" style="62" customWidth="1"/>
    <col min="13064" max="13064" width="9.875" style="62" customWidth="1"/>
    <col min="13065" max="13065" width="0.375" style="62" customWidth="1"/>
    <col min="13066" max="13066" width="11" style="62" customWidth="1"/>
    <col min="13067" max="13067" width="0.375" style="62" customWidth="1"/>
    <col min="13068" max="13068" width="10.25" style="62" customWidth="1"/>
    <col min="13069" max="13069" width="0.375" style="62" customWidth="1"/>
    <col min="13070" max="13070" width="12.25" style="62" bestFit="1" customWidth="1"/>
    <col min="13071" max="13071" width="0.375" style="62" customWidth="1"/>
    <col min="13072" max="13072" width="12.125" style="62" customWidth="1"/>
    <col min="13073" max="13073" width="0.375" style="62" customWidth="1"/>
    <col min="13074" max="13074" width="11.375" style="62" customWidth="1"/>
    <col min="13075" max="13075" width="0.375" style="62" customWidth="1"/>
    <col min="13076" max="13076" width="8.375" style="62" customWidth="1"/>
    <col min="13077" max="13077" width="0.375" style="62" customWidth="1"/>
    <col min="13078" max="13078" width="11" style="62" customWidth="1"/>
    <col min="13079" max="13079" width="0.25" style="62" customWidth="1"/>
    <col min="13080" max="13080" width="10.25" style="62" customWidth="1"/>
    <col min="13081" max="13081" width="0.375" style="62" customWidth="1"/>
    <col min="13082" max="13082" width="11.25" style="62" customWidth="1"/>
    <col min="13083" max="13083" width="0.375" style="62" customWidth="1"/>
    <col min="13084" max="13084" width="10.25" style="62" customWidth="1"/>
    <col min="13085" max="13085" width="0.375" style="62" customWidth="1"/>
    <col min="13086" max="13086" width="10.375" style="62" bestFit="1" customWidth="1"/>
    <col min="13087" max="13087" width="0.375" style="62" customWidth="1"/>
    <col min="13088" max="13088" width="10.375" style="62" bestFit="1" customWidth="1"/>
    <col min="13089" max="13316" width="8.75" style="62"/>
    <col min="13317" max="13317" width="1.125" style="62" customWidth="1"/>
    <col min="13318" max="13318" width="42.375" style="62" customWidth="1"/>
    <col min="13319" max="13319" width="7" style="62" customWidth="1"/>
    <col min="13320" max="13320" width="9.875" style="62" customWidth="1"/>
    <col min="13321" max="13321" width="0.375" style="62" customWidth="1"/>
    <col min="13322" max="13322" width="11" style="62" customWidth="1"/>
    <col min="13323" max="13323" width="0.375" style="62" customWidth="1"/>
    <col min="13324" max="13324" width="10.25" style="62" customWidth="1"/>
    <col min="13325" max="13325" width="0.375" style="62" customWidth="1"/>
    <col min="13326" max="13326" width="12.25" style="62" bestFit="1" customWidth="1"/>
    <col min="13327" max="13327" width="0.375" style="62" customWidth="1"/>
    <col min="13328" max="13328" width="12.125" style="62" customWidth="1"/>
    <col min="13329" max="13329" width="0.375" style="62" customWidth="1"/>
    <col min="13330" max="13330" width="11.375" style="62" customWidth="1"/>
    <col min="13331" max="13331" width="0.375" style="62" customWidth="1"/>
    <col min="13332" max="13332" width="8.375" style="62" customWidth="1"/>
    <col min="13333" max="13333" width="0.375" style="62" customWidth="1"/>
    <col min="13334" max="13334" width="11" style="62" customWidth="1"/>
    <col min="13335" max="13335" width="0.25" style="62" customWidth="1"/>
    <col min="13336" max="13336" width="10.25" style="62" customWidth="1"/>
    <col min="13337" max="13337" width="0.375" style="62" customWidth="1"/>
    <col min="13338" max="13338" width="11.25" style="62" customWidth="1"/>
    <col min="13339" max="13339" width="0.375" style="62" customWidth="1"/>
    <col min="13340" max="13340" width="10.25" style="62" customWidth="1"/>
    <col min="13341" max="13341" width="0.375" style="62" customWidth="1"/>
    <col min="13342" max="13342" width="10.375" style="62" bestFit="1" customWidth="1"/>
    <col min="13343" max="13343" width="0.375" style="62" customWidth="1"/>
    <col min="13344" max="13344" width="10.375" style="62" bestFit="1" customWidth="1"/>
    <col min="13345" max="13572" width="8.75" style="62"/>
    <col min="13573" max="13573" width="1.125" style="62" customWidth="1"/>
    <col min="13574" max="13574" width="42.375" style="62" customWidth="1"/>
    <col min="13575" max="13575" width="7" style="62" customWidth="1"/>
    <col min="13576" max="13576" width="9.875" style="62" customWidth="1"/>
    <col min="13577" max="13577" width="0.375" style="62" customWidth="1"/>
    <col min="13578" max="13578" width="11" style="62" customWidth="1"/>
    <col min="13579" max="13579" width="0.375" style="62" customWidth="1"/>
    <col min="13580" max="13580" width="10.25" style="62" customWidth="1"/>
    <col min="13581" max="13581" width="0.375" style="62" customWidth="1"/>
    <col min="13582" max="13582" width="12.25" style="62" bestFit="1" customWidth="1"/>
    <col min="13583" max="13583" width="0.375" style="62" customWidth="1"/>
    <col min="13584" max="13584" width="12.125" style="62" customWidth="1"/>
    <col min="13585" max="13585" width="0.375" style="62" customWidth="1"/>
    <col min="13586" max="13586" width="11.375" style="62" customWidth="1"/>
    <col min="13587" max="13587" width="0.375" style="62" customWidth="1"/>
    <col min="13588" max="13588" width="8.375" style="62" customWidth="1"/>
    <col min="13589" max="13589" width="0.375" style="62" customWidth="1"/>
    <col min="13590" max="13590" width="11" style="62" customWidth="1"/>
    <col min="13591" max="13591" width="0.25" style="62" customWidth="1"/>
    <col min="13592" max="13592" width="10.25" style="62" customWidth="1"/>
    <col min="13593" max="13593" width="0.375" style="62" customWidth="1"/>
    <col min="13594" max="13594" width="11.25" style="62" customWidth="1"/>
    <col min="13595" max="13595" width="0.375" style="62" customWidth="1"/>
    <col min="13596" max="13596" width="10.25" style="62" customWidth="1"/>
    <col min="13597" max="13597" width="0.375" style="62" customWidth="1"/>
    <col min="13598" max="13598" width="10.375" style="62" bestFit="1" customWidth="1"/>
    <col min="13599" max="13599" width="0.375" style="62" customWidth="1"/>
    <col min="13600" max="13600" width="10.375" style="62" bestFit="1" customWidth="1"/>
    <col min="13601" max="13828" width="8.75" style="62"/>
    <col min="13829" max="13829" width="1.125" style="62" customWidth="1"/>
    <col min="13830" max="13830" width="42.375" style="62" customWidth="1"/>
    <col min="13831" max="13831" width="7" style="62" customWidth="1"/>
    <col min="13832" max="13832" width="9.875" style="62" customWidth="1"/>
    <col min="13833" max="13833" width="0.375" style="62" customWidth="1"/>
    <col min="13834" max="13834" width="11" style="62" customWidth="1"/>
    <col min="13835" max="13835" width="0.375" style="62" customWidth="1"/>
    <col min="13836" max="13836" width="10.25" style="62" customWidth="1"/>
    <col min="13837" max="13837" width="0.375" style="62" customWidth="1"/>
    <col min="13838" max="13838" width="12.25" style="62" bestFit="1" customWidth="1"/>
    <col min="13839" max="13839" width="0.375" style="62" customWidth="1"/>
    <col min="13840" max="13840" width="12.125" style="62" customWidth="1"/>
    <col min="13841" max="13841" width="0.375" style="62" customWidth="1"/>
    <col min="13842" max="13842" width="11.375" style="62" customWidth="1"/>
    <col min="13843" max="13843" width="0.375" style="62" customWidth="1"/>
    <col min="13844" max="13844" width="8.375" style="62" customWidth="1"/>
    <col min="13845" max="13845" width="0.375" style="62" customWidth="1"/>
    <col min="13846" max="13846" width="11" style="62" customWidth="1"/>
    <col min="13847" max="13847" width="0.25" style="62" customWidth="1"/>
    <col min="13848" max="13848" width="10.25" style="62" customWidth="1"/>
    <col min="13849" max="13849" width="0.375" style="62" customWidth="1"/>
    <col min="13850" max="13850" width="11.25" style="62" customWidth="1"/>
    <col min="13851" max="13851" width="0.375" style="62" customWidth="1"/>
    <col min="13852" max="13852" width="10.25" style="62" customWidth="1"/>
    <col min="13853" max="13853" width="0.375" style="62" customWidth="1"/>
    <col min="13854" max="13854" width="10.375" style="62" bestFit="1" customWidth="1"/>
    <col min="13855" max="13855" width="0.375" style="62" customWidth="1"/>
    <col min="13856" max="13856" width="10.375" style="62" bestFit="1" customWidth="1"/>
    <col min="13857" max="14084" width="8.75" style="62"/>
    <col min="14085" max="14085" width="1.125" style="62" customWidth="1"/>
    <col min="14086" max="14086" width="42.375" style="62" customWidth="1"/>
    <col min="14087" max="14087" width="7" style="62" customWidth="1"/>
    <col min="14088" max="14088" width="9.875" style="62" customWidth="1"/>
    <col min="14089" max="14089" width="0.375" style="62" customWidth="1"/>
    <col min="14090" max="14090" width="11" style="62" customWidth="1"/>
    <col min="14091" max="14091" width="0.375" style="62" customWidth="1"/>
    <col min="14092" max="14092" width="10.25" style="62" customWidth="1"/>
    <col min="14093" max="14093" width="0.375" style="62" customWidth="1"/>
    <col min="14094" max="14094" width="12.25" style="62" bestFit="1" customWidth="1"/>
    <col min="14095" max="14095" width="0.375" style="62" customWidth="1"/>
    <col min="14096" max="14096" width="12.125" style="62" customWidth="1"/>
    <col min="14097" max="14097" width="0.375" style="62" customWidth="1"/>
    <col min="14098" max="14098" width="11.375" style="62" customWidth="1"/>
    <col min="14099" max="14099" width="0.375" style="62" customWidth="1"/>
    <col min="14100" max="14100" width="8.375" style="62" customWidth="1"/>
    <col min="14101" max="14101" width="0.375" style="62" customWidth="1"/>
    <col min="14102" max="14102" width="11" style="62" customWidth="1"/>
    <col min="14103" max="14103" width="0.25" style="62" customWidth="1"/>
    <col min="14104" max="14104" width="10.25" style="62" customWidth="1"/>
    <col min="14105" max="14105" width="0.375" style="62" customWidth="1"/>
    <col min="14106" max="14106" width="11.25" style="62" customWidth="1"/>
    <col min="14107" max="14107" width="0.375" style="62" customWidth="1"/>
    <col min="14108" max="14108" width="10.25" style="62" customWidth="1"/>
    <col min="14109" max="14109" width="0.375" style="62" customWidth="1"/>
    <col min="14110" max="14110" width="10.375" style="62" bestFit="1" customWidth="1"/>
    <col min="14111" max="14111" width="0.375" style="62" customWidth="1"/>
    <col min="14112" max="14112" width="10.375" style="62" bestFit="1" customWidth="1"/>
    <col min="14113" max="14340" width="8.75" style="62"/>
    <col min="14341" max="14341" width="1.125" style="62" customWidth="1"/>
    <col min="14342" max="14342" width="42.375" style="62" customWidth="1"/>
    <col min="14343" max="14343" width="7" style="62" customWidth="1"/>
    <col min="14344" max="14344" width="9.875" style="62" customWidth="1"/>
    <col min="14345" max="14345" width="0.375" style="62" customWidth="1"/>
    <col min="14346" max="14346" width="11" style="62" customWidth="1"/>
    <col min="14347" max="14347" width="0.375" style="62" customWidth="1"/>
    <col min="14348" max="14348" width="10.25" style="62" customWidth="1"/>
    <col min="14349" max="14349" width="0.375" style="62" customWidth="1"/>
    <col min="14350" max="14350" width="12.25" style="62" bestFit="1" customWidth="1"/>
    <col min="14351" max="14351" width="0.375" style="62" customWidth="1"/>
    <col min="14352" max="14352" width="12.125" style="62" customWidth="1"/>
    <col min="14353" max="14353" width="0.375" style="62" customWidth="1"/>
    <col min="14354" max="14354" width="11.375" style="62" customWidth="1"/>
    <col min="14355" max="14355" width="0.375" style="62" customWidth="1"/>
    <col min="14356" max="14356" width="8.375" style="62" customWidth="1"/>
    <col min="14357" max="14357" width="0.375" style="62" customWidth="1"/>
    <col min="14358" max="14358" width="11" style="62" customWidth="1"/>
    <col min="14359" max="14359" width="0.25" style="62" customWidth="1"/>
    <col min="14360" max="14360" width="10.25" style="62" customWidth="1"/>
    <col min="14361" max="14361" width="0.375" style="62" customWidth="1"/>
    <col min="14362" max="14362" width="11.25" style="62" customWidth="1"/>
    <col min="14363" max="14363" width="0.375" style="62" customWidth="1"/>
    <col min="14364" max="14364" width="10.25" style="62" customWidth="1"/>
    <col min="14365" max="14365" width="0.375" style="62" customWidth="1"/>
    <col min="14366" max="14366" width="10.375" style="62" bestFit="1" customWidth="1"/>
    <col min="14367" max="14367" width="0.375" style="62" customWidth="1"/>
    <col min="14368" max="14368" width="10.375" style="62" bestFit="1" customWidth="1"/>
    <col min="14369" max="14596" width="8.75" style="62"/>
    <col min="14597" max="14597" width="1.125" style="62" customWidth="1"/>
    <col min="14598" max="14598" width="42.375" style="62" customWidth="1"/>
    <col min="14599" max="14599" width="7" style="62" customWidth="1"/>
    <col min="14600" max="14600" width="9.875" style="62" customWidth="1"/>
    <col min="14601" max="14601" width="0.375" style="62" customWidth="1"/>
    <col min="14602" max="14602" width="11" style="62" customWidth="1"/>
    <col min="14603" max="14603" width="0.375" style="62" customWidth="1"/>
    <col min="14604" max="14604" width="10.25" style="62" customWidth="1"/>
    <col min="14605" max="14605" width="0.375" style="62" customWidth="1"/>
    <col min="14606" max="14606" width="12.25" style="62" bestFit="1" customWidth="1"/>
    <col min="14607" max="14607" width="0.375" style="62" customWidth="1"/>
    <col min="14608" max="14608" width="12.125" style="62" customWidth="1"/>
    <col min="14609" max="14609" width="0.375" style="62" customWidth="1"/>
    <col min="14610" max="14610" width="11.375" style="62" customWidth="1"/>
    <col min="14611" max="14611" width="0.375" style="62" customWidth="1"/>
    <col min="14612" max="14612" width="8.375" style="62" customWidth="1"/>
    <col min="14613" max="14613" width="0.375" style="62" customWidth="1"/>
    <col min="14614" max="14614" width="11" style="62" customWidth="1"/>
    <col min="14615" max="14615" width="0.25" style="62" customWidth="1"/>
    <col min="14616" max="14616" width="10.25" style="62" customWidth="1"/>
    <col min="14617" max="14617" width="0.375" style="62" customWidth="1"/>
    <col min="14618" max="14618" width="11.25" style="62" customWidth="1"/>
    <col min="14619" max="14619" width="0.375" style="62" customWidth="1"/>
    <col min="14620" max="14620" width="10.25" style="62" customWidth="1"/>
    <col min="14621" max="14621" width="0.375" style="62" customWidth="1"/>
    <col min="14622" max="14622" width="10.375" style="62" bestFit="1" customWidth="1"/>
    <col min="14623" max="14623" width="0.375" style="62" customWidth="1"/>
    <col min="14624" max="14624" width="10.375" style="62" bestFit="1" customWidth="1"/>
    <col min="14625" max="14852" width="8.75" style="62"/>
    <col min="14853" max="14853" width="1.125" style="62" customWidth="1"/>
    <col min="14854" max="14854" width="42.375" style="62" customWidth="1"/>
    <col min="14855" max="14855" width="7" style="62" customWidth="1"/>
    <col min="14856" max="14856" width="9.875" style="62" customWidth="1"/>
    <col min="14857" max="14857" width="0.375" style="62" customWidth="1"/>
    <col min="14858" max="14858" width="11" style="62" customWidth="1"/>
    <col min="14859" max="14859" width="0.375" style="62" customWidth="1"/>
    <col min="14860" max="14860" width="10.25" style="62" customWidth="1"/>
    <col min="14861" max="14861" width="0.375" style="62" customWidth="1"/>
    <col min="14862" max="14862" width="12.25" style="62" bestFit="1" customWidth="1"/>
    <col min="14863" max="14863" width="0.375" style="62" customWidth="1"/>
    <col min="14864" max="14864" width="12.125" style="62" customWidth="1"/>
    <col min="14865" max="14865" width="0.375" style="62" customWidth="1"/>
    <col min="14866" max="14866" width="11.375" style="62" customWidth="1"/>
    <col min="14867" max="14867" width="0.375" style="62" customWidth="1"/>
    <col min="14868" max="14868" width="8.375" style="62" customWidth="1"/>
    <col min="14869" max="14869" width="0.375" style="62" customWidth="1"/>
    <col min="14870" max="14870" width="11" style="62" customWidth="1"/>
    <col min="14871" max="14871" width="0.25" style="62" customWidth="1"/>
    <col min="14872" max="14872" width="10.25" style="62" customWidth="1"/>
    <col min="14873" max="14873" width="0.375" style="62" customWidth="1"/>
    <col min="14874" max="14874" width="11.25" style="62" customWidth="1"/>
    <col min="14875" max="14875" width="0.375" style="62" customWidth="1"/>
    <col min="14876" max="14876" width="10.25" style="62" customWidth="1"/>
    <col min="14877" max="14877" width="0.375" style="62" customWidth="1"/>
    <col min="14878" max="14878" width="10.375" style="62" bestFit="1" customWidth="1"/>
    <col min="14879" max="14879" width="0.375" style="62" customWidth="1"/>
    <col min="14880" max="14880" width="10.375" style="62" bestFit="1" customWidth="1"/>
    <col min="14881" max="15108" width="8.75" style="62"/>
    <col min="15109" max="15109" width="1.125" style="62" customWidth="1"/>
    <col min="15110" max="15110" width="42.375" style="62" customWidth="1"/>
    <col min="15111" max="15111" width="7" style="62" customWidth="1"/>
    <col min="15112" max="15112" width="9.875" style="62" customWidth="1"/>
    <col min="15113" max="15113" width="0.375" style="62" customWidth="1"/>
    <col min="15114" max="15114" width="11" style="62" customWidth="1"/>
    <col min="15115" max="15115" width="0.375" style="62" customWidth="1"/>
    <col min="15116" max="15116" width="10.25" style="62" customWidth="1"/>
    <col min="15117" max="15117" width="0.375" style="62" customWidth="1"/>
    <col min="15118" max="15118" width="12.25" style="62" bestFit="1" customWidth="1"/>
    <col min="15119" max="15119" width="0.375" style="62" customWidth="1"/>
    <col min="15120" max="15120" width="12.125" style="62" customWidth="1"/>
    <col min="15121" max="15121" width="0.375" style="62" customWidth="1"/>
    <col min="15122" max="15122" width="11.375" style="62" customWidth="1"/>
    <col min="15123" max="15123" width="0.375" style="62" customWidth="1"/>
    <col min="15124" max="15124" width="8.375" style="62" customWidth="1"/>
    <col min="15125" max="15125" width="0.375" style="62" customWidth="1"/>
    <col min="15126" max="15126" width="11" style="62" customWidth="1"/>
    <col min="15127" max="15127" width="0.25" style="62" customWidth="1"/>
    <col min="15128" max="15128" width="10.25" style="62" customWidth="1"/>
    <col min="15129" max="15129" width="0.375" style="62" customWidth="1"/>
    <col min="15130" max="15130" width="11.25" style="62" customWidth="1"/>
    <col min="15131" max="15131" width="0.375" style="62" customWidth="1"/>
    <col min="15132" max="15132" width="10.25" style="62" customWidth="1"/>
    <col min="15133" max="15133" width="0.375" style="62" customWidth="1"/>
    <col min="15134" max="15134" width="10.375" style="62" bestFit="1" customWidth="1"/>
    <col min="15135" max="15135" width="0.375" style="62" customWidth="1"/>
    <col min="15136" max="15136" width="10.375" style="62" bestFit="1" customWidth="1"/>
    <col min="15137" max="15364" width="8.75" style="62"/>
    <col min="15365" max="15365" width="1.125" style="62" customWidth="1"/>
    <col min="15366" max="15366" width="42.375" style="62" customWidth="1"/>
    <col min="15367" max="15367" width="7" style="62" customWidth="1"/>
    <col min="15368" max="15368" width="9.875" style="62" customWidth="1"/>
    <col min="15369" max="15369" width="0.375" style="62" customWidth="1"/>
    <col min="15370" max="15370" width="11" style="62" customWidth="1"/>
    <col min="15371" max="15371" width="0.375" style="62" customWidth="1"/>
    <col min="15372" max="15372" width="10.25" style="62" customWidth="1"/>
    <col min="15373" max="15373" width="0.375" style="62" customWidth="1"/>
    <col min="15374" max="15374" width="12.25" style="62" bestFit="1" customWidth="1"/>
    <col min="15375" max="15375" width="0.375" style="62" customWidth="1"/>
    <col min="15376" max="15376" width="12.125" style="62" customWidth="1"/>
    <col min="15377" max="15377" width="0.375" style="62" customWidth="1"/>
    <col min="15378" max="15378" width="11.375" style="62" customWidth="1"/>
    <col min="15379" max="15379" width="0.375" style="62" customWidth="1"/>
    <col min="15380" max="15380" width="8.375" style="62" customWidth="1"/>
    <col min="15381" max="15381" width="0.375" style="62" customWidth="1"/>
    <col min="15382" max="15382" width="11" style="62" customWidth="1"/>
    <col min="15383" max="15383" width="0.25" style="62" customWidth="1"/>
    <col min="15384" max="15384" width="10.25" style="62" customWidth="1"/>
    <col min="15385" max="15385" width="0.375" style="62" customWidth="1"/>
    <col min="15386" max="15386" width="11.25" style="62" customWidth="1"/>
    <col min="15387" max="15387" width="0.375" style="62" customWidth="1"/>
    <col min="15388" max="15388" width="10.25" style="62" customWidth="1"/>
    <col min="15389" max="15389" width="0.375" style="62" customWidth="1"/>
    <col min="15390" max="15390" width="10.375" style="62" bestFit="1" customWidth="1"/>
    <col min="15391" max="15391" width="0.375" style="62" customWidth="1"/>
    <col min="15392" max="15392" width="10.375" style="62" bestFit="1" customWidth="1"/>
    <col min="15393" max="15620" width="8.75" style="62"/>
    <col min="15621" max="15621" width="1.125" style="62" customWidth="1"/>
    <col min="15622" max="15622" width="42.375" style="62" customWidth="1"/>
    <col min="15623" max="15623" width="7" style="62" customWidth="1"/>
    <col min="15624" max="15624" width="9.875" style="62" customWidth="1"/>
    <col min="15625" max="15625" width="0.375" style="62" customWidth="1"/>
    <col min="15626" max="15626" width="11" style="62" customWidth="1"/>
    <col min="15627" max="15627" width="0.375" style="62" customWidth="1"/>
    <col min="15628" max="15628" width="10.25" style="62" customWidth="1"/>
    <col min="15629" max="15629" width="0.375" style="62" customWidth="1"/>
    <col min="15630" max="15630" width="12.25" style="62" bestFit="1" customWidth="1"/>
    <col min="15631" max="15631" width="0.375" style="62" customWidth="1"/>
    <col min="15632" max="15632" width="12.125" style="62" customWidth="1"/>
    <col min="15633" max="15633" width="0.375" style="62" customWidth="1"/>
    <col min="15634" max="15634" width="11.375" style="62" customWidth="1"/>
    <col min="15635" max="15635" width="0.375" style="62" customWidth="1"/>
    <col min="15636" max="15636" width="8.375" style="62" customWidth="1"/>
    <col min="15637" max="15637" width="0.375" style="62" customWidth="1"/>
    <col min="15638" max="15638" width="11" style="62" customWidth="1"/>
    <col min="15639" max="15639" width="0.25" style="62" customWidth="1"/>
    <col min="15640" max="15640" width="10.25" style="62" customWidth="1"/>
    <col min="15641" max="15641" width="0.375" style="62" customWidth="1"/>
    <col min="15642" max="15642" width="11.25" style="62" customWidth="1"/>
    <col min="15643" max="15643" width="0.375" style="62" customWidth="1"/>
    <col min="15644" max="15644" width="10.25" style="62" customWidth="1"/>
    <col min="15645" max="15645" width="0.375" style="62" customWidth="1"/>
    <col min="15646" max="15646" width="10.375" style="62" bestFit="1" customWidth="1"/>
    <col min="15647" max="15647" width="0.375" style="62" customWidth="1"/>
    <col min="15648" max="15648" width="10.375" style="62" bestFit="1" customWidth="1"/>
    <col min="15649" max="15876" width="8.75" style="62"/>
    <col min="15877" max="15877" width="1.125" style="62" customWidth="1"/>
    <col min="15878" max="15878" width="42.375" style="62" customWidth="1"/>
    <col min="15879" max="15879" width="7" style="62" customWidth="1"/>
    <col min="15880" max="15880" width="9.875" style="62" customWidth="1"/>
    <col min="15881" max="15881" width="0.375" style="62" customWidth="1"/>
    <col min="15882" max="15882" width="11" style="62" customWidth="1"/>
    <col min="15883" max="15883" width="0.375" style="62" customWidth="1"/>
    <col min="15884" max="15884" width="10.25" style="62" customWidth="1"/>
    <col min="15885" max="15885" width="0.375" style="62" customWidth="1"/>
    <col min="15886" max="15886" width="12.25" style="62" bestFit="1" customWidth="1"/>
    <col min="15887" max="15887" width="0.375" style="62" customWidth="1"/>
    <col min="15888" max="15888" width="12.125" style="62" customWidth="1"/>
    <col min="15889" max="15889" width="0.375" style="62" customWidth="1"/>
    <col min="15890" max="15890" width="11.375" style="62" customWidth="1"/>
    <col min="15891" max="15891" width="0.375" style="62" customWidth="1"/>
    <col min="15892" max="15892" width="8.375" style="62" customWidth="1"/>
    <col min="15893" max="15893" width="0.375" style="62" customWidth="1"/>
    <col min="15894" max="15894" width="11" style="62" customWidth="1"/>
    <col min="15895" max="15895" width="0.25" style="62" customWidth="1"/>
    <col min="15896" max="15896" width="10.25" style="62" customWidth="1"/>
    <col min="15897" max="15897" width="0.375" style="62" customWidth="1"/>
    <col min="15898" max="15898" width="11.25" style="62" customWidth="1"/>
    <col min="15899" max="15899" width="0.375" style="62" customWidth="1"/>
    <col min="15900" max="15900" width="10.25" style="62" customWidth="1"/>
    <col min="15901" max="15901" width="0.375" style="62" customWidth="1"/>
    <col min="15902" max="15902" width="10.375" style="62" bestFit="1" customWidth="1"/>
    <col min="15903" max="15903" width="0.375" style="62" customWidth="1"/>
    <col min="15904" max="15904" width="10.375" style="62" bestFit="1" customWidth="1"/>
    <col min="15905" max="16132" width="8.75" style="62"/>
    <col min="16133" max="16133" width="1.125" style="62" customWidth="1"/>
    <col min="16134" max="16134" width="42.375" style="62" customWidth="1"/>
    <col min="16135" max="16135" width="7" style="62" customWidth="1"/>
    <col min="16136" max="16136" width="9.875" style="62" customWidth="1"/>
    <col min="16137" max="16137" width="0.375" style="62" customWidth="1"/>
    <col min="16138" max="16138" width="11" style="62" customWidth="1"/>
    <col min="16139" max="16139" width="0.375" style="62" customWidth="1"/>
    <col min="16140" max="16140" width="10.25" style="62" customWidth="1"/>
    <col min="16141" max="16141" width="0.375" style="62" customWidth="1"/>
    <col min="16142" max="16142" width="12.25" style="62" bestFit="1" customWidth="1"/>
    <col min="16143" max="16143" width="0.375" style="62" customWidth="1"/>
    <col min="16144" max="16144" width="12.125" style="62" customWidth="1"/>
    <col min="16145" max="16145" width="0.375" style="62" customWidth="1"/>
    <col min="16146" max="16146" width="11.375" style="62" customWidth="1"/>
    <col min="16147" max="16147" width="0.375" style="62" customWidth="1"/>
    <col min="16148" max="16148" width="8.375" style="62" customWidth="1"/>
    <col min="16149" max="16149" width="0.375" style="62" customWidth="1"/>
    <col min="16150" max="16150" width="11" style="62" customWidth="1"/>
    <col min="16151" max="16151" width="0.25" style="62" customWidth="1"/>
    <col min="16152" max="16152" width="10.25" style="62" customWidth="1"/>
    <col min="16153" max="16153" width="0.375" style="62" customWidth="1"/>
    <col min="16154" max="16154" width="11.25" style="62" customWidth="1"/>
    <col min="16155" max="16155" width="0.375" style="62" customWidth="1"/>
    <col min="16156" max="16156" width="10.25" style="62" customWidth="1"/>
    <col min="16157" max="16157" width="0.375" style="62" customWidth="1"/>
    <col min="16158" max="16158" width="10.375" style="62" bestFit="1" customWidth="1"/>
    <col min="16159" max="16159" width="0.375" style="62" customWidth="1"/>
    <col min="16160" max="16160" width="10.375" style="62" bestFit="1" customWidth="1"/>
    <col min="16161" max="16384" width="8.75" style="62"/>
  </cols>
  <sheetData>
    <row r="1" spans="1:31" ht="24.6" customHeight="1" x14ac:dyDescent="0.2">
      <c r="A1" s="59" t="s">
        <v>0</v>
      </c>
      <c r="B1" s="59"/>
      <c r="C1" s="60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  <c r="X1" s="61"/>
      <c r="Y1" s="61"/>
      <c r="Z1" s="61"/>
      <c r="AA1" s="61"/>
      <c r="AB1" s="61"/>
      <c r="AC1" s="61"/>
      <c r="AD1" s="61"/>
    </row>
    <row r="2" spans="1:31" ht="24.6" customHeight="1" x14ac:dyDescent="0.2">
      <c r="A2" s="59" t="s">
        <v>219</v>
      </c>
      <c r="B2" s="59"/>
      <c r="C2" s="60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</row>
    <row r="3" spans="1:31" ht="24.6" customHeight="1" x14ac:dyDescent="0.2"/>
    <row r="4" spans="1:31" ht="24.6" customHeight="1" x14ac:dyDescent="0.2">
      <c r="C4" s="60"/>
      <c r="D4" s="365" t="s">
        <v>1</v>
      </c>
      <c r="E4" s="365"/>
      <c r="F4" s="365"/>
      <c r="G4" s="365"/>
      <c r="H4" s="365"/>
      <c r="I4" s="365"/>
      <c r="J4" s="365"/>
      <c r="K4" s="365"/>
      <c r="L4" s="365"/>
      <c r="M4" s="365"/>
      <c r="N4" s="365"/>
      <c r="O4" s="365"/>
      <c r="P4" s="365"/>
      <c r="Q4" s="365"/>
      <c r="R4" s="365"/>
      <c r="S4" s="365"/>
      <c r="T4" s="365"/>
      <c r="U4" s="365"/>
      <c r="V4" s="365"/>
      <c r="W4" s="365"/>
      <c r="X4" s="365"/>
      <c r="Y4" s="365"/>
      <c r="Z4" s="365"/>
      <c r="AA4" s="365"/>
      <c r="AB4" s="365"/>
      <c r="AC4" s="365"/>
      <c r="AD4" s="365"/>
      <c r="AE4" s="365"/>
    </row>
    <row r="5" spans="1:31" ht="24.6" customHeight="1" x14ac:dyDescent="0.2">
      <c r="C5" s="60"/>
      <c r="D5" s="63"/>
      <c r="E5" s="63"/>
      <c r="F5" s="63"/>
      <c r="G5" s="63"/>
      <c r="H5" s="366" t="s">
        <v>46</v>
      </c>
      <c r="I5" s="366"/>
      <c r="J5" s="366"/>
      <c r="K5" s="63"/>
      <c r="L5" s="366" t="s">
        <v>49</v>
      </c>
      <c r="M5" s="366"/>
      <c r="N5" s="366"/>
      <c r="O5" s="366"/>
      <c r="P5" s="366"/>
      <c r="Q5" s="366"/>
      <c r="R5" s="366"/>
      <c r="S5" s="366"/>
      <c r="T5" s="366"/>
      <c r="U5" s="366"/>
      <c r="V5" s="366"/>
      <c r="W5" s="366"/>
      <c r="X5" s="366"/>
      <c r="Y5" s="63"/>
      <c r="Z5" s="63"/>
      <c r="AA5" s="63"/>
      <c r="AB5" s="63"/>
      <c r="AC5" s="64"/>
      <c r="AD5" s="64"/>
    </row>
    <row r="6" spans="1:31" ht="24.6" customHeight="1" x14ac:dyDescent="0.2">
      <c r="A6" s="59"/>
      <c r="B6" s="59"/>
      <c r="C6" s="60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 t="s">
        <v>240</v>
      </c>
      <c r="Q6" s="63"/>
      <c r="R6" s="63" t="s">
        <v>85</v>
      </c>
      <c r="S6" s="63"/>
      <c r="T6" s="63"/>
      <c r="U6" s="63"/>
      <c r="V6" s="63"/>
      <c r="W6" s="63"/>
      <c r="X6" s="63"/>
      <c r="Y6" s="63"/>
      <c r="Z6" s="63"/>
      <c r="AA6" s="63"/>
      <c r="AB6" s="63"/>
      <c r="AD6" s="64"/>
    </row>
    <row r="7" spans="1:31" ht="24.6" customHeight="1" x14ac:dyDescent="0.55000000000000004">
      <c r="A7" s="59"/>
      <c r="B7" s="59"/>
      <c r="C7" s="60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 t="s">
        <v>241</v>
      </c>
      <c r="Q7" s="63"/>
      <c r="R7" s="63" t="s">
        <v>86</v>
      </c>
      <c r="S7" s="63"/>
      <c r="T7" s="65" t="s">
        <v>87</v>
      </c>
      <c r="U7" s="65"/>
      <c r="V7" s="65" t="s">
        <v>85</v>
      </c>
      <c r="W7" s="63"/>
      <c r="X7" s="63" t="s">
        <v>88</v>
      </c>
      <c r="Y7" s="63"/>
      <c r="Z7" s="63"/>
      <c r="AA7" s="63"/>
      <c r="AB7" s="66" t="s">
        <v>89</v>
      </c>
      <c r="AD7" s="64"/>
    </row>
    <row r="8" spans="1:31" ht="24.6" customHeight="1" x14ac:dyDescent="0.55000000000000004">
      <c r="A8" s="59"/>
      <c r="B8" s="59"/>
      <c r="C8" s="60"/>
      <c r="D8" s="63" t="s">
        <v>42</v>
      </c>
      <c r="E8" s="63"/>
      <c r="F8" s="63"/>
      <c r="G8" s="63"/>
      <c r="K8" s="63"/>
      <c r="L8" s="63" t="s">
        <v>85</v>
      </c>
      <c r="M8" s="63"/>
      <c r="N8" s="63" t="s">
        <v>85</v>
      </c>
      <c r="O8" s="63"/>
      <c r="P8" s="63" t="s">
        <v>176</v>
      </c>
      <c r="Q8" s="63"/>
      <c r="R8" s="63" t="s">
        <v>90</v>
      </c>
      <c r="S8" s="63"/>
      <c r="T8" s="65" t="s">
        <v>91</v>
      </c>
      <c r="U8" s="65"/>
      <c r="V8" s="65" t="s">
        <v>92</v>
      </c>
      <c r="W8" s="63"/>
      <c r="X8" s="63" t="s">
        <v>93</v>
      </c>
      <c r="Y8" s="63"/>
      <c r="Z8" s="63"/>
      <c r="AA8" s="63"/>
      <c r="AB8" s="66" t="s">
        <v>95</v>
      </c>
      <c r="AD8" s="64"/>
    </row>
    <row r="9" spans="1:31" ht="24.6" customHeight="1" x14ac:dyDescent="0.2">
      <c r="A9" s="59"/>
      <c r="B9" s="59"/>
      <c r="C9" s="59"/>
      <c r="D9" s="63" t="s">
        <v>171</v>
      </c>
      <c r="E9" s="63"/>
      <c r="F9" s="63" t="s">
        <v>96</v>
      </c>
      <c r="G9" s="63"/>
      <c r="H9" s="63" t="s">
        <v>97</v>
      </c>
      <c r="I9" s="63"/>
      <c r="J9" s="63"/>
      <c r="K9" s="63"/>
      <c r="L9" s="63" t="s">
        <v>172</v>
      </c>
      <c r="M9" s="63"/>
      <c r="N9" s="63" t="s">
        <v>87</v>
      </c>
      <c r="O9" s="63"/>
      <c r="P9" s="63" t="s">
        <v>173</v>
      </c>
      <c r="Q9" s="63"/>
      <c r="R9" s="63" t="s">
        <v>98</v>
      </c>
      <c r="S9" s="63"/>
      <c r="T9" s="65" t="s">
        <v>99</v>
      </c>
      <c r="U9" s="65"/>
      <c r="V9" s="65" t="s">
        <v>100</v>
      </c>
      <c r="W9" s="63"/>
      <c r="X9" s="63" t="s">
        <v>101</v>
      </c>
      <c r="Y9" s="63"/>
      <c r="Z9" s="63" t="s">
        <v>94</v>
      </c>
      <c r="AA9" s="63"/>
      <c r="AB9" s="63" t="s">
        <v>103</v>
      </c>
      <c r="AD9" s="63" t="s">
        <v>104</v>
      </c>
    </row>
    <row r="10" spans="1:31" ht="24.6" customHeight="1" x14ac:dyDescent="0.2">
      <c r="A10" s="59"/>
      <c r="B10" s="59"/>
      <c r="C10" s="277" t="s">
        <v>5</v>
      </c>
      <c r="D10" s="63" t="s">
        <v>174</v>
      </c>
      <c r="E10" s="63"/>
      <c r="F10" s="63" t="s">
        <v>105</v>
      </c>
      <c r="G10" s="63"/>
      <c r="H10" s="63" t="s">
        <v>106</v>
      </c>
      <c r="I10" s="63"/>
      <c r="J10" s="63" t="s">
        <v>48</v>
      </c>
      <c r="K10" s="63"/>
      <c r="L10" s="63" t="s">
        <v>107</v>
      </c>
      <c r="M10" s="63"/>
      <c r="N10" s="63" t="s">
        <v>188</v>
      </c>
      <c r="O10" s="63"/>
      <c r="P10" s="63" t="s">
        <v>175</v>
      </c>
      <c r="Q10" s="63"/>
      <c r="R10" s="63" t="s">
        <v>108</v>
      </c>
      <c r="S10" s="63"/>
      <c r="T10" s="65" t="s">
        <v>109</v>
      </c>
      <c r="U10" s="65"/>
      <c r="V10" s="65" t="s">
        <v>110</v>
      </c>
      <c r="W10" s="63"/>
      <c r="X10" s="63" t="s">
        <v>111</v>
      </c>
      <c r="Y10" s="63"/>
      <c r="Z10" s="63" t="s">
        <v>152</v>
      </c>
      <c r="AA10" s="63"/>
      <c r="AB10" s="63" t="s">
        <v>112</v>
      </c>
      <c r="AD10" s="63" t="s">
        <v>111</v>
      </c>
    </row>
    <row r="11" spans="1:31" ht="24.6" customHeight="1" x14ac:dyDescent="0.2">
      <c r="A11" s="59"/>
      <c r="B11" s="59"/>
      <c r="C11" s="60"/>
      <c r="D11" s="364" t="s">
        <v>7</v>
      </c>
      <c r="E11" s="364"/>
      <c r="F11" s="364"/>
      <c r="G11" s="364"/>
      <c r="H11" s="364"/>
      <c r="I11" s="364"/>
      <c r="J11" s="364"/>
      <c r="K11" s="364"/>
      <c r="L11" s="364"/>
      <c r="M11" s="364"/>
      <c r="N11" s="364"/>
      <c r="O11" s="364"/>
      <c r="P11" s="364"/>
      <c r="Q11" s="364"/>
      <c r="R11" s="364"/>
      <c r="S11" s="364"/>
      <c r="T11" s="364"/>
      <c r="U11" s="364"/>
      <c r="V11" s="364"/>
      <c r="W11" s="364"/>
      <c r="X11" s="364"/>
      <c r="Y11" s="364"/>
      <c r="Z11" s="364"/>
      <c r="AA11" s="364"/>
      <c r="AB11" s="364"/>
      <c r="AC11" s="364"/>
      <c r="AD11" s="364"/>
      <c r="AE11" s="364"/>
    </row>
    <row r="12" spans="1:31" ht="24.6" customHeight="1" x14ac:dyDescent="0.2">
      <c r="A12" s="59" t="s">
        <v>242</v>
      </c>
      <c r="B12" s="68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  <c r="U12" s="61"/>
      <c r="V12" s="61"/>
      <c r="W12" s="61"/>
      <c r="X12" s="61"/>
      <c r="Y12" s="61"/>
      <c r="Z12" s="61"/>
      <c r="AA12" s="61"/>
      <c r="AB12" s="61"/>
      <c r="AC12" s="61"/>
      <c r="AD12" s="61"/>
    </row>
    <row r="13" spans="1:31" ht="24.6" customHeight="1" x14ac:dyDescent="0.2">
      <c r="A13" s="59" t="s">
        <v>221</v>
      </c>
      <c r="B13" s="59"/>
      <c r="C13" s="60"/>
      <c r="D13" s="157">
        <v>1822465</v>
      </c>
      <c r="E13" s="157"/>
      <c r="F13" s="157">
        <v>16060017</v>
      </c>
      <c r="G13" s="157"/>
      <c r="H13" s="157">
        <v>199845</v>
      </c>
      <c r="I13" s="157"/>
      <c r="J13" s="157">
        <v>5579372</v>
      </c>
      <c r="K13" s="157"/>
      <c r="L13" s="157">
        <v>-374736</v>
      </c>
      <c r="M13" s="157"/>
      <c r="N13" s="157">
        <v>-846786</v>
      </c>
      <c r="O13" s="157"/>
      <c r="P13" s="169">
        <v>0</v>
      </c>
      <c r="Q13" s="157"/>
      <c r="R13" s="157">
        <v>-50030</v>
      </c>
      <c r="S13" s="157"/>
      <c r="T13" s="157">
        <v>2616360</v>
      </c>
      <c r="U13" s="157"/>
      <c r="V13" s="157">
        <v>874</v>
      </c>
      <c r="W13" s="157"/>
      <c r="X13" s="157">
        <f>SUM(L13:V13)</f>
        <v>1345682</v>
      </c>
      <c r="Y13" s="157"/>
      <c r="Z13" s="157">
        <f>SUM(X13,D13:J13)</f>
        <v>25007381</v>
      </c>
      <c r="AA13" s="157"/>
      <c r="AB13" s="157">
        <v>3282497</v>
      </c>
      <c r="AC13" s="157"/>
      <c r="AD13" s="157">
        <f>SUM(Z13:AB13)</f>
        <v>28289878</v>
      </c>
    </row>
    <row r="14" spans="1:31" ht="14.45" customHeight="1" x14ac:dyDescent="0.2">
      <c r="A14" s="59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8"/>
      <c r="Z14" s="157"/>
      <c r="AA14" s="157"/>
      <c r="AB14" s="157"/>
      <c r="AC14" s="157"/>
      <c r="AD14" s="157"/>
    </row>
    <row r="15" spans="1:31" ht="24.6" customHeight="1" x14ac:dyDescent="0.2">
      <c r="A15" s="59" t="s">
        <v>113</v>
      </c>
      <c r="B15" s="59"/>
      <c r="C15" s="62"/>
      <c r="D15" s="159"/>
      <c r="E15" s="157"/>
      <c r="F15" s="159"/>
      <c r="G15" s="157"/>
      <c r="H15" s="159"/>
      <c r="I15" s="157"/>
      <c r="J15" s="159"/>
      <c r="K15" s="157"/>
      <c r="L15" s="159"/>
      <c r="M15" s="157"/>
      <c r="N15" s="159"/>
      <c r="O15" s="157"/>
      <c r="P15" s="159"/>
      <c r="Q15" s="157"/>
      <c r="R15" s="159"/>
      <c r="S15" s="157"/>
      <c r="T15" s="159"/>
      <c r="U15" s="157"/>
      <c r="V15" s="159"/>
      <c r="W15" s="157"/>
      <c r="X15" s="310"/>
      <c r="Y15" s="157"/>
      <c r="Z15" s="310"/>
      <c r="AA15" s="157"/>
      <c r="AB15" s="159"/>
      <c r="AC15" s="157"/>
      <c r="AD15" s="159"/>
    </row>
    <row r="16" spans="1:31" ht="24.6" customHeight="1" x14ac:dyDescent="0.2">
      <c r="A16" s="69" t="s">
        <v>296</v>
      </c>
      <c r="B16" s="59"/>
      <c r="C16" s="62"/>
      <c r="D16" s="159"/>
      <c r="E16" s="157"/>
      <c r="F16" s="159"/>
      <c r="G16" s="157"/>
      <c r="H16" s="159"/>
      <c r="I16" s="157"/>
      <c r="J16" s="159"/>
      <c r="K16" s="157"/>
      <c r="L16" s="159"/>
      <c r="M16" s="157"/>
      <c r="N16" s="159"/>
      <c r="O16" s="157"/>
      <c r="P16" s="159"/>
      <c r="Q16" s="157"/>
      <c r="R16" s="159"/>
      <c r="S16" s="157"/>
      <c r="T16" s="159"/>
      <c r="U16" s="157"/>
      <c r="V16" s="159"/>
      <c r="W16" s="157"/>
      <c r="X16" s="310"/>
      <c r="Y16" s="157"/>
      <c r="Z16" s="310"/>
      <c r="AA16" s="157"/>
      <c r="AB16" s="159"/>
      <c r="AC16" s="157"/>
      <c r="AD16" s="159"/>
    </row>
    <row r="17" spans="1:30" ht="24.6" hidden="1" customHeight="1" x14ac:dyDescent="0.2">
      <c r="A17" s="69"/>
      <c r="B17" s="62" t="s">
        <v>204</v>
      </c>
      <c r="C17" s="62"/>
      <c r="D17" s="159"/>
      <c r="E17" s="157"/>
      <c r="F17" s="159"/>
      <c r="G17" s="157"/>
      <c r="H17" s="159"/>
      <c r="I17" s="157"/>
      <c r="J17" s="159"/>
      <c r="K17" s="157"/>
      <c r="L17" s="159"/>
      <c r="M17" s="157"/>
      <c r="N17" s="159"/>
      <c r="O17" s="157"/>
      <c r="P17" s="159"/>
      <c r="Q17" s="157"/>
      <c r="R17" s="159"/>
      <c r="S17" s="157"/>
      <c r="T17" s="159"/>
      <c r="U17" s="157"/>
      <c r="V17" s="159"/>
      <c r="W17" s="157"/>
      <c r="X17" s="310">
        <f t="shared" ref="X17:X18" si="0">SUM(L17:V17)</f>
        <v>0</v>
      </c>
      <c r="Y17" s="157"/>
      <c r="Z17" s="313">
        <f t="shared" ref="Z17:Z18" si="1">SUM(X17,D17:J17)</f>
        <v>0</v>
      </c>
      <c r="AA17" s="157"/>
      <c r="AB17" s="305"/>
      <c r="AC17" s="157"/>
      <c r="AD17" s="164">
        <f>SUM(Z17:AB17)</f>
        <v>0</v>
      </c>
    </row>
    <row r="18" spans="1:30" ht="24.6" customHeight="1" x14ac:dyDescent="0.2">
      <c r="A18" s="69"/>
      <c r="B18" s="62" t="s">
        <v>115</v>
      </c>
      <c r="C18" s="333">
        <v>14</v>
      </c>
      <c r="D18" s="164">
        <v>0</v>
      </c>
      <c r="E18" s="157">
        <v>0</v>
      </c>
      <c r="F18" s="164">
        <v>0</v>
      </c>
      <c r="G18" s="157">
        <v>0</v>
      </c>
      <c r="H18" s="164">
        <v>0</v>
      </c>
      <c r="I18" s="157">
        <v>0</v>
      </c>
      <c r="J18" s="305">
        <v>-328034</v>
      </c>
      <c r="K18" s="157">
        <v>0</v>
      </c>
      <c r="L18" s="159">
        <v>0</v>
      </c>
      <c r="M18" s="157">
        <v>0</v>
      </c>
      <c r="N18" s="159">
        <v>0</v>
      </c>
      <c r="O18" s="157">
        <v>0</v>
      </c>
      <c r="P18" s="159">
        <v>0</v>
      </c>
      <c r="Q18" s="157">
        <v>0</v>
      </c>
      <c r="R18" s="159">
        <v>0</v>
      </c>
      <c r="S18" s="157">
        <v>0</v>
      </c>
      <c r="T18" s="159">
        <v>0</v>
      </c>
      <c r="U18" s="157">
        <v>0</v>
      </c>
      <c r="V18" s="159">
        <v>0</v>
      </c>
      <c r="W18" s="157"/>
      <c r="X18" s="310">
        <f t="shared" si="0"/>
        <v>0</v>
      </c>
      <c r="Y18" s="157"/>
      <c r="Z18" s="313">
        <f t="shared" si="1"/>
        <v>-328034</v>
      </c>
      <c r="AA18" s="157"/>
      <c r="AB18" s="305">
        <v>0</v>
      </c>
      <c r="AC18" s="157"/>
      <c r="AD18" s="164">
        <f>SUM(Z18:AB18)</f>
        <v>-328034</v>
      </c>
    </row>
    <row r="19" spans="1:30" ht="24.6" customHeight="1" x14ac:dyDescent="0.2">
      <c r="A19" s="59"/>
      <c r="B19" s="62" t="s">
        <v>151</v>
      </c>
      <c r="C19" s="62"/>
      <c r="D19" s="163">
        <v>0</v>
      </c>
      <c r="E19" s="160">
        <v>0</v>
      </c>
      <c r="F19" s="163">
        <v>0</v>
      </c>
      <c r="G19" s="160">
        <v>0</v>
      </c>
      <c r="H19" s="163">
        <v>0</v>
      </c>
      <c r="I19" s="160">
        <v>0</v>
      </c>
      <c r="J19" s="163">
        <v>0</v>
      </c>
      <c r="K19" s="160">
        <v>0</v>
      </c>
      <c r="L19" s="163">
        <v>0</v>
      </c>
      <c r="M19" s="160">
        <v>0</v>
      </c>
      <c r="N19" s="163">
        <v>0</v>
      </c>
      <c r="O19" s="160">
        <v>0</v>
      </c>
      <c r="P19" s="163">
        <v>0</v>
      </c>
      <c r="Q19" s="160">
        <v>0</v>
      </c>
      <c r="R19" s="163">
        <v>0</v>
      </c>
      <c r="S19" s="160">
        <v>0</v>
      </c>
      <c r="T19" s="163">
        <v>0</v>
      </c>
      <c r="U19" s="160">
        <v>0</v>
      </c>
      <c r="V19" s="163">
        <v>0</v>
      </c>
      <c r="W19" s="160"/>
      <c r="X19" s="163">
        <f>SUM(L19:V19)</f>
        <v>0</v>
      </c>
      <c r="Y19" s="160"/>
      <c r="Z19" s="314">
        <f>SUM(X19,D19:J19)</f>
        <v>0</v>
      </c>
      <c r="AA19" s="160"/>
      <c r="AB19" s="306">
        <v>-12745</v>
      </c>
      <c r="AC19" s="160"/>
      <c r="AD19" s="163">
        <f t="shared" ref="AD19" si="2">SUM(Z19:AB19)</f>
        <v>-12745</v>
      </c>
    </row>
    <row r="20" spans="1:30" ht="24.6" customHeight="1" x14ac:dyDescent="0.55000000000000004">
      <c r="A20" s="291" t="s">
        <v>297</v>
      </c>
      <c r="B20" s="59"/>
      <c r="C20" s="62"/>
      <c r="D20" s="165">
        <f>SUM(D17:D19)</f>
        <v>0</v>
      </c>
      <c r="E20" s="166"/>
      <c r="F20" s="165">
        <f>SUM(F17:F19)</f>
        <v>0</v>
      </c>
      <c r="G20" s="166"/>
      <c r="H20" s="165">
        <f>SUM(H17:H19)</f>
        <v>0</v>
      </c>
      <c r="I20" s="157"/>
      <c r="J20" s="165">
        <f>SUM(J17:J19)</f>
        <v>-328034</v>
      </c>
      <c r="K20" s="157"/>
      <c r="L20" s="165">
        <f>SUM(L17:L19)</f>
        <v>0</v>
      </c>
      <c r="M20" s="157"/>
      <c r="N20" s="165">
        <f>SUM(N17:N19)</f>
        <v>0</v>
      </c>
      <c r="O20" s="157"/>
      <c r="P20" s="165">
        <f>SUM(P17:P19)</f>
        <v>0</v>
      </c>
      <c r="Q20" s="157"/>
      <c r="R20" s="165">
        <f>SUM(R17:R19)</f>
        <v>0</v>
      </c>
      <c r="S20" s="157"/>
      <c r="T20" s="165">
        <f>SUM(T17:T19)</f>
        <v>0</v>
      </c>
      <c r="U20" s="157"/>
      <c r="V20" s="165">
        <f>SUM(V17:V19)</f>
        <v>0</v>
      </c>
      <c r="W20" s="157"/>
      <c r="X20" s="165">
        <f>SUM(X17:X19)</f>
        <v>0</v>
      </c>
      <c r="Y20" s="157"/>
      <c r="Z20" s="165">
        <f>SUM(Z17:Z19)</f>
        <v>-328034</v>
      </c>
      <c r="AA20" s="167"/>
      <c r="AB20" s="165">
        <f>SUM(AB17:AB19)</f>
        <v>-12745</v>
      </c>
      <c r="AC20" s="167"/>
      <c r="AD20" s="165">
        <f>SUM(AD17:AD19)</f>
        <v>-340779</v>
      </c>
    </row>
    <row r="21" spans="1:30" ht="14.45" customHeight="1" x14ac:dyDescent="0.2">
      <c r="A21" s="59"/>
      <c r="B21" s="59"/>
      <c r="C21" s="60"/>
      <c r="D21" s="168"/>
      <c r="E21" s="160"/>
      <c r="F21" s="168"/>
      <c r="G21" s="160"/>
      <c r="H21" s="168"/>
      <c r="I21" s="162"/>
      <c r="J21" s="168"/>
      <c r="K21" s="157"/>
      <c r="L21" s="168"/>
      <c r="M21" s="157"/>
      <c r="N21" s="168"/>
      <c r="O21" s="157"/>
      <c r="P21" s="168"/>
      <c r="Q21" s="157"/>
      <c r="R21" s="168"/>
      <c r="S21" s="157"/>
      <c r="T21" s="168"/>
      <c r="U21" s="157"/>
      <c r="V21" s="168"/>
      <c r="W21" s="157"/>
      <c r="X21" s="168"/>
      <c r="Y21" s="157"/>
      <c r="Z21" s="168"/>
      <c r="AA21" s="169"/>
      <c r="AB21" s="168"/>
      <c r="AC21" s="157"/>
      <c r="AD21" s="168"/>
    </row>
    <row r="22" spans="1:30" ht="24.6" customHeight="1" x14ac:dyDescent="0.2">
      <c r="A22" s="69" t="s">
        <v>186</v>
      </c>
      <c r="B22" s="59"/>
      <c r="C22" s="60"/>
      <c r="D22" s="168"/>
      <c r="E22" s="160"/>
      <c r="F22" s="168"/>
      <c r="G22" s="160"/>
      <c r="H22" s="168"/>
      <c r="I22" s="162"/>
      <c r="J22" s="168"/>
      <c r="K22" s="157"/>
      <c r="L22" s="168"/>
      <c r="M22" s="157"/>
      <c r="N22" s="168"/>
      <c r="O22" s="157"/>
      <c r="P22" s="168"/>
      <c r="Q22" s="157"/>
      <c r="R22" s="168"/>
      <c r="S22" s="157"/>
      <c r="T22" s="168"/>
      <c r="U22" s="157"/>
      <c r="V22" s="168"/>
      <c r="W22" s="157"/>
      <c r="X22" s="168"/>
      <c r="Y22" s="157"/>
      <c r="Z22" s="168"/>
      <c r="AA22" s="169"/>
      <c r="AB22" s="168"/>
      <c r="AC22" s="157"/>
      <c r="AD22" s="168"/>
    </row>
    <row r="23" spans="1:30" ht="24.6" customHeight="1" x14ac:dyDescent="0.2">
      <c r="B23" s="62" t="s">
        <v>215</v>
      </c>
      <c r="D23" s="163">
        <v>0</v>
      </c>
      <c r="E23" s="160">
        <v>0</v>
      </c>
      <c r="F23" s="163">
        <v>0</v>
      </c>
      <c r="G23" s="160">
        <v>0</v>
      </c>
      <c r="H23" s="163">
        <v>0</v>
      </c>
      <c r="I23" s="160">
        <v>0</v>
      </c>
      <c r="J23" s="163">
        <v>0</v>
      </c>
      <c r="K23" s="160">
        <v>0</v>
      </c>
      <c r="L23" s="163">
        <v>0</v>
      </c>
      <c r="M23" s="160">
        <v>0</v>
      </c>
      <c r="N23" s="163">
        <v>0</v>
      </c>
      <c r="O23" s="160">
        <v>0</v>
      </c>
      <c r="P23" s="163">
        <v>0</v>
      </c>
      <c r="Q23" s="160">
        <v>0</v>
      </c>
      <c r="R23" s="163">
        <v>0</v>
      </c>
      <c r="S23" s="162">
        <v>0</v>
      </c>
      <c r="T23" s="306">
        <v>-2278</v>
      </c>
      <c r="U23" s="162">
        <v>0</v>
      </c>
      <c r="V23" s="161">
        <v>0</v>
      </c>
      <c r="W23" s="162"/>
      <c r="X23" s="163">
        <f>SUM(L23:V23)</f>
        <v>-2278</v>
      </c>
      <c r="Y23" s="162"/>
      <c r="Z23" s="314">
        <f>SUM(X23,D23:J23)</f>
        <v>-2278</v>
      </c>
      <c r="AA23" s="170"/>
      <c r="AB23" s="306">
        <v>2278</v>
      </c>
      <c r="AC23" s="162"/>
      <c r="AD23" s="161">
        <f t="shared" ref="AD23" si="3">SUM(Z23:AB23)</f>
        <v>0</v>
      </c>
    </row>
    <row r="24" spans="1:30" ht="24.6" customHeight="1" x14ac:dyDescent="0.2">
      <c r="A24" s="59" t="s">
        <v>187</v>
      </c>
      <c r="B24" s="59"/>
      <c r="C24" s="60"/>
      <c r="D24" s="171">
        <f>D23</f>
        <v>0</v>
      </c>
      <c r="E24" s="160"/>
      <c r="F24" s="171">
        <f>F23</f>
        <v>0</v>
      </c>
      <c r="G24" s="160"/>
      <c r="H24" s="171">
        <f>H23</f>
        <v>0</v>
      </c>
      <c r="I24" s="162"/>
      <c r="J24" s="171">
        <f>J23</f>
        <v>0</v>
      </c>
      <c r="K24" s="157"/>
      <c r="L24" s="171">
        <f>L23</f>
        <v>0</v>
      </c>
      <c r="M24" s="157"/>
      <c r="N24" s="171">
        <f>N23</f>
        <v>0</v>
      </c>
      <c r="O24" s="157"/>
      <c r="P24" s="171">
        <f>P23</f>
        <v>0</v>
      </c>
      <c r="Q24" s="157"/>
      <c r="R24" s="171">
        <f>R23</f>
        <v>0</v>
      </c>
      <c r="S24" s="157"/>
      <c r="T24" s="172">
        <f>T23</f>
        <v>-2278</v>
      </c>
      <c r="U24" s="157"/>
      <c r="V24" s="171">
        <f>V23</f>
        <v>0</v>
      </c>
      <c r="W24" s="157"/>
      <c r="X24" s="172">
        <f>X23</f>
        <v>-2278</v>
      </c>
      <c r="Y24" s="157"/>
      <c r="Z24" s="172">
        <f>Z23</f>
        <v>-2278</v>
      </c>
      <c r="AA24" s="169"/>
      <c r="AB24" s="172">
        <f>AB23</f>
        <v>2278</v>
      </c>
      <c r="AC24" s="157"/>
      <c r="AD24" s="171">
        <f>AD23</f>
        <v>0</v>
      </c>
    </row>
    <row r="25" spans="1:30" ht="14.45" customHeight="1" x14ac:dyDescent="0.2">
      <c r="A25" s="59"/>
      <c r="B25" s="59"/>
      <c r="C25" s="60"/>
      <c r="D25" s="169"/>
      <c r="E25" s="160"/>
      <c r="F25" s="169"/>
      <c r="G25" s="160"/>
      <c r="H25" s="169"/>
      <c r="I25" s="162"/>
      <c r="J25" s="168"/>
      <c r="K25" s="157"/>
      <c r="L25" s="169"/>
      <c r="M25" s="157"/>
      <c r="N25" s="169"/>
      <c r="O25" s="157"/>
      <c r="P25" s="169"/>
      <c r="Q25" s="157"/>
      <c r="R25" s="169"/>
      <c r="S25" s="157"/>
      <c r="T25" s="168"/>
      <c r="U25" s="157"/>
      <c r="V25" s="169"/>
      <c r="W25" s="157"/>
      <c r="X25" s="168"/>
      <c r="Y25" s="157"/>
      <c r="Z25" s="168"/>
      <c r="AA25" s="169"/>
      <c r="AB25" s="168"/>
      <c r="AC25" s="157"/>
      <c r="AD25" s="168"/>
    </row>
    <row r="26" spans="1:30" ht="24.6" customHeight="1" x14ac:dyDescent="0.2">
      <c r="A26" s="59" t="s">
        <v>116</v>
      </c>
      <c r="B26" s="59"/>
      <c r="C26" s="60"/>
      <c r="D26" s="165">
        <f>+D20+D24</f>
        <v>0</v>
      </c>
      <c r="E26" s="160"/>
      <c r="F26" s="165">
        <f t="shared" ref="F26:AD26" si="4">+F20+F24</f>
        <v>0</v>
      </c>
      <c r="G26" s="160">
        <f t="shared" si="4"/>
        <v>0</v>
      </c>
      <c r="H26" s="165">
        <f t="shared" si="4"/>
        <v>0</v>
      </c>
      <c r="I26" s="162">
        <f t="shared" si="4"/>
        <v>0</v>
      </c>
      <c r="J26" s="173">
        <f t="shared" si="4"/>
        <v>-328034</v>
      </c>
      <c r="K26" s="157">
        <f t="shared" si="4"/>
        <v>0</v>
      </c>
      <c r="L26" s="165">
        <f t="shared" si="4"/>
        <v>0</v>
      </c>
      <c r="M26" s="157">
        <f t="shared" si="4"/>
        <v>0</v>
      </c>
      <c r="N26" s="165">
        <f t="shared" si="4"/>
        <v>0</v>
      </c>
      <c r="O26" s="157">
        <f t="shared" si="4"/>
        <v>0</v>
      </c>
      <c r="P26" s="165">
        <f t="shared" si="4"/>
        <v>0</v>
      </c>
      <c r="Q26" s="157">
        <f t="shared" si="4"/>
        <v>0</v>
      </c>
      <c r="R26" s="165">
        <f t="shared" si="4"/>
        <v>0</v>
      </c>
      <c r="S26" s="157">
        <f t="shared" si="4"/>
        <v>0</v>
      </c>
      <c r="T26" s="173">
        <f t="shared" si="4"/>
        <v>-2278</v>
      </c>
      <c r="U26" s="157">
        <f t="shared" si="4"/>
        <v>0</v>
      </c>
      <c r="V26" s="165">
        <f>+V20+V24</f>
        <v>0</v>
      </c>
      <c r="W26" s="157">
        <f t="shared" si="4"/>
        <v>0</v>
      </c>
      <c r="X26" s="173">
        <f t="shared" si="4"/>
        <v>-2278</v>
      </c>
      <c r="Y26" s="157">
        <f t="shared" si="4"/>
        <v>0</v>
      </c>
      <c r="Z26" s="173">
        <f t="shared" si="4"/>
        <v>-330312</v>
      </c>
      <c r="AA26" s="169">
        <f t="shared" si="4"/>
        <v>0</v>
      </c>
      <c r="AB26" s="173">
        <f t="shared" si="4"/>
        <v>-10467</v>
      </c>
      <c r="AC26" s="157">
        <f t="shared" si="4"/>
        <v>0</v>
      </c>
      <c r="AD26" s="165">
        <f t="shared" si="4"/>
        <v>-340779</v>
      </c>
    </row>
    <row r="27" spans="1:30" ht="18.600000000000001" customHeight="1" x14ac:dyDescent="0.2">
      <c r="A27" s="59"/>
      <c r="B27" s="59"/>
      <c r="C27" s="60"/>
      <c r="D27" s="168"/>
      <c r="E27" s="160"/>
      <c r="F27" s="168"/>
      <c r="G27" s="160"/>
      <c r="H27" s="168"/>
      <c r="I27" s="162"/>
      <c r="J27" s="168"/>
      <c r="K27" s="157"/>
      <c r="L27" s="168"/>
      <c r="M27" s="157"/>
      <c r="N27" s="168"/>
      <c r="O27" s="157"/>
      <c r="P27" s="168"/>
      <c r="Q27" s="157"/>
      <c r="R27" s="168"/>
      <c r="S27" s="157"/>
      <c r="T27" s="168"/>
      <c r="U27" s="157"/>
      <c r="V27" s="168"/>
      <c r="W27" s="157"/>
      <c r="X27" s="168"/>
      <c r="Y27" s="157"/>
      <c r="Z27" s="168"/>
      <c r="AA27" s="169"/>
      <c r="AB27" s="168"/>
      <c r="AC27" s="157"/>
      <c r="AD27" s="168"/>
    </row>
    <row r="28" spans="1:30" ht="24.6" customHeight="1" x14ac:dyDescent="0.2">
      <c r="A28" s="59" t="s">
        <v>179</v>
      </c>
      <c r="D28" s="174"/>
      <c r="E28" s="174"/>
      <c r="F28" s="174"/>
      <c r="G28" s="174"/>
      <c r="H28" s="174"/>
      <c r="I28" s="174"/>
      <c r="J28" s="174"/>
      <c r="K28" s="174"/>
      <c r="L28" s="174"/>
      <c r="M28" s="174"/>
      <c r="N28" s="174"/>
      <c r="O28" s="174"/>
      <c r="P28" s="174"/>
      <c r="Q28" s="174"/>
      <c r="R28" s="174"/>
      <c r="S28" s="174"/>
      <c r="T28" s="174"/>
      <c r="U28" s="174"/>
      <c r="V28" s="174"/>
      <c r="W28" s="174"/>
      <c r="X28" s="174"/>
      <c r="Y28" s="174"/>
      <c r="Z28" s="174"/>
      <c r="AA28" s="174"/>
      <c r="AB28" s="174"/>
      <c r="AC28" s="174"/>
      <c r="AD28" s="174"/>
    </row>
    <row r="29" spans="1:30" ht="24.6" customHeight="1" x14ac:dyDescent="0.2">
      <c r="B29" s="62" t="s">
        <v>234</v>
      </c>
      <c r="D29" s="160">
        <v>0</v>
      </c>
      <c r="E29" s="175">
        <v>0</v>
      </c>
      <c r="F29" s="160">
        <v>0</v>
      </c>
      <c r="G29" s="162">
        <v>0</v>
      </c>
      <c r="H29" s="160">
        <v>0</v>
      </c>
      <c r="I29" s="174">
        <v>0</v>
      </c>
      <c r="J29" s="160">
        <v>1554185</v>
      </c>
      <c r="K29" s="174">
        <v>0</v>
      </c>
      <c r="L29" s="160">
        <v>0</v>
      </c>
      <c r="M29" s="164">
        <v>0</v>
      </c>
      <c r="N29" s="160">
        <v>0</v>
      </c>
      <c r="O29" s="164">
        <v>0</v>
      </c>
      <c r="P29" s="160">
        <v>0</v>
      </c>
      <c r="Q29" s="164">
        <v>0</v>
      </c>
      <c r="R29" s="160">
        <v>0</v>
      </c>
      <c r="S29" s="175">
        <v>0</v>
      </c>
      <c r="T29" s="160">
        <v>0</v>
      </c>
      <c r="U29" s="162">
        <v>0</v>
      </c>
      <c r="V29" s="160">
        <v>0</v>
      </c>
      <c r="W29" s="164"/>
      <c r="X29" s="160">
        <f>SUM(L29:V29)</f>
        <v>0</v>
      </c>
      <c r="Y29" s="160"/>
      <c r="Z29" s="160">
        <f>SUM(X29,D29:J29)</f>
        <v>1554185</v>
      </c>
      <c r="AA29" s="176"/>
      <c r="AB29" s="160">
        <f>'thai_PL 6mth '!G43</f>
        <v>63229</v>
      </c>
      <c r="AC29" s="176"/>
      <c r="AD29" s="160">
        <f t="shared" ref="AD29:AD30" si="5">SUM(Z29:AB29)</f>
        <v>1617414</v>
      </c>
    </row>
    <row r="30" spans="1:30" ht="24.6" customHeight="1" x14ac:dyDescent="0.2">
      <c r="B30" s="62" t="s">
        <v>77</v>
      </c>
      <c r="D30" s="163">
        <v>0</v>
      </c>
      <c r="E30" s="160">
        <v>0</v>
      </c>
      <c r="F30" s="163">
        <v>0</v>
      </c>
      <c r="G30" s="160">
        <v>0</v>
      </c>
      <c r="H30" s="163">
        <v>0</v>
      </c>
      <c r="I30" s="174">
        <v>0</v>
      </c>
      <c r="J30" s="163">
        <v>-43</v>
      </c>
      <c r="K30" s="174"/>
      <c r="L30" s="163">
        <v>1075207</v>
      </c>
      <c r="M30" s="176">
        <v>0</v>
      </c>
      <c r="N30" s="163">
        <v>131794</v>
      </c>
      <c r="O30" s="174">
        <v>0</v>
      </c>
      <c r="P30" s="163">
        <v>0</v>
      </c>
      <c r="Q30" s="174">
        <v>0</v>
      </c>
      <c r="R30" s="163">
        <v>0</v>
      </c>
      <c r="S30" s="160">
        <v>0</v>
      </c>
      <c r="T30" s="163">
        <v>0</v>
      </c>
      <c r="U30" s="160">
        <v>0</v>
      </c>
      <c r="V30" s="163">
        <v>0</v>
      </c>
      <c r="W30" s="174"/>
      <c r="X30" s="163">
        <f>SUM(L30:V30)</f>
        <v>1207001</v>
      </c>
      <c r="Y30" s="160"/>
      <c r="Z30" s="163">
        <f>SUM(X30,D30:J30)</f>
        <v>1206958</v>
      </c>
      <c r="AA30" s="176"/>
      <c r="AB30" s="163">
        <v>218026</v>
      </c>
      <c r="AC30" s="176"/>
      <c r="AD30" s="163">
        <f t="shared" si="5"/>
        <v>1424984</v>
      </c>
    </row>
    <row r="31" spans="1:30" ht="24.6" customHeight="1" x14ac:dyDescent="0.2">
      <c r="A31" s="59" t="s">
        <v>148</v>
      </c>
      <c r="B31" s="59"/>
      <c r="C31" s="60"/>
      <c r="D31" s="165">
        <f>SUM(D29:D30)</f>
        <v>0</v>
      </c>
      <c r="E31" s="167"/>
      <c r="F31" s="165">
        <f>SUM(F29:F30)</f>
        <v>0</v>
      </c>
      <c r="G31" s="160">
        <v>0</v>
      </c>
      <c r="H31" s="165">
        <f>SUM(H29:H30)</f>
        <v>0</v>
      </c>
      <c r="I31" s="177"/>
      <c r="J31" s="165">
        <f>SUM(J29:J30)</f>
        <v>1554142</v>
      </c>
      <c r="K31" s="178"/>
      <c r="L31" s="165">
        <f>SUM(L29:L30)</f>
        <v>1075207</v>
      </c>
      <c r="M31" s="178"/>
      <c r="N31" s="165">
        <f>SUM(N29:N30)</f>
        <v>131794</v>
      </c>
      <c r="O31" s="177"/>
      <c r="P31" s="165">
        <f>SUM(P29:P30)</f>
        <v>0</v>
      </c>
      <c r="Q31" s="177"/>
      <c r="R31" s="165">
        <f>SUM(R29:R30)</f>
        <v>0</v>
      </c>
      <c r="S31" s="167"/>
      <c r="T31" s="165">
        <f>SUM(T29:T30)</f>
        <v>0</v>
      </c>
      <c r="U31" s="167"/>
      <c r="V31" s="165">
        <f>SUM(V29:V30)</f>
        <v>0</v>
      </c>
      <c r="W31" s="177"/>
      <c r="X31" s="165">
        <f>SUM(X29:X30)</f>
        <v>1207001</v>
      </c>
      <c r="Y31" s="178"/>
      <c r="Z31" s="165">
        <f>SUM(Z29:Z30)</f>
        <v>2761143</v>
      </c>
      <c r="AA31" s="178"/>
      <c r="AB31" s="165">
        <f>SUM(AB29:AB30)</f>
        <v>281255</v>
      </c>
      <c r="AC31" s="178"/>
      <c r="AD31" s="165">
        <f>SUM(AD29:AD30)</f>
        <v>3042398</v>
      </c>
    </row>
    <row r="32" spans="1:30" ht="24.6" customHeight="1" x14ac:dyDescent="0.2">
      <c r="A32" s="59"/>
      <c r="B32" s="62" t="s">
        <v>280</v>
      </c>
      <c r="C32" s="60"/>
      <c r="D32" s="170">
        <v>0</v>
      </c>
      <c r="E32" s="164">
        <v>0</v>
      </c>
      <c r="F32" s="170">
        <v>0</v>
      </c>
      <c r="G32" s="160">
        <v>0</v>
      </c>
      <c r="H32" s="170">
        <v>0</v>
      </c>
      <c r="I32" s="174">
        <v>0</v>
      </c>
      <c r="J32" s="170">
        <v>10473</v>
      </c>
      <c r="K32" s="176">
        <v>0</v>
      </c>
      <c r="L32" s="170">
        <v>0</v>
      </c>
      <c r="M32" s="176">
        <v>0</v>
      </c>
      <c r="N32" s="170">
        <v>-10473</v>
      </c>
      <c r="O32" s="174">
        <v>0</v>
      </c>
      <c r="P32" s="170">
        <v>0</v>
      </c>
      <c r="Q32" s="174">
        <v>0</v>
      </c>
      <c r="R32" s="170">
        <v>0</v>
      </c>
      <c r="S32" s="164">
        <v>0</v>
      </c>
      <c r="T32" s="170">
        <v>0</v>
      </c>
      <c r="U32" s="164">
        <v>0</v>
      </c>
      <c r="V32" s="170">
        <v>0</v>
      </c>
      <c r="W32" s="174"/>
      <c r="X32" s="170">
        <f>SUM(L32:V32)</f>
        <v>-10473</v>
      </c>
      <c r="Y32" s="176"/>
      <c r="Z32" s="170">
        <f>SUM(X32,D32:J32)</f>
        <v>0</v>
      </c>
      <c r="AA32" s="176"/>
      <c r="AB32" s="170">
        <v>0</v>
      </c>
      <c r="AC32" s="176"/>
      <c r="AD32" s="170">
        <f t="shared" ref="AD32" si="6">SUM(Z32:AB32)</f>
        <v>0</v>
      </c>
    </row>
    <row r="33" spans="1:32" ht="24.6" customHeight="1" thickBot="1" x14ac:dyDescent="0.25">
      <c r="A33" s="59" t="s">
        <v>243</v>
      </c>
      <c r="B33" s="68"/>
      <c r="C33" s="74"/>
      <c r="D33" s="220">
        <f>SUM(D26,D31,D13,D32)</f>
        <v>1822465</v>
      </c>
      <c r="E33" s="221"/>
      <c r="F33" s="220">
        <f>SUM(F26,F31,F13,F32)</f>
        <v>16060017</v>
      </c>
      <c r="G33" s="160">
        <v>0</v>
      </c>
      <c r="H33" s="220">
        <f>SUM(H26,H31,H13,H32)</f>
        <v>199845</v>
      </c>
      <c r="I33" s="157"/>
      <c r="J33" s="220">
        <f>SUM(J26,J31,J13,J32)</f>
        <v>6815953</v>
      </c>
      <c r="K33" s="157"/>
      <c r="L33" s="220">
        <f>SUM(L26,L31,L13,L32)</f>
        <v>700471</v>
      </c>
      <c r="M33" s="157"/>
      <c r="N33" s="220">
        <f>SUM(N26,N31,N13,N32)</f>
        <v>-725465</v>
      </c>
      <c r="O33" s="157"/>
      <c r="P33" s="220">
        <f>SUM(P26,P31,P13,P32)</f>
        <v>0</v>
      </c>
      <c r="Q33" s="157"/>
      <c r="R33" s="220">
        <f>SUM(R26,R31,R13,R32)</f>
        <v>-50030</v>
      </c>
      <c r="S33" s="157"/>
      <c r="T33" s="220">
        <f>SUM(T26,T31,T13,T32)</f>
        <v>2614082</v>
      </c>
      <c r="U33" s="157"/>
      <c r="V33" s="220">
        <f>SUM(V26,V31,V13,V32)</f>
        <v>874</v>
      </c>
      <c r="W33" s="157"/>
      <c r="X33" s="220">
        <f>SUM(X26,X31,X13,X32)</f>
        <v>2539932</v>
      </c>
      <c r="Y33" s="157"/>
      <c r="Z33" s="220">
        <f>SUM(X33,D33:J33)</f>
        <v>27438212</v>
      </c>
      <c r="AA33" s="157"/>
      <c r="AB33" s="220">
        <f>SUM(AB26,AB31,AB13,AB32)</f>
        <v>3553285</v>
      </c>
      <c r="AC33" s="157"/>
      <c r="AD33" s="220">
        <f>SUM(AD26,AD31,AD13,AD32)</f>
        <v>30991497</v>
      </c>
    </row>
    <row r="34" spans="1:32" ht="22.5" customHeight="1" thickTop="1" x14ac:dyDescent="0.2">
      <c r="G34" s="70">
        <v>0</v>
      </c>
    </row>
    <row r="35" spans="1:32" ht="22.5" customHeight="1" x14ac:dyDescent="0.2">
      <c r="G35" s="70">
        <v>0</v>
      </c>
    </row>
    <row r="38" spans="1:32" ht="22.5" customHeight="1" x14ac:dyDescent="0.2">
      <c r="J38" s="154"/>
      <c r="L38" s="154"/>
      <c r="N38" s="154"/>
      <c r="P38" s="154"/>
      <c r="R38" s="154"/>
      <c r="T38" s="154"/>
      <c r="V38" s="154"/>
      <c r="Z38" s="71"/>
      <c r="AB38" s="71"/>
      <c r="AD38" s="154"/>
      <c r="AF38" s="154"/>
    </row>
  </sheetData>
  <mergeCells count="4">
    <mergeCell ref="D11:AE11"/>
    <mergeCell ref="D4:AE4"/>
    <mergeCell ref="H5:J5"/>
    <mergeCell ref="L5:X5"/>
  </mergeCells>
  <pageMargins left="0.6" right="0.6" top="0.48" bottom="0.5" header="0.5" footer="0.5"/>
  <pageSetup paperSize="9" scale="40" firstPageNumber="11" fitToHeight="2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ignoredErrors>
    <ignoredError sqref="X29 Z18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  <pageSetUpPr fitToPage="1"/>
  </sheetPr>
  <dimension ref="A1:R47"/>
  <sheetViews>
    <sheetView view="pageBreakPreview" zoomScale="70" zoomScaleNormal="57" zoomScaleSheetLayoutView="70" workbookViewId="0">
      <selection activeCell="L25" sqref="L25"/>
    </sheetView>
  </sheetViews>
  <sheetFormatPr defaultRowHeight="22.5" customHeight="1" x14ac:dyDescent="0.2"/>
  <cols>
    <col min="1" max="2" width="2.25" style="16" customWidth="1"/>
    <col min="3" max="3" width="50.25" style="16" customWidth="1"/>
    <col min="4" max="4" width="13.875" style="16" customWidth="1"/>
    <col min="5" max="5" width="1.5" style="37" customWidth="1"/>
    <col min="6" max="6" width="19.5" style="16" customWidth="1"/>
    <col min="7" max="7" width="1.25" style="16" customWidth="1"/>
    <col min="8" max="8" width="19.5" style="16" customWidth="1"/>
    <col min="9" max="9" width="1.25" style="16" customWidth="1"/>
    <col min="10" max="10" width="19.5" style="16" customWidth="1"/>
    <col min="11" max="11" width="1.25" style="16" customWidth="1"/>
    <col min="12" max="12" width="19.5" style="16" customWidth="1"/>
    <col min="13" max="13" width="1.25" style="16" customWidth="1"/>
    <col min="14" max="14" width="19.5" style="16" customWidth="1"/>
    <col min="15" max="15" width="1.25" style="16" customWidth="1"/>
    <col min="16" max="16" width="19.5" style="16" customWidth="1"/>
    <col min="17" max="17" width="1.25" style="16" customWidth="1"/>
    <col min="18" max="18" width="19.5" style="16" customWidth="1"/>
    <col min="19" max="19" width="9.125" style="16"/>
    <col min="20" max="20" width="1" style="16" customWidth="1"/>
    <col min="21" max="21" width="9.125" style="16"/>
    <col min="22" max="22" width="1.125" style="16" customWidth="1"/>
    <col min="23" max="23" width="9.125" style="16"/>
    <col min="24" max="24" width="0.375" style="16" customWidth="1"/>
    <col min="25" max="25" width="9.125" style="16"/>
    <col min="26" max="26" width="1.125" style="16" customWidth="1"/>
    <col min="27" max="27" width="9.125" style="16"/>
    <col min="28" max="28" width="0.875" style="16" customWidth="1"/>
    <col min="29" max="29" width="9.125" style="16"/>
    <col min="30" max="30" width="0.875" style="16" customWidth="1"/>
    <col min="31" max="31" width="9.125" style="16"/>
    <col min="32" max="32" width="5.125" style="16" bestFit="1" customWidth="1"/>
    <col min="33" max="257" width="9.125" style="16"/>
    <col min="258" max="259" width="2.25" style="16" customWidth="1"/>
    <col min="260" max="260" width="39.125" style="16" customWidth="1"/>
    <col min="261" max="261" width="7.25" style="16" customWidth="1"/>
    <col min="262" max="262" width="12.25" style="16" customWidth="1"/>
    <col min="263" max="263" width="1.125" style="16" customWidth="1"/>
    <col min="264" max="264" width="12.25" style="16" customWidth="1"/>
    <col min="265" max="265" width="1.125" style="16" customWidth="1"/>
    <col min="266" max="266" width="12.25" style="16" customWidth="1"/>
    <col min="267" max="267" width="1.125" style="16" customWidth="1"/>
    <col min="268" max="268" width="12.25" style="16" customWidth="1"/>
    <col min="269" max="269" width="1.125" style="16" customWidth="1"/>
    <col min="270" max="270" width="12.25" style="16" customWidth="1"/>
    <col min="271" max="271" width="1.125" style="16" customWidth="1"/>
    <col min="272" max="272" width="12.25" style="16" customWidth="1"/>
    <col min="273" max="273" width="1.125" style="16" customWidth="1"/>
    <col min="274" max="274" width="12.25" style="16" customWidth="1"/>
    <col min="275" max="513" width="9.125" style="16"/>
    <col min="514" max="515" width="2.25" style="16" customWidth="1"/>
    <col min="516" max="516" width="39.125" style="16" customWidth="1"/>
    <col min="517" max="517" width="7.25" style="16" customWidth="1"/>
    <col min="518" max="518" width="12.25" style="16" customWidth="1"/>
    <col min="519" max="519" width="1.125" style="16" customWidth="1"/>
    <col min="520" max="520" width="12.25" style="16" customWidth="1"/>
    <col min="521" max="521" width="1.125" style="16" customWidth="1"/>
    <col min="522" max="522" width="12.25" style="16" customWidth="1"/>
    <col min="523" max="523" width="1.125" style="16" customWidth="1"/>
    <col min="524" max="524" width="12.25" style="16" customWidth="1"/>
    <col min="525" max="525" width="1.125" style="16" customWidth="1"/>
    <col min="526" max="526" width="12.25" style="16" customWidth="1"/>
    <col min="527" max="527" width="1.125" style="16" customWidth="1"/>
    <col min="528" max="528" width="12.25" style="16" customWidth="1"/>
    <col min="529" max="529" width="1.125" style="16" customWidth="1"/>
    <col min="530" max="530" width="12.25" style="16" customWidth="1"/>
    <col min="531" max="769" width="9.125" style="16"/>
    <col min="770" max="771" width="2.25" style="16" customWidth="1"/>
    <col min="772" max="772" width="39.125" style="16" customWidth="1"/>
    <col min="773" max="773" width="7.25" style="16" customWidth="1"/>
    <col min="774" max="774" width="12.25" style="16" customWidth="1"/>
    <col min="775" max="775" width="1.125" style="16" customWidth="1"/>
    <col min="776" max="776" width="12.25" style="16" customWidth="1"/>
    <col min="777" max="777" width="1.125" style="16" customWidth="1"/>
    <col min="778" max="778" width="12.25" style="16" customWidth="1"/>
    <col min="779" max="779" width="1.125" style="16" customWidth="1"/>
    <col min="780" max="780" width="12.25" style="16" customWidth="1"/>
    <col min="781" max="781" width="1.125" style="16" customWidth="1"/>
    <col min="782" max="782" width="12.25" style="16" customWidth="1"/>
    <col min="783" max="783" width="1.125" style="16" customWidth="1"/>
    <col min="784" max="784" width="12.25" style="16" customWidth="1"/>
    <col min="785" max="785" width="1.125" style="16" customWidth="1"/>
    <col min="786" max="786" width="12.25" style="16" customWidth="1"/>
    <col min="787" max="1025" width="9.125" style="16"/>
    <col min="1026" max="1027" width="2.25" style="16" customWidth="1"/>
    <col min="1028" max="1028" width="39.125" style="16" customWidth="1"/>
    <col min="1029" max="1029" width="7.25" style="16" customWidth="1"/>
    <col min="1030" max="1030" width="12.25" style="16" customWidth="1"/>
    <col min="1031" max="1031" width="1.125" style="16" customWidth="1"/>
    <col min="1032" max="1032" width="12.25" style="16" customWidth="1"/>
    <col min="1033" max="1033" width="1.125" style="16" customWidth="1"/>
    <col min="1034" max="1034" width="12.25" style="16" customWidth="1"/>
    <col min="1035" max="1035" width="1.125" style="16" customWidth="1"/>
    <col min="1036" max="1036" width="12.25" style="16" customWidth="1"/>
    <col min="1037" max="1037" width="1.125" style="16" customWidth="1"/>
    <col min="1038" max="1038" width="12.25" style="16" customWidth="1"/>
    <col min="1039" max="1039" width="1.125" style="16" customWidth="1"/>
    <col min="1040" max="1040" width="12.25" style="16" customWidth="1"/>
    <col min="1041" max="1041" width="1.125" style="16" customWidth="1"/>
    <col min="1042" max="1042" width="12.25" style="16" customWidth="1"/>
    <col min="1043" max="1281" width="9.125" style="16"/>
    <col min="1282" max="1283" width="2.25" style="16" customWidth="1"/>
    <col min="1284" max="1284" width="39.125" style="16" customWidth="1"/>
    <col min="1285" max="1285" width="7.25" style="16" customWidth="1"/>
    <col min="1286" max="1286" width="12.25" style="16" customWidth="1"/>
    <col min="1287" max="1287" width="1.125" style="16" customWidth="1"/>
    <col min="1288" max="1288" width="12.25" style="16" customWidth="1"/>
    <col min="1289" max="1289" width="1.125" style="16" customWidth="1"/>
    <col min="1290" max="1290" width="12.25" style="16" customWidth="1"/>
    <col min="1291" max="1291" width="1.125" style="16" customWidth="1"/>
    <col min="1292" max="1292" width="12.25" style="16" customWidth="1"/>
    <col min="1293" max="1293" width="1.125" style="16" customWidth="1"/>
    <col min="1294" max="1294" width="12.25" style="16" customWidth="1"/>
    <col min="1295" max="1295" width="1.125" style="16" customWidth="1"/>
    <col min="1296" max="1296" width="12.25" style="16" customWidth="1"/>
    <col min="1297" max="1297" width="1.125" style="16" customWidth="1"/>
    <col min="1298" max="1298" width="12.25" style="16" customWidth="1"/>
    <col min="1299" max="1537" width="9.125" style="16"/>
    <col min="1538" max="1539" width="2.25" style="16" customWidth="1"/>
    <col min="1540" max="1540" width="39.125" style="16" customWidth="1"/>
    <col min="1541" max="1541" width="7.25" style="16" customWidth="1"/>
    <col min="1542" max="1542" width="12.25" style="16" customWidth="1"/>
    <col min="1543" max="1543" width="1.125" style="16" customWidth="1"/>
    <col min="1544" max="1544" width="12.25" style="16" customWidth="1"/>
    <col min="1545" max="1545" width="1.125" style="16" customWidth="1"/>
    <col min="1546" max="1546" width="12.25" style="16" customWidth="1"/>
    <col min="1547" max="1547" width="1.125" style="16" customWidth="1"/>
    <col min="1548" max="1548" width="12.25" style="16" customWidth="1"/>
    <col min="1549" max="1549" width="1.125" style="16" customWidth="1"/>
    <col min="1550" max="1550" width="12.25" style="16" customWidth="1"/>
    <col min="1551" max="1551" width="1.125" style="16" customWidth="1"/>
    <col min="1552" max="1552" width="12.25" style="16" customWidth="1"/>
    <col min="1553" max="1553" width="1.125" style="16" customWidth="1"/>
    <col min="1554" max="1554" width="12.25" style="16" customWidth="1"/>
    <col min="1555" max="1793" width="9.125" style="16"/>
    <col min="1794" max="1795" width="2.25" style="16" customWidth="1"/>
    <col min="1796" max="1796" width="39.125" style="16" customWidth="1"/>
    <col min="1797" max="1797" width="7.25" style="16" customWidth="1"/>
    <col min="1798" max="1798" width="12.25" style="16" customWidth="1"/>
    <col min="1799" max="1799" width="1.125" style="16" customWidth="1"/>
    <col min="1800" max="1800" width="12.25" style="16" customWidth="1"/>
    <col min="1801" max="1801" width="1.125" style="16" customWidth="1"/>
    <col min="1802" max="1802" width="12.25" style="16" customWidth="1"/>
    <col min="1803" max="1803" width="1.125" style="16" customWidth="1"/>
    <col min="1804" max="1804" width="12.25" style="16" customWidth="1"/>
    <col min="1805" max="1805" width="1.125" style="16" customWidth="1"/>
    <col min="1806" max="1806" width="12.25" style="16" customWidth="1"/>
    <col min="1807" max="1807" width="1.125" style="16" customWidth="1"/>
    <col min="1808" max="1808" width="12.25" style="16" customWidth="1"/>
    <col min="1809" max="1809" width="1.125" style="16" customWidth="1"/>
    <col min="1810" max="1810" width="12.25" style="16" customWidth="1"/>
    <col min="1811" max="2049" width="9.125" style="16"/>
    <col min="2050" max="2051" width="2.25" style="16" customWidth="1"/>
    <col min="2052" max="2052" width="39.125" style="16" customWidth="1"/>
    <col min="2053" max="2053" width="7.25" style="16" customWidth="1"/>
    <col min="2054" max="2054" width="12.25" style="16" customWidth="1"/>
    <col min="2055" max="2055" width="1.125" style="16" customWidth="1"/>
    <col min="2056" max="2056" width="12.25" style="16" customWidth="1"/>
    <col min="2057" max="2057" width="1.125" style="16" customWidth="1"/>
    <col min="2058" max="2058" width="12.25" style="16" customWidth="1"/>
    <col min="2059" max="2059" width="1.125" style="16" customWidth="1"/>
    <col min="2060" max="2060" width="12.25" style="16" customWidth="1"/>
    <col min="2061" max="2061" width="1.125" style="16" customWidth="1"/>
    <col min="2062" max="2062" width="12.25" style="16" customWidth="1"/>
    <col min="2063" max="2063" width="1.125" style="16" customWidth="1"/>
    <col min="2064" max="2064" width="12.25" style="16" customWidth="1"/>
    <col min="2065" max="2065" width="1.125" style="16" customWidth="1"/>
    <col min="2066" max="2066" width="12.25" style="16" customWidth="1"/>
    <col min="2067" max="2305" width="9.125" style="16"/>
    <col min="2306" max="2307" width="2.25" style="16" customWidth="1"/>
    <col min="2308" max="2308" width="39.125" style="16" customWidth="1"/>
    <col min="2309" max="2309" width="7.25" style="16" customWidth="1"/>
    <col min="2310" max="2310" width="12.25" style="16" customWidth="1"/>
    <col min="2311" max="2311" width="1.125" style="16" customWidth="1"/>
    <col min="2312" max="2312" width="12.25" style="16" customWidth="1"/>
    <col min="2313" max="2313" width="1.125" style="16" customWidth="1"/>
    <col min="2314" max="2314" width="12.25" style="16" customWidth="1"/>
    <col min="2315" max="2315" width="1.125" style="16" customWidth="1"/>
    <col min="2316" max="2316" width="12.25" style="16" customWidth="1"/>
    <col min="2317" max="2317" width="1.125" style="16" customWidth="1"/>
    <col min="2318" max="2318" width="12.25" style="16" customWidth="1"/>
    <col min="2319" max="2319" width="1.125" style="16" customWidth="1"/>
    <col min="2320" max="2320" width="12.25" style="16" customWidth="1"/>
    <col min="2321" max="2321" width="1.125" style="16" customWidth="1"/>
    <col min="2322" max="2322" width="12.25" style="16" customWidth="1"/>
    <col min="2323" max="2561" width="9.125" style="16"/>
    <col min="2562" max="2563" width="2.25" style="16" customWidth="1"/>
    <col min="2564" max="2564" width="39.125" style="16" customWidth="1"/>
    <col min="2565" max="2565" width="7.25" style="16" customWidth="1"/>
    <col min="2566" max="2566" width="12.25" style="16" customWidth="1"/>
    <col min="2567" max="2567" width="1.125" style="16" customWidth="1"/>
    <col min="2568" max="2568" width="12.25" style="16" customWidth="1"/>
    <col min="2569" max="2569" width="1.125" style="16" customWidth="1"/>
    <col min="2570" max="2570" width="12.25" style="16" customWidth="1"/>
    <col min="2571" max="2571" width="1.125" style="16" customWidth="1"/>
    <col min="2572" max="2572" width="12.25" style="16" customWidth="1"/>
    <col min="2573" max="2573" width="1.125" style="16" customWidth="1"/>
    <col min="2574" max="2574" width="12.25" style="16" customWidth="1"/>
    <col min="2575" max="2575" width="1.125" style="16" customWidth="1"/>
    <col min="2576" max="2576" width="12.25" style="16" customWidth="1"/>
    <col min="2577" max="2577" width="1.125" style="16" customWidth="1"/>
    <col min="2578" max="2578" width="12.25" style="16" customWidth="1"/>
    <col min="2579" max="2817" width="9.125" style="16"/>
    <col min="2818" max="2819" width="2.25" style="16" customWidth="1"/>
    <col min="2820" max="2820" width="39.125" style="16" customWidth="1"/>
    <col min="2821" max="2821" width="7.25" style="16" customWidth="1"/>
    <col min="2822" max="2822" width="12.25" style="16" customWidth="1"/>
    <col min="2823" max="2823" width="1.125" style="16" customWidth="1"/>
    <col min="2824" max="2824" width="12.25" style="16" customWidth="1"/>
    <col min="2825" max="2825" width="1.125" style="16" customWidth="1"/>
    <col min="2826" max="2826" width="12.25" style="16" customWidth="1"/>
    <col min="2827" max="2827" width="1.125" style="16" customWidth="1"/>
    <col min="2828" max="2828" width="12.25" style="16" customWidth="1"/>
    <col min="2829" max="2829" width="1.125" style="16" customWidth="1"/>
    <col min="2830" max="2830" width="12.25" style="16" customWidth="1"/>
    <col min="2831" max="2831" width="1.125" style="16" customWidth="1"/>
    <col min="2832" max="2832" width="12.25" style="16" customWidth="1"/>
    <col min="2833" max="2833" width="1.125" style="16" customWidth="1"/>
    <col min="2834" max="2834" width="12.25" style="16" customWidth="1"/>
    <col min="2835" max="3073" width="9.125" style="16"/>
    <col min="3074" max="3075" width="2.25" style="16" customWidth="1"/>
    <col min="3076" max="3076" width="39.125" style="16" customWidth="1"/>
    <col min="3077" max="3077" width="7.25" style="16" customWidth="1"/>
    <col min="3078" max="3078" width="12.25" style="16" customWidth="1"/>
    <col min="3079" max="3079" width="1.125" style="16" customWidth="1"/>
    <col min="3080" max="3080" width="12.25" style="16" customWidth="1"/>
    <col min="3081" max="3081" width="1.125" style="16" customWidth="1"/>
    <col min="3082" max="3082" width="12.25" style="16" customWidth="1"/>
    <col min="3083" max="3083" width="1.125" style="16" customWidth="1"/>
    <col min="3084" max="3084" width="12.25" style="16" customWidth="1"/>
    <col min="3085" max="3085" width="1.125" style="16" customWidth="1"/>
    <col min="3086" max="3086" width="12.25" style="16" customWidth="1"/>
    <col min="3087" max="3087" width="1.125" style="16" customWidth="1"/>
    <col min="3088" max="3088" width="12.25" style="16" customWidth="1"/>
    <col min="3089" max="3089" width="1.125" style="16" customWidth="1"/>
    <col min="3090" max="3090" width="12.25" style="16" customWidth="1"/>
    <col min="3091" max="3329" width="9.125" style="16"/>
    <col min="3330" max="3331" width="2.25" style="16" customWidth="1"/>
    <col min="3332" max="3332" width="39.125" style="16" customWidth="1"/>
    <col min="3333" max="3333" width="7.25" style="16" customWidth="1"/>
    <col min="3334" max="3334" width="12.25" style="16" customWidth="1"/>
    <col min="3335" max="3335" width="1.125" style="16" customWidth="1"/>
    <col min="3336" max="3336" width="12.25" style="16" customWidth="1"/>
    <col min="3337" max="3337" width="1.125" style="16" customWidth="1"/>
    <col min="3338" max="3338" width="12.25" style="16" customWidth="1"/>
    <col min="3339" max="3339" width="1.125" style="16" customWidth="1"/>
    <col min="3340" max="3340" width="12.25" style="16" customWidth="1"/>
    <col min="3341" max="3341" width="1.125" style="16" customWidth="1"/>
    <col min="3342" max="3342" width="12.25" style="16" customWidth="1"/>
    <col min="3343" max="3343" width="1.125" style="16" customWidth="1"/>
    <col min="3344" max="3344" width="12.25" style="16" customWidth="1"/>
    <col min="3345" max="3345" width="1.125" style="16" customWidth="1"/>
    <col min="3346" max="3346" width="12.25" style="16" customWidth="1"/>
    <col min="3347" max="3585" width="9.125" style="16"/>
    <col min="3586" max="3587" width="2.25" style="16" customWidth="1"/>
    <col min="3588" max="3588" width="39.125" style="16" customWidth="1"/>
    <col min="3589" max="3589" width="7.25" style="16" customWidth="1"/>
    <col min="3590" max="3590" width="12.25" style="16" customWidth="1"/>
    <col min="3591" max="3591" width="1.125" style="16" customWidth="1"/>
    <col min="3592" max="3592" width="12.25" style="16" customWidth="1"/>
    <col min="3593" max="3593" width="1.125" style="16" customWidth="1"/>
    <col min="3594" max="3594" width="12.25" style="16" customWidth="1"/>
    <col min="3595" max="3595" width="1.125" style="16" customWidth="1"/>
    <col min="3596" max="3596" width="12.25" style="16" customWidth="1"/>
    <col min="3597" max="3597" width="1.125" style="16" customWidth="1"/>
    <col min="3598" max="3598" width="12.25" style="16" customWidth="1"/>
    <col min="3599" max="3599" width="1.125" style="16" customWidth="1"/>
    <col min="3600" max="3600" width="12.25" style="16" customWidth="1"/>
    <col min="3601" max="3601" width="1.125" style="16" customWidth="1"/>
    <col min="3602" max="3602" width="12.25" style="16" customWidth="1"/>
    <col min="3603" max="3841" width="9.125" style="16"/>
    <col min="3842" max="3843" width="2.25" style="16" customWidth="1"/>
    <col min="3844" max="3844" width="39.125" style="16" customWidth="1"/>
    <col min="3845" max="3845" width="7.25" style="16" customWidth="1"/>
    <col min="3846" max="3846" width="12.25" style="16" customWidth="1"/>
    <col min="3847" max="3847" width="1.125" style="16" customWidth="1"/>
    <col min="3848" max="3848" width="12.25" style="16" customWidth="1"/>
    <col min="3849" max="3849" width="1.125" style="16" customWidth="1"/>
    <col min="3850" max="3850" width="12.25" style="16" customWidth="1"/>
    <col min="3851" max="3851" width="1.125" style="16" customWidth="1"/>
    <col min="3852" max="3852" width="12.25" style="16" customWidth="1"/>
    <col min="3853" max="3853" width="1.125" style="16" customWidth="1"/>
    <col min="3854" max="3854" width="12.25" style="16" customWidth="1"/>
    <col min="3855" max="3855" width="1.125" style="16" customWidth="1"/>
    <col min="3856" max="3856" width="12.25" style="16" customWidth="1"/>
    <col min="3857" max="3857" width="1.125" style="16" customWidth="1"/>
    <col min="3858" max="3858" width="12.25" style="16" customWidth="1"/>
    <col min="3859" max="4097" width="9.125" style="16"/>
    <col min="4098" max="4099" width="2.25" style="16" customWidth="1"/>
    <col min="4100" max="4100" width="39.125" style="16" customWidth="1"/>
    <col min="4101" max="4101" width="7.25" style="16" customWidth="1"/>
    <col min="4102" max="4102" width="12.25" style="16" customWidth="1"/>
    <col min="4103" max="4103" width="1.125" style="16" customWidth="1"/>
    <col min="4104" max="4104" width="12.25" style="16" customWidth="1"/>
    <col min="4105" max="4105" width="1.125" style="16" customWidth="1"/>
    <col min="4106" max="4106" width="12.25" style="16" customWidth="1"/>
    <col min="4107" max="4107" width="1.125" style="16" customWidth="1"/>
    <col min="4108" max="4108" width="12.25" style="16" customWidth="1"/>
    <col min="4109" max="4109" width="1.125" style="16" customWidth="1"/>
    <col min="4110" max="4110" width="12.25" style="16" customWidth="1"/>
    <col min="4111" max="4111" width="1.125" style="16" customWidth="1"/>
    <col min="4112" max="4112" width="12.25" style="16" customWidth="1"/>
    <col min="4113" max="4113" width="1.125" style="16" customWidth="1"/>
    <col min="4114" max="4114" width="12.25" style="16" customWidth="1"/>
    <col min="4115" max="4353" width="9.125" style="16"/>
    <col min="4354" max="4355" width="2.25" style="16" customWidth="1"/>
    <col min="4356" max="4356" width="39.125" style="16" customWidth="1"/>
    <col min="4357" max="4357" width="7.25" style="16" customWidth="1"/>
    <col min="4358" max="4358" width="12.25" style="16" customWidth="1"/>
    <col min="4359" max="4359" width="1.125" style="16" customWidth="1"/>
    <col min="4360" max="4360" width="12.25" style="16" customWidth="1"/>
    <col min="4361" max="4361" width="1.125" style="16" customWidth="1"/>
    <col min="4362" max="4362" width="12.25" style="16" customWidth="1"/>
    <col min="4363" max="4363" width="1.125" style="16" customWidth="1"/>
    <col min="4364" max="4364" width="12.25" style="16" customWidth="1"/>
    <col min="4365" max="4365" width="1.125" style="16" customWidth="1"/>
    <col min="4366" max="4366" width="12.25" style="16" customWidth="1"/>
    <col min="4367" max="4367" width="1.125" style="16" customWidth="1"/>
    <col min="4368" max="4368" width="12.25" style="16" customWidth="1"/>
    <col min="4369" max="4369" width="1.125" style="16" customWidth="1"/>
    <col min="4370" max="4370" width="12.25" style="16" customWidth="1"/>
    <col min="4371" max="4609" width="9.125" style="16"/>
    <col min="4610" max="4611" width="2.25" style="16" customWidth="1"/>
    <col min="4612" max="4612" width="39.125" style="16" customWidth="1"/>
    <col min="4613" max="4613" width="7.25" style="16" customWidth="1"/>
    <col min="4614" max="4614" width="12.25" style="16" customWidth="1"/>
    <col min="4615" max="4615" width="1.125" style="16" customWidth="1"/>
    <col min="4616" max="4616" width="12.25" style="16" customWidth="1"/>
    <col min="4617" max="4617" width="1.125" style="16" customWidth="1"/>
    <col min="4618" max="4618" width="12.25" style="16" customWidth="1"/>
    <col min="4619" max="4619" width="1.125" style="16" customWidth="1"/>
    <col min="4620" max="4620" width="12.25" style="16" customWidth="1"/>
    <col min="4621" max="4621" width="1.125" style="16" customWidth="1"/>
    <col min="4622" max="4622" width="12.25" style="16" customWidth="1"/>
    <col min="4623" max="4623" width="1.125" style="16" customWidth="1"/>
    <col min="4624" max="4624" width="12.25" style="16" customWidth="1"/>
    <col min="4625" max="4625" width="1.125" style="16" customWidth="1"/>
    <col min="4626" max="4626" width="12.25" style="16" customWidth="1"/>
    <col min="4627" max="4865" width="9.125" style="16"/>
    <col min="4866" max="4867" width="2.25" style="16" customWidth="1"/>
    <col min="4868" max="4868" width="39.125" style="16" customWidth="1"/>
    <col min="4869" max="4869" width="7.25" style="16" customWidth="1"/>
    <col min="4870" max="4870" width="12.25" style="16" customWidth="1"/>
    <col min="4871" max="4871" width="1.125" style="16" customWidth="1"/>
    <col min="4872" max="4872" width="12.25" style="16" customWidth="1"/>
    <col min="4873" max="4873" width="1.125" style="16" customWidth="1"/>
    <col min="4874" max="4874" width="12.25" style="16" customWidth="1"/>
    <col min="4875" max="4875" width="1.125" style="16" customWidth="1"/>
    <col min="4876" max="4876" width="12.25" style="16" customWidth="1"/>
    <col min="4877" max="4877" width="1.125" style="16" customWidth="1"/>
    <col min="4878" max="4878" width="12.25" style="16" customWidth="1"/>
    <col min="4879" max="4879" width="1.125" style="16" customWidth="1"/>
    <col min="4880" max="4880" width="12.25" style="16" customWidth="1"/>
    <col min="4881" max="4881" width="1.125" style="16" customWidth="1"/>
    <col min="4882" max="4882" width="12.25" style="16" customWidth="1"/>
    <col min="4883" max="5121" width="9.125" style="16"/>
    <col min="5122" max="5123" width="2.25" style="16" customWidth="1"/>
    <col min="5124" max="5124" width="39.125" style="16" customWidth="1"/>
    <col min="5125" max="5125" width="7.25" style="16" customWidth="1"/>
    <col min="5126" max="5126" width="12.25" style="16" customWidth="1"/>
    <col min="5127" max="5127" width="1.125" style="16" customWidth="1"/>
    <col min="5128" max="5128" width="12.25" style="16" customWidth="1"/>
    <col min="5129" max="5129" width="1.125" style="16" customWidth="1"/>
    <col min="5130" max="5130" width="12.25" style="16" customWidth="1"/>
    <col min="5131" max="5131" width="1.125" style="16" customWidth="1"/>
    <col min="5132" max="5132" width="12.25" style="16" customWidth="1"/>
    <col min="5133" max="5133" width="1.125" style="16" customWidth="1"/>
    <col min="5134" max="5134" width="12.25" style="16" customWidth="1"/>
    <col min="5135" max="5135" width="1.125" style="16" customWidth="1"/>
    <col min="5136" max="5136" width="12.25" style="16" customWidth="1"/>
    <col min="5137" max="5137" width="1.125" style="16" customWidth="1"/>
    <col min="5138" max="5138" width="12.25" style="16" customWidth="1"/>
    <col min="5139" max="5377" width="9.125" style="16"/>
    <col min="5378" max="5379" width="2.25" style="16" customWidth="1"/>
    <col min="5380" max="5380" width="39.125" style="16" customWidth="1"/>
    <col min="5381" max="5381" width="7.25" style="16" customWidth="1"/>
    <col min="5382" max="5382" width="12.25" style="16" customWidth="1"/>
    <col min="5383" max="5383" width="1.125" style="16" customWidth="1"/>
    <col min="5384" max="5384" width="12.25" style="16" customWidth="1"/>
    <col min="5385" max="5385" width="1.125" style="16" customWidth="1"/>
    <col min="5386" max="5386" width="12.25" style="16" customWidth="1"/>
    <col min="5387" max="5387" width="1.125" style="16" customWidth="1"/>
    <col min="5388" max="5388" width="12.25" style="16" customWidth="1"/>
    <col min="5389" max="5389" width="1.125" style="16" customWidth="1"/>
    <col min="5390" max="5390" width="12.25" style="16" customWidth="1"/>
    <col min="5391" max="5391" width="1.125" style="16" customWidth="1"/>
    <col min="5392" max="5392" width="12.25" style="16" customWidth="1"/>
    <col min="5393" max="5393" width="1.125" style="16" customWidth="1"/>
    <col min="5394" max="5394" width="12.25" style="16" customWidth="1"/>
    <col min="5395" max="5633" width="9.125" style="16"/>
    <col min="5634" max="5635" width="2.25" style="16" customWidth="1"/>
    <col min="5636" max="5636" width="39.125" style="16" customWidth="1"/>
    <col min="5637" max="5637" width="7.25" style="16" customWidth="1"/>
    <col min="5638" max="5638" width="12.25" style="16" customWidth="1"/>
    <col min="5639" max="5639" width="1.125" style="16" customWidth="1"/>
    <col min="5640" max="5640" width="12.25" style="16" customWidth="1"/>
    <col min="5641" max="5641" width="1.125" style="16" customWidth="1"/>
    <col min="5642" max="5642" width="12.25" style="16" customWidth="1"/>
    <col min="5643" max="5643" width="1.125" style="16" customWidth="1"/>
    <col min="5644" max="5644" width="12.25" style="16" customWidth="1"/>
    <col min="5645" max="5645" width="1.125" style="16" customWidth="1"/>
    <col min="5646" max="5646" width="12.25" style="16" customWidth="1"/>
    <col min="5647" max="5647" width="1.125" style="16" customWidth="1"/>
    <col min="5648" max="5648" width="12.25" style="16" customWidth="1"/>
    <col min="5649" max="5649" width="1.125" style="16" customWidth="1"/>
    <col min="5650" max="5650" width="12.25" style="16" customWidth="1"/>
    <col min="5651" max="5889" width="9.125" style="16"/>
    <col min="5890" max="5891" width="2.25" style="16" customWidth="1"/>
    <col min="5892" max="5892" width="39.125" style="16" customWidth="1"/>
    <col min="5893" max="5893" width="7.25" style="16" customWidth="1"/>
    <col min="5894" max="5894" width="12.25" style="16" customWidth="1"/>
    <col min="5895" max="5895" width="1.125" style="16" customWidth="1"/>
    <col min="5896" max="5896" width="12.25" style="16" customWidth="1"/>
    <col min="5897" max="5897" width="1.125" style="16" customWidth="1"/>
    <col min="5898" max="5898" width="12.25" style="16" customWidth="1"/>
    <col min="5899" max="5899" width="1.125" style="16" customWidth="1"/>
    <col min="5900" max="5900" width="12.25" style="16" customWidth="1"/>
    <col min="5901" max="5901" width="1.125" style="16" customWidth="1"/>
    <col min="5902" max="5902" width="12.25" style="16" customWidth="1"/>
    <col min="5903" max="5903" width="1.125" style="16" customWidth="1"/>
    <col min="5904" max="5904" width="12.25" style="16" customWidth="1"/>
    <col min="5905" max="5905" width="1.125" style="16" customWidth="1"/>
    <col min="5906" max="5906" width="12.25" style="16" customWidth="1"/>
    <col min="5907" max="6145" width="9.125" style="16"/>
    <col min="6146" max="6147" width="2.25" style="16" customWidth="1"/>
    <col min="6148" max="6148" width="39.125" style="16" customWidth="1"/>
    <col min="6149" max="6149" width="7.25" style="16" customWidth="1"/>
    <col min="6150" max="6150" width="12.25" style="16" customWidth="1"/>
    <col min="6151" max="6151" width="1.125" style="16" customWidth="1"/>
    <col min="6152" max="6152" width="12.25" style="16" customWidth="1"/>
    <col min="6153" max="6153" width="1.125" style="16" customWidth="1"/>
    <col min="6154" max="6154" width="12.25" style="16" customWidth="1"/>
    <col min="6155" max="6155" width="1.125" style="16" customWidth="1"/>
    <col min="6156" max="6156" width="12.25" style="16" customWidth="1"/>
    <col min="6157" max="6157" width="1.125" style="16" customWidth="1"/>
    <col min="6158" max="6158" width="12.25" style="16" customWidth="1"/>
    <col min="6159" max="6159" width="1.125" style="16" customWidth="1"/>
    <col min="6160" max="6160" width="12.25" style="16" customWidth="1"/>
    <col min="6161" max="6161" width="1.125" style="16" customWidth="1"/>
    <col min="6162" max="6162" width="12.25" style="16" customWidth="1"/>
    <col min="6163" max="6401" width="9.125" style="16"/>
    <col min="6402" max="6403" width="2.25" style="16" customWidth="1"/>
    <col min="6404" max="6404" width="39.125" style="16" customWidth="1"/>
    <col min="6405" max="6405" width="7.25" style="16" customWidth="1"/>
    <col min="6406" max="6406" width="12.25" style="16" customWidth="1"/>
    <col min="6407" max="6407" width="1.125" style="16" customWidth="1"/>
    <col min="6408" max="6408" width="12.25" style="16" customWidth="1"/>
    <col min="6409" max="6409" width="1.125" style="16" customWidth="1"/>
    <col min="6410" max="6410" width="12.25" style="16" customWidth="1"/>
    <col min="6411" max="6411" width="1.125" style="16" customWidth="1"/>
    <col min="6412" max="6412" width="12.25" style="16" customWidth="1"/>
    <col min="6413" max="6413" width="1.125" style="16" customWidth="1"/>
    <col min="6414" max="6414" width="12.25" style="16" customWidth="1"/>
    <col min="6415" max="6415" width="1.125" style="16" customWidth="1"/>
    <col min="6416" max="6416" width="12.25" style="16" customWidth="1"/>
    <col min="6417" max="6417" width="1.125" style="16" customWidth="1"/>
    <col min="6418" max="6418" width="12.25" style="16" customWidth="1"/>
    <col min="6419" max="6657" width="9.125" style="16"/>
    <col min="6658" max="6659" width="2.25" style="16" customWidth="1"/>
    <col min="6660" max="6660" width="39.125" style="16" customWidth="1"/>
    <col min="6661" max="6661" width="7.25" style="16" customWidth="1"/>
    <col min="6662" max="6662" width="12.25" style="16" customWidth="1"/>
    <col min="6663" max="6663" width="1.125" style="16" customWidth="1"/>
    <col min="6664" max="6664" width="12.25" style="16" customWidth="1"/>
    <col min="6665" max="6665" width="1.125" style="16" customWidth="1"/>
    <col min="6666" max="6666" width="12.25" style="16" customWidth="1"/>
    <col min="6667" max="6667" width="1.125" style="16" customWidth="1"/>
    <col min="6668" max="6668" width="12.25" style="16" customWidth="1"/>
    <col min="6669" max="6669" width="1.125" style="16" customWidth="1"/>
    <col min="6670" max="6670" width="12.25" style="16" customWidth="1"/>
    <col min="6671" max="6671" width="1.125" style="16" customWidth="1"/>
    <col min="6672" max="6672" width="12.25" style="16" customWidth="1"/>
    <col min="6673" max="6673" width="1.125" style="16" customWidth="1"/>
    <col min="6674" max="6674" width="12.25" style="16" customWidth="1"/>
    <col min="6675" max="6913" width="9.125" style="16"/>
    <col min="6914" max="6915" width="2.25" style="16" customWidth="1"/>
    <col min="6916" max="6916" width="39.125" style="16" customWidth="1"/>
    <col min="6917" max="6917" width="7.25" style="16" customWidth="1"/>
    <col min="6918" max="6918" width="12.25" style="16" customWidth="1"/>
    <col min="6919" max="6919" width="1.125" style="16" customWidth="1"/>
    <col min="6920" max="6920" width="12.25" style="16" customWidth="1"/>
    <col min="6921" max="6921" width="1.125" style="16" customWidth="1"/>
    <col min="6922" max="6922" width="12.25" style="16" customWidth="1"/>
    <col min="6923" max="6923" width="1.125" style="16" customWidth="1"/>
    <col min="6924" max="6924" width="12.25" style="16" customWidth="1"/>
    <col min="6925" max="6925" width="1.125" style="16" customWidth="1"/>
    <col min="6926" max="6926" width="12.25" style="16" customWidth="1"/>
    <col min="6927" max="6927" width="1.125" style="16" customWidth="1"/>
    <col min="6928" max="6928" width="12.25" style="16" customWidth="1"/>
    <col min="6929" max="6929" width="1.125" style="16" customWidth="1"/>
    <col min="6930" max="6930" width="12.25" style="16" customWidth="1"/>
    <col min="6931" max="7169" width="9.125" style="16"/>
    <col min="7170" max="7171" width="2.25" style="16" customWidth="1"/>
    <col min="7172" max="7172" width="39.125" style="16" customWidth="1"/>
    <col min="7173" max="7173" width="7.25" style="16" customWidth="1"/>
    <col min="7174" max="7174" width="12.25" style="16" customWidth="1"/>
    <col min="7175" max="7175" width="1.125" style="16" customWidth="1"/>
    <col min="7176" max="7176" width="12.25" style="16" customWidth="1"/>
    <col min="7177" max="7177" width="1.125" style="16" customWidth="1"/>
    <col min="7178" max="7178" width="12.25" style="16" customWidth="1"/>
    <col min="7179" max="7179" width="1.125" style="16" customWidth="1"/>
    <col min="7180" max="7180" width="12.25" style="16" customWidth="1"/>
    <col min="7181" max="7181" width="1.125" style="16" customWidth="1"/>
    <col min="7182" max="7182" width="12.25" style="16" customWidth="1"/>
    <col min="7183" max="7183" width="1.125" style="16" customWidth="1"/>
    <col min="7184" max="7184" width="12.25" style="16" customWidth="1"/>
    <col min="7185" max="7185" width="1.125" style="16" customWidth="1"/>
    <col min="7186" max="7186" width="12.25" style="16" customWidth="1"/>
    <col min="7187" max="7425" width="9.125" style="16"/>
    <col min="7426" max="7427" width="2.25" style="16" customWidth="1"/>
    <col min="7428" max="7428" width="39.125" style="16" customWidth="1"/>
    <col min="7429" max="7429" width="7.25" style="16" customWidth="1"/>
    <col min="7430" max="7430" width="12.25" style="16" customWidth="1"/>
    <col min="7431" max="7431" width="1.125" style="16" customWidth="1"/>
    <col min="7432" max="7432" width="12.25" style="16" customWidth="1"/>
    <col min="7433" max="7433" width="1.125" style="16" customWidth="1"/>
    <col min="7434" max="7434" width="12.25" style="16" customWidth="1"/>
    <col min="7435" max="7435" width="1.125" style="16" customWidth="1"/>
    <col min="7436" max="7436" width="12.25" style="16" customWidth="1"/>
    <col min="7437" max="7437" width="1.125" style="16" customWidth="1"/>
    <col min="7438" max="7438" width="12.25" style="16" customWidth="1"/>
    <col min="7439" max="7439" width="1.125" style="16" customWidth="1"/>
    <col min="7440" max="7440" width="12.25" style="16" customWidth="1"/>
    <col min="7441" max="7441" width="1.125" style="16" customWidth="1"/>
    <col min="7442" max="7442" width="12.25" style="16" customWidth="1"/>
    <col min="7443" max="7681" width="9.125" style="16"/>
    <col min="7682" max="7683" width="2.25" style="16" customWidth="1"/>
    <col min="7684" max="7684" width="39.125" style="16" customWidth="1"/>
    <col min="7685" max="7685" width="7.25" style="16" customWidth="1"/>
    <col min="7686" max="7686" width="12.25" style="16" customWidth="1"/>
    <col min="7687" max="7687" width="1.125" style="16" customWidth="1"/>
    <col min="7688" max="7688" width="12.25" style="16" customWidth="1"/>
    <col min="7689" max="7689" width="1.125" style="16" customWidth="1"/>
    <col min="7690" max="7690" width="12.25" style="16" customWidth="1"/>
    <col min="7691" max="7691" width="1.125" style="16" customWidth="1"/>
    <col min="7692" max="7692" width="12.25" style="16" customWidth="1"/>
    <col min="7693" max="7693" width="1.125" style="16" customWidth="1"/>
    <col min="7694" max="7694" width="12.25" style="16" customWidth="1"/>
    <col min="7695" max="7695" width="1.125" style="16" customWidth="1"/>
    <col min="7696" max="7696" width="12.25" style="16" customWidth="1"/>
    <col min="7697" max="7697" width="1.125" style="16" customWidth="1"/>
    <col min="7698" max="7698" width="12.25" style="16" customWidth="1"/>
    <col min="7699" max="7937" width="9.125" style="16"/>
    <col min="7938" max="7939" width="2.25" style="16" customWidth="1"/>
    <col min="7940" max="7940" width="39.125" style="16" customWidth="1"/>
    <col min="7941" max="7941" width="7.25" style="16" customWidth="1"/>
    <col min="7942" max="7942" width="12.25" style="16" customWidth="1"/>
    <col min="7943" max="7943" width="1.125" style="16" customWidth="1"/>
    <col min="7944" max="7944" width="12.25" style="16" customWidth="1"/>
    <col min="7945" max="7945" width="1.125" style="16" customWidth="1"/>
    <col min="7946" max="7946" width="12.25" style="16" customWidth="1"/>
    <col min="7947" max="7947" width="1.125" style="16" customWidth="1"/>
    <col min="7948" max="7948" width="12.25" style="16" customWidth="1"/>
    <col min="7949" max="7949" width="1.125" style="16" customWidth="1"/>
    <col min="7950" max="7950" width="12.25" style="16" customWidth="1"/>
    <col min="7951" max="7951" width="1.125" style="16" customWidth="1"/>
    <col min="7952" max="7952" width="12.25" style="16" customWidth="1"/>
    <col min="7953" max="7953" width="1.125" style="16" customWidth="1"/>
    <col min="7954" max="7954" width="12.25" style="16" customWidth="1"/>
    <col min="7955" max="8193" width="9.125" style="16"/>
    <col min="8194" max="8195" width="2.25" style="16" customWidth="1"/>
    <col min="8196" max="8196" width="39.125" style="16" customWidth="1"/>
    <col min="8197" max="8197" width="7.25" style="16" customWidth="1"/>
    <col min="8198" max="8198" width="12.25" style="16" customWidth="1"/>
    <col min="8199" max="8199" width="1.125" style="16" customWidth="1"/>
    <col min="8200" max="8200" width="12.25" style="16" customWidth="1"/>
    <col min="8201" max="8201" width="1.125" style="16" customWidth="1"/>
    <col min="8202" max="8202" width="12.25" style="16" customWidth="1"/>
    <col min="8203" max="8203" width="1.125" style="16" customWidth="1"/>
    <col min="8204" max="8204" width="12.25" style="16" customWidth="1"/>
    <col min="8205" max="8205" width="1.125" style="16" customWidth="1"/>
    <col min="8206" max="8206" width="12.25" style="16" customWidth="1"/>
    <col min="8207" max="8207" width="1.125" style="16" customWidth="1"/>
    <col min="8208" max="8208" width="12.25" style="16" customWidth="1"/>
    <col min="8209" max="8209" width="1.125" style="16" customWidth="1"/>
    <col min="8210" max="8210" width="12.25" style="16" customWidth="1"/>
    <col min="8211" max="8449" width="9.125" style="16"/>
    <col min="8450" max="8451" width="2.25" style="16" customWidth="1"/>
    <col min="8452" max="8452" width="39.125" style="16" customWidth="1"/>
    <col min="8453" max="8453" width="7.25" style="16" customWidth="1"/>
    <col min="8454" max="8454" width="12.25" style="16" customWidth="1"/>
    <col min="8455" max="8455" width="1.125" style="16" customWidth="1"/>
    <col min="8456" max="8456" width="12.25" style="16" customWidth="1"/>
    <col min="8457" max="8457" width="1.125" style="16" customWidth="1"/>
    <col min="8458" max="8458" width="12.25" style="16" customWidth="1"/>
    <col min="8459" max="8459" width="1.125" style="16" customWidth="1"/>
    <col min="8460" max="8460" width="12.25" style="16" customWidth="1"/>
    <col min="8461" max="8461" width="1.125" style="16" customWidth="1"/>
    <col min="8462" max="8462" width="12.25" style="16" customWidth="1"/>
    <col min="8463" max="8463" width="1.125" style="16" customWidth="1"/>
    <col min="8464" max="8464" width="12.25" style="16" customWidth="1"/>
    <col min="8465" max="8465" width="1.125" style="16" customWidth="1"/>
    <col min="8466" max="8466" width="12.25" style="16" customWidth="1"/>
    <col min="8467" max="8705" width="9.125" style="16"/>
    <col min="8706" max="8707" width="2.25" style="16" customWidth="1"/>
    <col min="8708" max="8708" width="39.125" style="16" customWidth="1"/>
    <col min="8709" max="8709" width="7.25" style="16" customWidth="1"/>
    <col min="8710" max="8710" width="12.25" style="16" customWidth="1"/>
    <col min="8711" max="8711" width="1.125" style="16" customWidth="1"/>
    <col min="8712" max="8712" width="12.25" style="16" customWidth="1"/>
    <col min="8713" max="8713" width="1.125" style="16" customWidth="1"/>
    <col min="8714" max="8714" width="12.25" style="16" customWidth="1"/>
    <col min="8715" max="8715" width="1.125" style="16" customWidth="1"/>
    <col min="8716" max="8716" width="12.25" style="16" customWidth="1"/>
    <col min="8717" max="8717" width="1.125" style="16" customWidth="1"/>
    <col min="8718" max="8718" width="12.25" style="16" customWidth="1"/>
    <col min="8719" max="8719" width="1.125" style="16" customWidth="1"/>
    <col min="8720" max="8720" width="12.25" style="16" customWidth="1"/>
    <col min="8721" max="8721" width="1.125" style="16" customWidth="1"/>
    <col min="8722" max="8722" width="12.25" style="16" customWidth="1"/>
    <col min="8723" max="8961" width="9.125" style="16"/>
    <col min="8962" max="8963" width="2.25" style="16" customWidth="1"/>
    <col min="8964" max="8964" width="39.125" style="16" customWidth="1"/>
    <col min="8965" max="8965" width="7.25" style="16" customWidth="1"/>
    <col min="8966" max="8966" width="12.25" style="16" customWidth="1"/>
    <col min="8967" max="8967" width="1.125" style="16" customWidth="1"/>
    <col min="8968" max="8968" width="12.25" style="16" customWidth="1"/>
    <col min="8969" max="8969" width="1.125" style="16" customWidth="1"/>
    <col min="8970" max="8970" width="12.25" style="16" customWidth="1"/>
    <col min="8971" max="8971" width="1.125" style="16" customWidth="1"/>
    <col min="8972" max="8972" width="12.25" style="16" customWidth="1"/>
    <col min="8973" max="8973" width="1.125" style="16" customWidth="1"/>
    <col min="8974" max="8974" width="12.25" style="16" customWidth="1"/>
    <col min="8975" max="8975" width="1.125" style="16" customWidth="1"/>
    <col min="8976" max="8976" width="12.25" style="16" customWidth="1"/>
    <col min="8977" max="8977" width="1.125" style="16" customWidth="1"/>
    <col min="8978" max="8978" width="12.25" style="16" customWidth="1"/>
    <col min="8979" max="9217" width="9.125" style="16"/>
    <col min="9218" max="9219" width="2.25" style="16" customWidth="1"/>
    <col min="9220" max="9220" width="39.125" style="16" customWidth="1"/>
    <col min="9221" max="9221" width="7.25" style="16" customWidth="1"/>
    <col min="9222" max="9222" width="12.25" style="16" customWidth="1"/>
    <col min="9223" max="9223" width="1.125" style="16" customWidth="1"/>
    <col min="9224" max="9224" width="12.25" style="16" customWidth="1"/>
    <col min="9225" max="9225" width="1.125" style="16" customWidth="1"/>
    <col min="9226" max="9226" width="12.25" style="16" customWidth="1"/>
    <col min="9227" max="9227" width="1.125" style="16" customWidth="1"/>
    <col min="9228" max="9228" width="12.25" style="16" customWidth="1"/>
    <col min="9229" max="9229" width="1.125" style="16" customWidth="1"/>
    <col min="9230" max="9230" width="12.25" style="16" customWidth="1"/>
    <col min="9231" max="9231" width="1.125" style="16" customWidth="1"/>
    <col min="9232" max="9232" width="12.25" style="16" customWidth="1"/>
    <col min="9233" max="9233" width="1.125" style="16" customWidth="1"/>
    <col min="9234" max="9234" width="12.25" style="16" customWidth="1"/>
    <col min="9235" max="9473" width="9.125" style="16"/>
    <col min="9474" max="9475" width="2.25" style="16" customWidth="1"/>
    <col min="9476" max="9476" width="39.125" style="16" customWidth="1"/>
    <col min="9477" max="9477" width="7.25" style="16" customWidth="1"/>
    <col min="9478" max="9478" width="12.25" style="16" customWidth="1"/>
    <col min="9479" max="9479" width="1.125" style="16" customWidth="1"/>
    <col min="9480" max="9480" width="12.25" style="16" customWidth="1"/>
    <col min="9481" max="9481" width="1.125" style="16" customWidth="1"/>
    <col min="9482" max="9482" width="12.25" style="16" customWidth="1"/>
    <col min="9483" max="9483" width="1.125" style="16" customWidth="1"/>
    <col min="9484" max="9484" width="12.25" style="16" customWidth="1"/>
    <col min="9485" max="9485" width="1.125" style="16" customWidth="1"/>
    <col min="9486" max="9486" width="12.25" style="16" customWidth="1"/>
    <col min="9487" max="9487" width="1.125" style="16" customWidth="1"/>
    <col min="9488" max="9488" width="12.25" style="16" customWidth="1"/>
    <col min="9489" max="9489" width="1.125" style="16" customWidth="1"/>
    <col min="9490" max="9490" width="12.25" style="16" customWidth="1"/>
    <col min="9491" max="9729" width="9.125" style="16"/>
    <col min="9730" max="9731" width="2.25" style="16" customWidth="1"/>
    <col min="9732" max="9732" width="39.125" style="16" customWidth="1"/>
    <col min="9733" max="9733" width="7.25" style="16" customWidth="1"/>
    <col min="9734" max="9734" width="12.25" style="16" customWidth="1"/>
    <col min="9735" max="9735" width="1.125" style="16" customWidth="1"/>
    <col min="9736" max="9736" width="12.25" style="16" customWidth="1"/>
    <col min="9737" max="9737" width="1.125" style="16" customWidth="1"/>
    <col min="9738" max="9738" width="12.25" style="16" customWidth="1"/>
    <col min="9739" max="9739" width="1.125" style="16" customWidth="1"/>
    <col min="9740" max="9740" width="12.25" style="16" customWidth="1"/>
    <col min="9741" max="9741" width="1.125" style="16" customWidth="1"/>
    <col min="9742" max="9742" width="12.25" style="16" customWidth="1"/>
    <col min="9743" max="9743" width="1.125" style="16" customWidth="1"/>
    <col min="9744" max="9744" width="12.25" style="16" customWidth="1"/>
    <col min="9745" max="9745" width="1.125" style="16" customWidth="1"/>
    <col min="9746" max="9746" width="12.25" style="16" customWidth="1"/>
    <col min="9747" max="9985" width="9.125" style="16"/>
    <col min="9986" max="9987" width="2.25" style="16" customWidth="1"/>
    <col min="9988" max="9988" width="39.125" style="16" customWidth="1"/>
    <col min="9989" max="9989" width="7.25" style="16" customWidth="1"/>
    <col min="9990" max="9990" width="12.25" style="16" customWidth="1"/>
    <col min="9991" max="9991" width="1.125" style="16" customWidth="1"/>
    <col min="9992" max="9992" width="12.25" style="16" customWidth="1"/>
    <col min="9993" max="9993" width="1.125" style="16" customWidth="1"/>
    <col min="9994" max="9994" width="12.25" style="16" customWidth="1"/>
    <col min="9995" max="9995" width="1.125" style="16" customWidth="1"/>
    <col min="9996" max="9996" width="12.25" style="16" customWidth="1"/>
    <col min="9997" max="9997" width="1.125" style="16" customWidth="1"/>
    <col min="9998" max="9998" width="12.25" style="16" customWidth="1"/>
    <col min="9999" max="9999" width="1.125" style="16" customWidth="1"/>
    <col min="10000" max="10000" width="12.25" style="16" customWidth="1"/>
    <col min="10001" max="10001" width="1.125" style="16" customWidth="1"/>
    <col min="10002" max="10002" width="12.25" style="16" customWidth="1"/>
    <col min="10003" max="10241" width="9.125" style="16"/>
    <col min="10242" max="10243" width="2.25" style="16" customWidth="1"/>
    <col min="10244" max="10244" width="39.125" style="16" customWidth="1"/>
    <col min="10245" max="10245" width="7.25" style="16" customWidth="1"/>
    <col min="10246" max="10246" width="12.25" style="16" customWidth="1"/>
    <col min="10247" max="10247" width="1.125" style="16" customWidth="1"/>
    <col min="10248" max="10248" width="12.25" style="16" customWidth="1"/>
    <col min="10249" max="10249" width="1.125" style="16" customWidth="1"/>
    <col min="10250" max="10250" width="12.25" style="16" customWidth="1"/>
    <col min="10251" max="10251" width="1.125" style="16" customWidth="1"/>
    <col min="10252" max="10252" width="12.25" style="16" customWidth="1"/>
    <col min="10253" max="10253" width="1.125" style="16" customWidth="1"/>
    <col min="10254" max="10254" width="12.25" style="16" customWidth="1"/>
    <col min="10255" max="10255" width="1.125" style="16" customWidth="1"/>
    <col min="10256" max="10256" width="12.25" style="16" customWidth="1"/>
    <col min="10257" max="10257" width="1.125" style="16" customWidth="1"/>
    <col min="10258" max="10258" width="12.25" style="16" customWidth="1"/>
    <col min="10259" max="10497" width="9.125" style="16"/>
    <col min="10498" max="10499" width="2.25" style="16" customWidth="1"/>
    <col min="10500" max="10500" width="39.125" style="16" customWidth="1"/>
    <col min="10501" max="10501" width="7.25" style="16" customWidth="1"/>
    <col min="10502" max="10502" width="12.25" style="16" customWidth="1"/>
    <col min="10503" max="10503" width="1.125" style="16" customWidth="1"/>
    <col min="10504" max="10504" width="12.25" style="16" customWidth="1"/>
    <col min="10505" max="10505" width="1.125" style="16" customWidth="1"/>
    <col min="10506" max="10506" width="12.25" style="16" customWidth="1"/>
    <col min="10507" max="10507" width="1.125" style="16" customWidth="1"/>
    <col min="10508" max="10508" width="12.25" style="16" customWidth="1"/>
    <col min="10509" max="10509" width="1.125" style="16" customWidth="1"/>
    <col min="10510" max="10510" width="12.25" style="16" customWidth="1"/>
    <col min="10511" max="10511" width="1.125" style="16" customWidth="1"/>
    <col min="10512" max="10512" width="12.25" style="16" customWidth="1"/>
    <col min="10513" max="10513" width="1.125" style="16" customWidth="1"/>
    <col min="10514" max="10514" width="12.25" style="16" customWidth="1"/>
    <col min="10515" max="10753" width="9.125" style="16"/>
    <col min="10754" max="10755" width="2.25" style="16" customWidth="1"/>
    <col min="10756" max="10756" width="39.125" style="16" customWidth="1"/>
    <col min="10757" max="10757" width="7.25" style="16" customWidth="1"/>
    <col min="10758" max="10758" width="12.25" style="16" customWidth="1"/>
    <col min="10759" max="10759" width="1.125" style="16" customWidth="1"/>
    <col min="10760" max="10760" width="12.25" style="16" customWidth="1"/>
    <col min="10761" max="10761" width="1.125" style="16" customWidth="1"/>
    <col min="10762" max="10762" width="12.25" style="16" customWidth="1"/>
    <col min="10763" max="10763" width="1.125" style="16" customWidth="1"/>
    <col min="10764" max="10764" width="12.25" style="16" customWidth="1"/>
    <col min="10765" max="10765" width="1.125" style="16" customWidth="1"/>
    <col min="10766" max="10766" width="12.25" style="16" customWidth="1"/>
    <col min="10767" max="10767" width="1.125" style="16" customWidth="1"/>
    <col min="10768" max="10768" width="12.25" style="16" customWidth="1"/>
    <col min="10769" max="10769" width="1.125" style="16" customWidth="1"/>
    <col min="10770" max="10770" width="12.25" style="16" customWidth="1"/>
    <col min="10771" max="11009" width="9.125" style="16"/>
    <col min="11010" max="11011" width="2.25" style="16" customWidth="1"/>
    <col min="11012" max="11012" width="39.125" style="16" customWidth="1"/>
    <col min="11013" max="11013" width="7.25" style="16" customWidth="1"/>
    <col min="11014" max="11014" width="12.25" style="16" customWidth="1"/>
    <col min="11015" max="11015" width="1.125" style="16" customWidth="1"/>
    <col min="11016" max="11016" width="12.25" style="16" customWidth="1"/>
    <col min="11017" max="11017" width="1.125" style="16" customWidth="1"/>
    <col min="11018" max="11018" width="12.25" style="16" customWidth="1"/>
    <col min="11019" max="11019" width="1.125" style="16" customWidth="1"/>
    <col min="11020" max="11020" width="12.25" style="16" customWidth="1"/>
    <col min="11021" max="11021" width="1.125" style="16" customWidth="1"/>
    <col min="11022" max="11022" width="12.25" style="16" customWidth="1"/>
    <col min="11023" max="11023" width="1.125" style="16" customWidth="1"/>
    <col min="11024" max="11024" width="12.25" style="16" customWidth="1"/>
    <col min="11025" max="11025" width="1.125" style="16" customWidth="1"/>
    <col min="11026" max="11026" width="12.25" style="16" customWidth="1"/>
    <col min="11027" max="11265" width="9.125" style="16"/>
    <col min="11266" max="11267" width="2.25" style="16" customWidth="1"/>
    <col min="11268" max="11268" width="39.125" style="16" customWidth="1"/>
    <col min="11269" max="11269" width="7.25" style="16" customWidth="1"/>
    <col min="11270" max="11270" width="12.25" style="16" customWidth="1"/>
    <col min="11271" max="11271" width="1.125" style="16" customWidth="1"/>
    <col min="11272" max="11272" width="12.25" style="16" customWidth="1"/>
    <col min="11273" max="11273" width="1.125" style="16" customWidth="1"/>
    <col min="11274" max="11274" width="12.25" style="16" customWidth="1"/>
    <col min="11275" max="11275" width="1.125" style="16" customWidth="1"/>
    <col min="11276" max="11276" width="12.25" style="16" customWidth="1"/>
    <col min="11277" max="11277" width="1.125" style="16" customWidth="1"/>
    <col min="11278" max="11278" width="12.25" style="16" customWidth="1"/>
    <col min="11279" max="11279" width="1.125" style="16" customWidth="1"/>
    <col min="11280" max="11280" width="12.25" style="16" customWidth="1"/>
    <col min="11281" max="11281" width="1.125" style="16" customWidth="1"/>
    <col min="11282" max="11282" width="12.25" style="16" customWidth="1"/>
    <col min="11283" max="11521" width="9.125" style="16"/>
    <col min="11522" max="11523" width="2.25" style="16" customWidth="1"/>
    <col min="11524" max="11524" width="39.125" style="16" customWidth="1"/>
    <col min="11525" max="11525" width="7.25" style="16" customWidth="1"/>
    <col min="11526" max="11526" width="12.25" style="16" customWidth="1"/>
    <col min="11527" max="11527" width="1.125" style="16" customWidth="1"/>
    <col min="11528" max="11528" width="12.25" style="16" customWidth="1"/>
    <col min="11529" max="11529" width="1.125" style="16" customWidth="1"/>
    <col min="11530" max="11530" width="12.25" style="16" customWidth="1"/>
    <col min="11531" max="11531" width="1.125" style="16" customWidth="1"/>
    <col min="11532" max="11532" width="12.25" style="16" customWidth="1"/>
    <col min="11533" max="11533" width="1.125" style="16" customWidth="1"/>
    <col min="11534" max="11534" width="12.25" style="16" customWidth="1"/>
    <col min="11535" max="11535" width="1.125" style="16" customWidth="1"/>
    <col min="11536" max="11536" width="12.25" style="16" customWidth="1"/>
    <col min="11537" max="11537" width="1.125" style="16" customWidth="1"/>
    <col min="11538" max="11538" width="12.25" style="16" customWidth="1"/>
    <col min="11539" max="11777" width="9.125" style="16"/>
    <col min="11778" max="11779" width="2.25" style="16" customWidth="1"/>
    <col min="11780" max="11780" width="39.125" style="16" customWidth="1"/>
    <col min="11781" max="11781" width="7.25" style="16" customWidth="1"/>
    <col min="11782" max="11782" width="12.25" style="16" customWidth="1"/>
    <col min="11783" max="11783" width="1.125" style="16" customWidth="1"/>
    <col min="11784" max="11784" width="12.25" style="16" customWidth="1"/>
    <col min="11785" max="11785" width="1.125" style="16" customWidth="1"/>
    <col min="11786" max="11786" width="12.25" style="16" customWidth="1"/>
    <col min="11787" max="11787" width="1.125" style="16" customWidth="1"/>
    <col min="11788" max="11788" width="12.25" style="16" customWidth="1"/>
    <col min="11789" max="11789" width="1.125" style="16" customWidth="1"/>
    <col min="11790" max="11790" width="12.25" style="16" customWidth="1"/>
    <col min="11791" max="11791" width="1.125" style="16" customWidth="1"/>
    <col min="11792" max="11792" width="12.25" style="16" customWidth="1"/>
    <col min="11793" max="11793" width="1.125" style="16" customWidth="1"/>
    <col min="11794" max="11794" width="12.25" style="16" customWidth="1"/>
    <col min="11795" max="12033" width="9.125" style="16"/>
    <col min="12034" max="12035" width="2.25" style="16" customWidth="1"/>
    <col min="12036" max="12036" width="39.125" style="16" customWidth="1"/>
    <col min="12037" max="12037" width="7.25" style="16" customWidth="1"/>
    <col min="12038" max="12038" width="12.25" style="16" customWidth="1"/>
    <col min="12039" max="12039" width="1.125" style="16" customWidth="1"/>
    <col min="12040" max="12040" width="12.25" style="16" customWidth="1"/>
    <col min="12041" max="12041" width="1.125" style="16" customWidth="1"/>
    <col min="12042" max="12042" width="12.25" style="16" customWidth="1"/>
    <col min="12043" max="12043" width="1.125" style="16" customWidth="1"/>
    <col min="12044" max="12044" width="12.25" style="16" customWidth="1"/>
    <col min="12045" max="12045" width="1.125" style="16" customWidth="1"/>
    <col min="12046" max="12046" width="12.25" style="16" customWidth="1"/>
    <col min="12047" max="12047" width="1.125" style="16" customWidth="1"/>
    <col min="12048" max="12048" width="12.25" style="16" customWidth="1"/>
    <col min="12049" max="12049" width="1.125" style="16" customWidth="1"/>
    <col min="12050" max="12050" width="12.25" style="16" customWidth="1"/>
    <col min="12051" max="12289" width="9.125" style="16"/>
    <col min="12290" max="12291" width="2.25" style="16" customWidth="1"/>
    <col min="12292" max="12292" width="39.125" style="16" customWidth="1"/>
    <col min="12293" max="12293" width="7.25" style="16" customWidth="1"/>
    <col min="12294" max="12294" width="12.25" style="16" customWidth="1"/>
    <col min="12295" max="12295" width="1.125" style="16" customWidth="1"/>
    <col min="12296" max="12296" width="12.25" style="16" customWidth="1"/>
    <col min="12297" max="12297" width="1.125" style="16" customWidth="1"/>
    <col min="12298" max="12298" width="12.25" style="16" customWidth="1"/>
    <col min="12299" max="12299" width="1.125" style="16" customWidth="1"/>
    <col min="12300" max="12300" width="12.25" style="16" customWidth="1"/>
    <col min="12301" max="12301" width="1.125" style="16" customWidth="1"/>
    <col min="12302" max="12302" width="12.25" style="16" customWidth="1"/>
    <col min="12303" max="12303" width="1.125" style="16" customWidth="1"/>
    <col min="12304" max="12304" width="12.25" style="16" customWidth="1"/>
    <col min="12305" max="12305" width="1.125" style="16" customWidth="1"/>
    <col min="12306" max="12306" width="12.25" style="16" customWidth="1"/>
    <col min="12307" max="12545" width="9.125" style="16"/>
    <col min="12546" max="12547" width="2.25" style="16" customWidth="1"/>
    <col min="12548" max="12548" width="39.125" style="16" customWidth="1"/>
    <col min="12549" max="12549" width="7.25" style="16" customWidth="1"/>
    <col min="12550" max="12550" width="12.25" style="16" customWidth="1"/>
    <col min="12551" max="12551" width="1.125" style="16" customWidth="1"/>
    <col min="12552" max="12552" width="12.25" style="16" customWidth="1"/>
    <col min="12553" max="12553" width="1.125" style="16" customWidth="1"/>
    <col min="12554" max="12554" width="12.25" style="16" customWidth="1"/>
    <col min="12555" max="12555" width="1.125" style="16" customWidth="1"/>
    <col min="12556" max="12556" width="12.25" style="16" customWidth="1"/>
    <col min="12557" max="12557" width="1.125" style="16" customWidth="1"/>
    <col min="12558" max="12558" width="12.25" style="16" customWidth="1"/>
    <col min="12559" max="12559" width="1.125" style="16" customWidth="1"/>
    <col min="12560" max="12560" width="12.25" style="16" customWidth="1"/>
    <col min="12561" max="12561" width="1.125" style="16" customWidth="1"/>
    <col min="12562" max="12562" width="12.25" style="16" customWidth="1"/>
    <col min="12563" max="12801" width="9.125" style="16"/>
    <col min="12802" max="12803" width="2.25" style="16" customWidth="1"/>
    <col min="12804" max="12804" width="39.125" style="16" customWidth="1"/>
    <col min="12805" max="12805" width="7.25" style="16" customWidth="1"/>
    <col min="12806" max="12806" width="12.25" style="16" customWidth="1"/>
    <col min="12807" max="12807" width="1.125" style="16" customWidth="1"/>
    <col min="12808" max="12808" width="12.25" style="16" customWidth="1"/>
    <col min="12809" max="12809" width="1.125" style="16" customWidth="1"/>
    <col min="12810" max="12810" width="12.25" style="16" customWidth="1"/>
    <col min="12811" max="12811" width="1.125" style="16" customWidth="1"/>
    <col min="12812" max="12812" width="12.25" style="16" customWidth="1"/>
    <col min="12813" max="12813" width="1.125" style="16" customWidth="1"/>
    <col min="12814" max="12814" width="12.25" style="16" customWidth="1"/>
    <col min="12815" max="12815" width="1.125" style="16" customWidth="1"/>
    <col min="12816" max="12816" width="12.25" style="16" customWidth="1"/>
    <col min="12817" max="12817" width="1.125" style="16" customWidth="1"/>
    <col min="12818" max="12818" width="12.25" style="16" customWidth="1"/>
    <col min="12819" max="13057" width="9.125" style="16"/>
    <col min="13058" max="13059" width="2.25" style="16" customWidth="1"/>
    <col min="13060" max="13060" width="39.125" style="16" customWidth="1"/>
    <col min="13061" max="13061" width="7.25" style="16" customWidth="1"/>
    <col min="13062" max="13062" width="12.25" style="16" customWidth="1"/>
    <col min="13063" max="13063" width="1.125" style="16" customWidth="1"/>
    <col min="13064" max="13064" width="12.25" style="16" customWidth="1"/>
    <col min="13065" max="13065" width="1.125" style="16" customWidth="1"/>
    <col min="13066" max="13066" width="12.25" style="16" customWidth="1"/>
    <col min="13067" max="13067" width="1.125" style="16" customWidth="1"/>
    <col min="13068" max="13068" width="12.25" style="16" customWidth="1"/>
    <col min="13069" max="13069" width="1.125" style="16" customWidth="1"/>
    <col min="13070" max="13070" width="12.25" style="16" customWidth="1"/>
    <col min="13071" max="13071" width="1.125" style="16" customWidth="1"/>
    <col min="13072" max="13072" width="12.25" style="16" customWidth="1"/>
    <col min="13073" max="13073" width="1.125" style="16" customWidth="1"/>
    <col min="13074" max="13074" width="12.25" style="16" customWidth="1"/>
    <col min="13075" max="13313" width="9.125" style="16"/>
    <col min="13314" max="13315" width="2.25" style="16" customWidth="1"/>
    <col min="13316" max="13316" width="39.125" style="16" customWidth="1"/>
    <col min="13317" max="13317" width="7.25" style="16" customWidth="1"/>
    <col min="13318" max="13318" width="12.25" style="16" customWidth="1"/>
    <col min="13319" max="13319" width="1.125" style="16" customWidth="1"/>
    <col min="13320" max="13320" width="12.25" style="16" customWidth="1"/>
    <col min="13321" max="13321" width="1.125" style="16" customWidth="1"/>
    <col min="13322" max="13322" width="12.25" style="16" customWidth="1"/>
    <col min="13323" max="13323" width="1.125" style="16" customWidth="1"/>
    <col min="13324" max="13324" width="12.25" style="16" customWidth="1"/>
    <col min="13325" max="13325" width="1.125" style="16" customWidth="1"/>
    <col min="13326" max="13326" width="12.25" style="16" customWidth="1"/>
    <col min="13327" max="13327" width="1.125" style="16" customWidth="1"/>
    <col min="13328" max="13328" width="12.25" style="16" customWidth="1"/>
    <col min="13329" max="13329" width="1.125" style="16" customWidth="1"/>
    <col min="13330" max="13330" width="12.25" style="16" customWidth="1"/>
    <col min="13331" max="13569" width="9.125" style="16"/>
    <col min="13570" max="13571" width="2.25" style="16" customWidth="1"/>
    <col min="13572" max="13572" width="39.125" style="16" customWidth="1"/>
    <col min="13573" max="13573" width="7.25" style="16" customWidth="1"/>
    <col min="13574" max="13574" width="12.25" style="16" customWidth="1"/>
    <col min="13575" max="13575" width="1.125" style="16" customWidth="1"/>
    <col min="13576" max="13576" width="12.25" style="16" customWidth="1"/>
    <col min="13577" max="13577" width="1.125" style="16" customWidth="1"/>
    <col min="13578" max="13578" width="12.25" style="16" customWidth="1"/>
    <col min="13579" max="13579" width="1.125" style="16" customWidth="1"/>
    <col min="13580" max="13580" width="12.25" style="16" customWidth="1"/>
    <col min="13581" max="13581" width="1.125" style="16" customWidth="1"/>
    <col min="13582" max="13582" width="12.25" style="16" customWidth="1"/>
    <col min="13583" max="13583" width="1.125" style="16" customWidth="1"/>
    <col min="13584" max="13584" width="12.25" style="16" customWidth="1"/>
    <col min="13585" max="13585" width="1.125" style="16" customWidth="1"/>
    <col min="13586" max="13586" width="12.25" style="16" customWidth="1"/>
    <col min="13587" max="13825" width="9.125" style="16"/>
    <col min="13826" max="13827" width="2.25" style="16" customWidth="1"/>
    <col min="13828" max="13828" width="39.125" style="16" customWidth="1"/>
    <col min="13829" max="13829" width="7.25" style="16" customWidth="1"/>
    <col min="13830" max="13830" width="12.25" style="16" customWidth="1"/>
    <col min="13831" max="13831" width="1.125" style="16" customWidth="1"/>
    <col min="13832" max="13832" width="12.25" style="16" customWidth="1"/>
    <col min="13833" max="13833" width="1.125" style="16" customWidth="1"/>
    <col min="13834" max="13834" width="12.25" style="16" customWidth="1"/>
    <col min="13835" max="13835" width="1.125" style="16" customWidth="1"/>
    <col min="13836" max="13836" width="12.25" style="16" customWidth="1"/>
    <col min="13837" max="13837" width="1.125" style="16" customWidth="1"/>
    <col min="13838" max="13838" width="12.25" style="16" customWidth="1"/>
    <col min="13839" max="13839" width="1.125" style="16" customWidth="1"/>
    <col min="13840" max="13840" width="12.25" style="16" customWidth="1"/>
    <col min="13841" max="13841" width="1.125" style="16" customWidth="1"/>
    <col min="13842" max="13842" width="12.25" style="16" customWidth="1"/>
    <col min="13843" max="14081" width="9.125" style="16"/>
    <col min="14082" max="14083" width="2.25" style="16" customWidth="1"/>
    <col min="14084" max="14084" width="39.125" style="16" customWidth="1"/>
    <col min="14085" max="14085" width="7.25" style="16" customWidth="1"/>
    <col min="14086" max="14086" width="12.25" style="16" customWidth="1"/>
    <col min="14087" max="14087" width="1.125" style="16" customWidth="1"/>
    <col min="14088" max="14088" width="12.25" style="16" customWidth="1"/>
    <col min="14089" max="14089" width="1.125" style="16" customWidth="1"/>
    <col min="14090" max="14090" width="12.25" style="16" customWidth="1"/>
    <col min="14091" max="14091" width="1.125" style="16" customWidth="1"/>
    <col min="14092" max="14092" width="12.25" style="16" customWidth="1"/>
    <col min="14093" max="14093" width="1.125" style="16" customWidth="1"/>
    <col min="14094" max="14094" width="12.25" style="16" customWidth="1"/>
    <col min="14095" max="14095" width="1.125" style="16" customWidth="1"/>
    <col min="14096" max="14096" width="12.25" style="16" customWidth="1"/>
    <col min="14097" max="14097" width="1.125" style="16" customWidth="1"/>
    <col min="14098" max="14098" width="12.25" style="16" customWidth="1"/>
    <col min="14099" max="14337" width="9.125" style="16"/>
    <col min="14338" max="14339" width="2.25" style="16" customWidth="1"/>
    <col min="14340" max="14340" width="39.125" style="16" customWidth="1"/>
    <col min="14341" max="14341" width="7.25" style="16" customWidth="1"/>
    <col min="14342" max="14342" width="12.25" style="16" customWidth="1"/>
    <col min="14343" max="14343" width="1.125" style="16" customWidth="1"/>
    <col min="14344" max="14344" width="12.25" style="16" customWidth="1"/>
    <col min="14345" max="14345" width="1.125" style="16" customWidth="1"/>
    <col min="14346" max="14346" width="12.25" style="16" customWidth="1"/>
    <col min="14347" max="14347" width="1.125" style="16" customWidth="1"/>
    <col min="14348" max="14348" width="12.25" style="16" customWidth="1"/>
    <col min="14349" max="14349" width="1.125" style="16" customWidth="1"/>
    <col min="14350" max="14350" width="12.25" style="16" customWidth="1"/>
    <col min="14351" max="14351" width="1.125" style="16" customWidth="1"/>
    <col min="14352" max="14352" width="12.25" style="16" customWidth="1"/>
    <col min="14353" max="14353" width="1.125" style="16" customWidth="1"/>
    <col min="14354" max="14354" width="12.25" style="16" customWidth="1"/>
    <col min="14355" max="14593" width="9.125" style="16"/>
    <col min="14594" max="14595" width="2.25" style="16" customWidth="1"/>
    <col min="14596" max="14596" width="39.125" style="16" customWidth="1"/>
    <col min="14597" max="14597" width="7.25" style="16" customWidth="1"/>
    <col min="14598" max="14598" width="12.25" style="16" customWidth="1"/>
    <col min="14599" max="14599" width="1.125" style="16" customWidth="1"/>
    <col min="14600" max="14600" width="12.25" style="16" customWidth="1"/>
    <col min="14601" max="14601" width="1.125" style="16" customWidth="1"/>
    <col min="14602" max="14602" width="12.25" style="16" customWidth="1"/>
    <col min="14603" max="14603" width="1.125" style="16" customWidth="1"/>
    <col min="14604" max="14604" width="12.25" style="16" customWidth="1"/>
    <col min="14605" max="14605" width="1.125" style="16" customWidth="1"/>
    <col min="14606" max="14606" width="12.25" style="16" customWidth="1"/>
    <col min="14607" max="14607" width="1.125" style="16" customWidth="1"/>
    <col min="14608" max="14608" width="12.25" style="16" customWidth="1"/>
    <col min="14609" max="14609" width="1.125" style="16" customWidth="1"/>
    <col min="14610" max="14610" width="12.25" style="16" customWidth="1"/>
    <col min="14611" max="14849" width="9.125" style="16"/>
    <col min="14850" max="14851" width="2.25" style="16" customWidth="1"/>
    <col min="14852" max="14852" width="39.125" style="16" customWidth="1"/>
    <col min="14853" max="14853" width="7.25" style="16" customWidth="1"/>
    <col min="14854" max="14854" width="12.25" style="16" customWidth="1"/>
    <col min="14855" max="14855" width="1.125" style="16" customWidth="1"/>
    <col min="14856" max="14856" width="12.25" style="16" customWidth="1"/>
    <col min="14857" max="14857" width="1.125" style="16" customWidth="1"/>
    <col min="14858" max="14858" width="12.25" style="16" customWidth="1"/>
    <col min="14859" max="14859" width="1.125" style="16" customWidth="1"/>
    <col min="14860" max="14860" width="12.25" style="16" customWidth="1"/>
    <col min="14861" max="14861" width="1.125" style="16" customWidth="1"/>
    <col min="14862" max="14862" width="12.25" style="16" customWidth="1"/>
    <col min="14863" max="14863" width="1.125" style="16" customWidth="1"/>
    <col min="14864" max="14864" width="12.25" style="16" customWidth="1"/>
    <col min="14865" max="14865" width="1.125" style="16" customWidth="1"/>
    <col min="14866" max="14866" width="12.25" style="16" customWidth="1"/>
    <col min="14867" max="15105" width="9.125" style="16"/>
    <col min="15106" max="15107" width="2.25" style="16" customWidth="1"/>
    <col min="15108" max="15108" width="39.125" style="16" customWidth="1"/>
    <col min="15109" max="15109" width="7.25" style="16" customWidth="1"/>
    <col min="15110" max="15110" width="12.25" style="16" customWidth="1"/>
    <col min="15111" max="15111" width="1.125" style="16" customWidth="1"/>
    <col min="15112" max="15112" width="12.25" style="16" customWidth="1"/>
    <col min="15113" max="15113" width="1.125" style="16" customWidth="1"/>
    <col min="15114" max="15114" width="12.25" style="16" customWidth="1"/>
    <col min="15115" max="15115" width="1.125" style="16" customWidth="1"/>
    <col min="15116" max="15116" width="12.25" style="16" customWidth="1"/>
    <col min="15117" max="15117" width="1.125" style="16" customWidth="1"/>
    <col min="15118" max="15118" width="12.25" style="16" customWidth="1"/>
    <col min="15119" max="15119" width="1.125" style="16" customWidth="1"/>
    <col min="15120" max="15120" width="12.25" style="16" customWidth="1"/>
    <col min="15121" max="15121" width="1.125" style="16" customWidth="1"/>
    <col min="15122" max="15122" width="12.25" style="16" customWidth="1"/>
    <col min="15123" max="15361" width="9.125" style="16"/>
    <col min="15362" max="15363" width="2.25" style="16" customWidth="1"/>
    <col min="15364" max="15364" width="39.125" style="16" customWidth="1"/>
    <col min="15365" max="15365" width="7.25" style="16" customWidth="1"/>
    <col min="15366" max="15366" width="12.25" style="16" customWidth="1"/>
    <col min="15367" max="15367" width="1.125" style="16" customWidth="1"/>
    <col min="15368" max="15368" width="12.25" style="16" customWidth="1"/>
    <col min="15369" max="15369" width="1.125" style="16" customWidth="1"/>
    <col min="15370" max="15370" width="12.25" style="16" customWidth="1"/>
    <col min="15371" max="15371" width="1.125" style="16" customWidth="1"/>
    <col min="15372" max="15372" width="12.25" style="16" customWidth="1"/>
    <col min="15373" max="15373" width="1.125" style="16" customWidth="1"/>
    <col min="15374" max="15374" width="12.25" style="16" customWidth="1"/>
    <col min="15375" max="15375" width="1.125" style="16" customWidth="1"/>
    <col min="15376" max="15376" width="12.25" style="16" customWidth="1"/>
    <col min="15377" max="15377" width="1.125" style="16" customWidth="1"/>
    <col min="15378" max="15378" width="12.25" style="16" customWidth="1"/>
    <col min="15379" max="15617" width="9.125" style="16"/>
    <col min="15618" max="15619" width="2.25" style="16" customWidth="1"/>
    <col min="15620" max="15620" width="39.125" style="16" customWidth="1"/>
    <col min="15621" max="15621" width="7.25" style="16" customWidth="1"/>
    <col min="15622" max="15622" width="12.25" style="16" customWidth="1"/>
    <col min="15623" max="15623" width="1.125" style="16" customWidth="1"/>
    <col min="15624" max="15624" width="12.25" style="16" customWidth="1"/>
    <col min="15625" max="15625" width="1.125" style="16" customWidth="1"/>
    <col min="15626" max="15626" width="12.25" style="16" customWidth="1"/>
    <col min="15627" max="15627" width="1.125" style="16" customWidth="1"/>
    <col min="15628" max="15628" width="12.25" style="16" customWidth="1"/>
    <col min="15629" max="15629" width="1.125" style="16" customWidth="1"/>
    <col min="15630" max="15630" width="12.25" style="16" customWidth="1"/>
    <col min="15631" max="15631" width="1.125" style="16" customWidth="1"/>
    <col min="15632" max="15632" width="12.25" style="16" customWidth="1"/>
    <col min="15633" max="15633" width="1.125" style="16" customWidth="1"/>
    <col min="15634" max="15634" width="12.25" style="16" customWidth="1"/>
    <col min="15635" max="15873" width="9.125" style="16"/>
    <col min="15874" max="15875" width="2.25" style="16" customWidth="1"/>
    <col min="15876" max="15876" width="39.125" style="16" customWidth="1"/>
    <col min="15877" max="15877" width="7.25" style="16" customWidth="1"/>
    <col min="15878" max="15878" width="12.25" style="16" customWidth="1"/>
    <col min="15879" max="15879" width="1.125" style="16" customWidth="1"/>
    <col min="15880" max="15880" width="12.25" style="16" customWidth="1"/>
    <col min="15881" max="15881" width="1.125" style="16" customWidth="1"/>
    <col min="15882" max="15882" width="12.25" style="16" customWidth="1"/>
    <col min="15883" max="15883" width="1.125" style="16" customWidth="1"/>
    <col min="15884" max="15884" width="12.25" style="16" customWidth="1"/>
    <col min="15885" max="15885" width="1.125" style="16" customWidth="1"/>
    <col min="15886" max="15886" width="12.25" style="16" customWidth="1"/>
    <col min="15887" max="15887" width="1.125" style="16" customWidth="1"/>
    <col min="15888" max="15888" width="12.25" style="16" customWidth="1"/>
    <col min="15889" max="15889" width="1.125" style="16" customWidth="1"/>
    <col min="15890" max="15890" width="12.25" style="16" customWidth="1"/>
    <col min="15891" max="16129" width="9.125" style="16"/>
    <col min="16130" max="16131" width="2.25" style="16" customWidth="1"/>
    <col min="16132" max="16132" width="39.125" style="16" customWidth="1"/>
    <col min="16133" max="16133" width="7.25" style="16" customWidth="1"/>
    <col min="16134" max="16134" width="12.25" style="16" customWidth="1"/>
    <col min="16135" max="16135" width="1.125" style="16" customWidth="1"/>
    <col min="16136" max="16136" width="12.25" style="16" customWidth="1"/>
    <col min="16137" max="16137" width="1.125" style="16" customWidth="1"/>
    <col min="16138" max="16138" width="12.25" style="16" customWidth="1"/>
    <col min="16139" max="16139" width="1.125" style="16" customWidth="1"/>
    <col min="16140" max="16140" width="12.25" style="16" customWidth="1"/>
    <col min="16141" max="16141" width="1.125" style="16" customWidth="1"/>
    <col min="16142" max="16142" width="12.25" style="16" customWidth="1"/>
    <col min="16143" max="16143" width="1.125" style="16" customWidth="1"/>
    <col min="16144" max="16144" width="12.25" style="16" customWidth="1"/>
    <col min="16145" max="16145" width="1.125" style="16" customWidth="1"/>
    <col min="16146" max="16146" width="12.25" style="16" customWidth="1"/>
    <col min="16147" max="16384" width="9.125" style="16"/>
  </cols>
  <sheetData>
    <row r="1" spans="1:18" s="153" customFormat="1" ht="22.5" customHeight="1" x14ac:dyDescent="0.2">
      <c r="A1" s="29" t="s">
        <v>0</v>
      </c>
      <c r="B1" s="29"/>
      <c r="C1" s="29"/>
      <c r="D1" s="29"/>
      <c r="E1" s="152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</row>
    <row r="2" spans="1:18" s="153" customFormat="1" ht="22.5" customHeight="1" x14ac:dyDescent="0.2">
      <c r="A2" s="29" t="s">
        <v>219</v>
      </c>
      <c r="B2" s="29"/>
      <c r="C2" s="29"/>
      <c r="D2" s="29"/>
      <c r="E2" s="152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</row>
    <row r="3" spans="1:18" ht="18.600000000000001" customHeight="1" x14ac:dyDescent="0.2">
      <c r="A3" s="22"/>
      <c r="B3" s="22"/>
      <c r="C3" s="22"/>
      <c r="D3" s="22"/>
      <c r="E3" s="34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</row>
    <row r="4" spans="1:18" ht="22.5" customHeight="1" x14ac:dyDescent="0.2">
      <c r="F4" s="367" t="s">
        <v>2</v>
      </c>
      <c r="G4" s="367"/>
      <c r="H4" s="367"/>
      <c r="I4" s="367"/>
      <c r="J4" s="367"/>
      <c r="K4" s="367"/>
      <c r="L4" s="367"/>
      <c r="M4" s="367"/>
      <c r="N4" s="367"/>
      <c r="O4" s="367"/>
      <c r="P4" s="367"/>
      <c r="Q4" s="367"/>
      <c r="R4" s="367"/>
    </row>
    <row r="5" spans="1:18" ht="22.5" customHeight="1" x14ac:dyDescent="0.2">
      <c r="F5" s="32"/>
      <c r="G5" s="32"/>
      <c r="H5" s="32"/>
      <c r="I5" s="32"/>
      <c r="J5" s="368" t="s">
        <v>46</v>
      </c>
      <c r="K5" s="368"/>
      <c r="L5" s="368"/>
      <c r="M5" s="31"/>
      <c r="N5" s="39" t="s">
        <v>49</v>
      </c>
      <c r="O5" s="39"/>
      <c r="P5" s="39"/>
    </row>
    <row r="6" spans="1:18" ht="22.5" customHeight="1" x14ac:dyDescent="0.2">
      <c r="A6" s="22"/>
      <c r="B6" s="22"/>
      <c r="C6" s="22"/>
      <c r="D6" s="22"/>
      <c r="E6" s="38"/>
      <c r="K6" s="31"/>
      <c r="L6" s="31"/>
      <c r="N6" s="32"/>
      <c r="P6" s="32" t="s">
        <v>88</v>
      </c>
    </row>
    <row r="7" spans="1:18" ht="22.5" customHeight="1" x14ac:dyDescent="0.2">
      <c r="A7" s="22"/>
      <c r="B7" s="22"/>
      <c r="C7" s="22"/>
      <c r="D7" s="22"/>
      <c r="E7" s="38"/>
      <c r="F7" s="32" t="s">
        <v>42</v>
      </c>
      <c r="G7" s="31"/>
      <c r="H7" s="31"/>
      <c r="I7" s="31"/>
      <c r="N7" s="32" t="s">
        <v>85</v>
      </c>
      <c r="O7" s="31"/>
      <c r="P7" s="32" t="s">
        <v>93</v>
      </c>
      <c r="Q7" s="31"/>
      <c r="R7" s="22"/>
    </row>
    <row r="8" spans="1:18" ht="22.5" customHeight="1" x14ac:dyDescent="0.2">
      <c r="A8" s="22"/>
      <c r="B8" s="22"/>
      <c r="C8" s="22"/>
      <c r="D8" s="22"/>
      <c r="E8" s="38"/>
      <c r="F8" s="32" t="s">
        <v>171</v>
      </c>
      <c r="G8" s="32"/>
      <c r="H8" s="32" t="s">
        <v>96</v>
      </c>
      <c r="I8" s="32"/>
      <c r="J8" s="32" t="s">
        <v>97</v>
      </c>
      <c r="K8" s="32"/>
      <c r="L8" s="32"/>
      <c r="N8" s="32" t="s">
        <v>87</v>
      </c>
      <c r="O8" s="31"/>
      <c r="P8" s="32" t="s">
        <v>101</v>
      </c>
      <c r="Q8" s="31"/>
      <c r="R8" s="32" t="s">
        <v>104</v>
      </c>
    </row>
    <row r="9" spans="1:18" ht="22.5" customHeight="1" x14ac:dyDescent="0.2">
      <c r="A9" s="22"/>
      <c r="B9" s="22"/>
      <c r="C9" s="22"/>
      <c r="D9" s="33" t="s">
        <v>5</v>
      </c>
      <c r="E9" s="33"/>
      <c r="F9" s="32" t="s">
        <v>174</v>
      </c>
      <c r="G9" s="32"/>
      <c r="H9" s="32" t="s">
        <v>105</v>
      </c>
      <c r="I9" s="32"/>
      <c r="J9" s="32" t="s">
        <v>106</v>
      </c>
      <c r="K9" s="32"/>
      <c r="L9" s="32" t="s">
        <v>48</v>
      </c>
      <c r="N9" s="32" t="s">
        <v>188</v>
      </c>
      <c r="O9" s="31"/>
      <c r="P9" s="32" t="s">
        <v>111</v>
      </c>
      <c r="Q9" s="31"/>
      <c r="R9" s="32" t="s">
        <v>111</v>
      </c>
    </row>
    <row r="10" spans="1:18" ht="21.6" customHeight="1" x14ac:dyDescent="0.2">
      <c r="A10" s="22"/>
      <c r="B10" s="22"/>
      <c r="C10" s="22"/>
      <c r="D10" s="22"/>
      <c r="E10" s="30"/>
      <c r="F10" s="369" t="s">
        <v>7</v>
      </c>
      <c r="G10" s="369"/>
      <c r="H10" s="369"/>
      <c r="I10" s="369"/>
      <c r="J10" s="369"/>
      <c r="K10" s="369"/>
      <c r="L10" s="369"/>
      <c r="M10" s="369"/>
      <c r="N10" s="369"/>
      <c r="O10" s="369"/>
      <c r="P10" s="369"/>
      <c r="Q10" s="369"/>
      <c r="R10" s="369"/>
    </row>
    <row r="11" spans="1:18" ht="22.5" customHeight="1" x14ac:dyDescent="0.2">
      <c r="A11" s="22" t="s">
        <v>238</v>
      </c>
      <c r="B11" s="22"/>
      <c r="C11" s="22"/>
      <c r="D11" s="22"/>
      <c r="E11" s="30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</row>
    <row r="12" spans="1:18" ht="22.5" customHeight="1" x14ac:dyDescent="0.2">
      <c r="A12" s="22" t="s">
        <v>209</v>
      </c>
      <c r="B12" s="22"/>
      <c r="E12" s="33"/>
      <c r="F12" s="180">
        <v>1822465</v>
      </c>
      <c r="G12" s="180"/>
      <c r="H12" s="180">
        <v>16060017</v>
      </c>
      <c r="I12" s="180"/>
      <c r="J12" s="180">
        <v>199845</v>
      </c>
      <c r="K12" s="180"/>
      <c r="L12" s="180">
        <v>13867753</v>
      </c>
      <c r="M12" s="180"/>
      <c r="N12" s="180">
        <v>21084</v>
      </c>
      <c r="O12" s="180"/>
      <c r="P12" s="180">
        <f>SUM(N12)</f>
        <v>21084</v>
      </c>
      <c r="Q12" s="180"/>
      <c r="R12" s="180">
        <f>SUM(P12,F12:L12)</f>
        <v>31971164</v>
      </c>
    </row>
    <row r="13" spans="1:18" ht="11.45" customHeight="1" x14ac:dyDescent="0.2">
      <c r="A13" s="22"/>
      <c r="B13" s="22"/>
      <c r="C13" s="22"/>
      <c r="D13" s="22"/>
      <c r="E13" s="33"/>
      <c r="F13" s="180"/>
      <c r="G13" s="180"/>
      <c r="H13" s="180"/>
      <c r="I13" s="180"/>
      <c r="J13" s="180"/>
      <c r="K13" s="180"/>
      <c r="L13" s="180"/>
      <c r="M13" s="181"/>
      <c r="N13" s="180"/>
      <c r="O13" s="180"/>
      <c r="P13" s="180"/>
      <c r="Q13" s="180"/>
      <c r="R13" s="180"/>
    </row>
    <row r="14" spans="1:18" ht="23.1" customHeight="1" x14ac:dyDescent="0.2">
      <c r="A14" s="22" t="s">
        <v>113</v>
      </c>
      <c r="B14" s="22"/>
      <c r="C14"/>
      <c r="D14"/>
      <c r="E14" s="33"/>
      <c r="F14" s="180"/>
      <c r="G14" s="180"/>
      <c r="H14" s="180"/>
      <c r="I14" s="180"/>
      <c r="J14" s="180"/>
      <c r="K14" s="180"/>
      <c r="L14" s="180"/>
      <c r="M14" s="181"/>
      <c r="N14" s="180"/>
      <c r="O14" s="180"/>
      <c r="P14" s="180"/>
      <c r="Q14" s="180"/>
      <c r="R14" s="180"/>
    </row>
    <row r="15" spans="1:18" ht="23.45" customHeight="1" x14ac:dyDescent="0.2">
      <c r="A15" s="34" t="s">
        <v>296</v>
      </c>
      <c r="B15"/>
      <c r="C15"/>
      <c r="D15"/>
      <c r="E15" s="33"/>
      <c r="F15" s="180"/>
      <c r="G15" s="180"/>
      <c r="H15" s="180"/>
      <c r="I15" s="180"/>
      <c r="J15" s="180"/>
      <c r="K15" s="180"/>
      <c r="L15" s="180"/>
      <c r="M15" s="181"/>
      <c r="N15" s="180"/>
      <c r="O15" s="180"/>
      <c r="P15" s="180"/>
      <c r="Q15" s="180"/>
      <c r="R15" s="180"/>
    </row>
    <row r="16" spans="1:18" ht="23.45" hidden="1" customHeight="1" x14ac:dyDescent="0.2">
      <c r="A16" s="22"/>
      <c r="B16" s="289" t="s">
        <v>153</v>
      </c>
      <c r="C16"/>
      <c r="D16"/>
      <c r="E16" s="33"/>
      <c r="F16" s="180"/>
      <c r="G16" s="180"/>
      <c r="H16" s="180"/>
      <c r="I16" s="180"/>
      <c r="J16" s="180"/>
      <c r="K16" s="180"/>
      <c r="L16" s="180"/>
      <c r="M16" s="181"/>
      <c r="N16" s="180"/>
      <c r="O16" s="180"/>
      <c r="P16" s="180"/>
      <c r="Q16" s="180"/>
      <c r="R16" s="180"/>
    </row>
    <row r="17" spans="1:18" ht="23.1" customHeight="1" x14ac:dyDescent="0.2">
      <c r="A17" s="22"/>
      <c r="B17" s="16" t="s">
        <v>115</v>
      </c>
      <c r="C17" s="22"/>
      <c r="D17" s="33">
        <v>14</v>
      </c>
      <c r="E17" s="33"/>
      <c r="F17" s="180">
        <v>0</v>
      </c>
      <c r="G17" s="180"/>
      <c r="H17" s="180">
        <v>0</v>
      </c>
      <c r="I17" s="180"/>
      <c r="J17" s="180">
        <v>0</v>
      </c>
      <c r="K17" s="180"/>
      <c r="L17" s="299">
        <v>-400924</v>
      </c>
      <c r="M17" s="181"/>
      <c r="N17" s="180">
        <v>0</v>
      </c>
      <c r="O17" s="180"/>
      <c r="P17" s="180">
        <f>SUM(N17)</f>
        <v>0</v>
      </c>
      <c r="Q17" s="180"/>
      <c r="R17" s="180">
        <f>SUM(P17,F17:L17)</f>
        <v>-400924</v>
      </c>
    </row>
    <row r="18" spans="1:18" ht="23.45" customHeight="1" x14ac:dyDescent="0.2">
      <c r="A18" s="34" t="s">
        <v>297</v>
      </c>
      <c r="B18"/>
      <c r="C18"/>
      <c r="D18"/>
      <c r="E18" s="33"/>
      <c r="F18" s="302">
        <f>F17</f>
        <v>0</v>
      </c>
      <c r="G18" s="180"/>
      <c r="H18" s="302">
        <f>H17</f>
        <v>0</v>
      </c>
      <c r="I18" s="180"/>
      <c r="J18" s="302">
        <f>J17</f>
        <v>0</v>
      </c>
      <c r="K18" s="180"/>
      <c r="L18" s="302">
        <f>L17</f>
        <v>-400924</v>
      </c>
      <c r="M18" s="181"/>
      <c r="N18" s="302">
        <f>N17</f>
        <v>0</v>
      </c>
      <c r="O18" s="180"/>
      <c r="P18" s="302">
        <f>P17</f>
        <v>0</v>
      </c>
      <c r="Q18" s="180"/>
      <c r="R18" s="302">
        <f>R17</f>
        <v>-400924</v>
      </c>
    </row>
    <row r="19" spans="1:18" ht="11.45" customHeight="1" x14ac:dyDescent="0.2">
      <c r="A19" s="34"/>
      <c r="B19"/>
      <c r="C19"/>
      <c r="D19"/>
      <c r="E19" s="33"/>
      <c r="F19" s="180"/>
      <c r="G19" s="180"/>
      <c r="H19" s="180"/>
      <c r="I19" s="180"/>
      <c r="J19" s="180"/>
      <c r="K19" s="180"/>
      <c r="L19" s="180"/>
      <c r="M19" s="181"/>
      <c r="N19" s="180"/>
      <c r="O19" s="180"/>
      <c r="P19" s="180"/>
      <c r="Q19" s="180"/>
      <c r="R19" s="180"/>
    </row>
    <row r="20" spans="1:18" ht="22.5" customHeight="1" x14ac:dyDescent="0.2">
      <c r="A20" s="22" t="s">
        <v>179</v>
      </c>
      <c r="E20" s="33"/>
      <c r="F20" s="182"/>
      <c r="G20" s="182"/>
      <c r="H20" s="182"/>
      <c r="I20" s="182"/>
      <c r="J20" s="182"/>
      <c r="K20" s="182"/>
      <c r="L20" s="181"/>
      <c r="M20" s="182"/>
      <c r="N20" s="181"/>
      <c r="O20" s="182"/>
      <c r="P20" s="181"/>
      <c r="Q20" s="182"/>
      <c r="R20" s="182"/>
    </row>
    <row r="21" spans="1:18" ht="22.5" customHeight="1" x14ac:dyDescent="0.2">
      <c r="A21" s="34"/>
      <c r="B21" s="16" t="s">
        <v>147</v>
      </c>
      <c r="E21" s="33"/>
      <c r="F21" s="183">
        <v>0</v>
      </c>
      <c r="G21" s="183"/>
      <c r="H21" s="183">
        <v>0</v>
      </c>
      <c r="I21" s="183"/>
      <c r="J21" s="183">
        <v>0</v>
      </c>
      <c r="K21" s="188"/>
      <c r="L21" s="183">
        <f>'thai_PL 6mth '!M42</f>
        <v>2207150</v>
      </c>
      <c r="M21" s="188"/>
      <c r="N21" s="183">
        <v>0</v>
      </c>
      <c r="O21" s="188"/>
      <c r="P21" s="183">
        <f>SUM(N21)</f>
        <v>0</v>
      </c>
      <c r="Q21" s="188"/>
      <c r="R21" s="183">
        <f>SUM(P21,F21:L21)</f>
        <v>2207150</v>
      </c>
    </row>
    <row r="22" spans="1:18" ht="22.5" customHeight="1" x14ac:dyDescent="0.2">
      <c r="A22" s="34"/>
      <c r="B22" s="16" t="s">
        <v>210</v>
      </c>
      <c r="F22" s="184">
        <v>0</v>
      </c>
      <c r="G22" s="183"/>
      <c r="H22" s="184">
        <v>0</v>
      </c>
      <c r="I22" s="183"/>
      <c r="J22" s="184">
        <v>0</v>
      </c>
      <c r="K22" s="188"/>
      <c r="L22" s="184">
        <v>0</v>
      </c>
      <c r="M22" s="188"/>
      <c r="N22" s="184">
        <f>'thai_PL 6mth '!M77</f>
        <v>6315</v>
      </c>
      <c r="O22" s="188"/>
      <c r="P22" s="184">
        <f>SUM(N22)</f>
        <v>6315</v>
      </c>
      <c r="Q22" s="188"/>
      <c r="R22" s="184">
        <f>SUM(P22,F22:L22)</f>
        <v>6315</v>
      </c>
    </row>
    <row r="23" spans="1:18" ht="22.5" customHeight="1" x14ac:dyDescent="0.2">
      <c r="A23" s="22" t="s">
        <v>148</v>
      </c>
      <c r="B23" s="22"/>
      <c r="C23" s="22"/>
      <c r="D23" s="22"/>
      <c r="E23" s="34"/>
      <c r="F23" s="189">
        <f>SUM(F21:F22)</f>
        <v>0</v>
      </c>
      <c r="G23" s="185"/>
      <c r="H23" s="189">
        <f>SUM(H21:H22)</f>
        <v>0</v>
      </c>
      <c r="I23" s="185"/>
      <c r="J23" s="189">
        <f>SUM(J21:J22)</f>
        <v>0</v>
      </c>
      <c r="K23" s="180"/>
      <c r="L23" s="189">
        <f>SUM(L21:L22)</f>
        <v>2207150</v>
      </c>
      <c r="M23" s="180"/>
      <c r="N23" s="189">
        <f>SUM(N21:N22)</f>
        <v>6315</v>
      </c>
      <c r="O23" s="180"/>
      <c r="P23" s="189">
        <f>SUM(P21:P22)</f>
        <v>6315</v>
      </c>
      <c r="Q23" s="190"/>
      <c r="R23" s="189">
        <f>SUM(R21:R22)</f>
        <v>2213465</v>
      </c>
    </row>
    <row r="24" spans="1:18" ht="22.5" hidden="1" customHeight="1" x14ac:dyDescent="0.2">
      <c r="A24" s="16" t="s">
        <v>117</v>
      </c>
      <c r="F24" s="191"/>
      <c r="G24" s="183"/>
      <c r="H24" s="191"/>
      <c r="I24" s="183"/>
      <c r="J24" s="191"/>
      <c r="K24" s="192"/>
      <c r="L24" s="191"/>
      <c r="M24" s="192"/>
      <c r="N24" s="191"/>
      <c r="O24" s="192"/>
      <c r="P24" s="191"/>
      <c r="Q24" s="193"/>
      <c r="R24" s="191"/>
    </row>
    <row r="25" spans="1:18" ht="22.5" customHeight="1" thickBot="1" x14ac:dyDescent="0.25">
      <c r="A25" s="22" t="s">
        <v>239</v>
      </c>
      <c r="B25" s="22"/>
      <c r="C25" s="22"/>
      <c r="D25" s="22"/>
      <c r="E25" s="30"/>
      <c r="F25" s="194">
        <f>+F12+F18+F23</f>
        <v>1822465</v>
      </c>
      <c r="G25" s="185"/>
      <c r="H25" s="194">
        <f>+H12+H18+H23</f>
        <v>16060017</v>
      </c>
      <c r="I25" s="185"/>
      <c r="J25" s="194">
        <f>+J12+J18+J23</f>
        <v>199845</v>
      </c>
      <c r="K25" s="180"/>
      <c r="L25" s="194">
        <f>+L12+L18+L23</f>
        <v>15673979</v>
      </c>
      <c r="M25" s="180"/>
      <c r="N25" s="194">
        <f>+N12+N18+N23</f>
        <v>27399</v>
      </c>
      <c r="O25" s="180"/>
      <c r="P25" s="194">
        <f>+P12+P18+P23</f>
        <v>27399</v>
      </c>
      <c r="Q25" s="190"/>
      <c r="R25" s="194">
        <f>+R12+R18+R23</f>
        <v>33783705</v>
      </c>
    </row>
    <row r="26" spans="1:18" ht="11.45" customHeight="1" thickTop="1" x14ac:dyDescent="0.2"/>
    <row r="27" spans="1:18" ht="22.5" customHeight="1" x14ac:dyDescent="0.2">
      <c r="A27" s="22" t="s">
        <v>242</v>
      </c>
      <c r="B27" s="22"/>
      <c r="D27" s="22"/>
      <c r="E27" s="30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</row>
    <row r="28" spans="1:18" ht="22.5" customHeight="1" x14ac:dyDescent="0.2">
      <c r="A28" s="22" t="s">
        <v>221</v>
      </c>
      <c r="B28" s="22"/>
      <c r="E28" s="33"/>
      <c r="F28" s="180">
        <v>1822465</v>
      </c>
      <c r="G28" s="180"/>
      <c r="H28" s="180">
        <v>16060017</v>
      </c>
      <c r="I28" s="180"/>
      <c r="J28" s="180">
        <v>199845</v>
      </c>
      <c r="K28" s="180"/>
      <c r="L28" s="180">
        <v>15975533</v>
      </c>
      <c r="M28" s="180"/>
      <c r="N28" s="180">
        <v>-79852</v>
      </c>
      <c r="O28" s="180"/>
      <c r="P28" s="180">
        <f>SUM(N28)</f>
        <v>-79852</v>
      </c>
      <c r="Q28" s="180"/>
      <c r="R28" s="180">
        <f>SUM(P28,F28:L28)</f>
        <v>33978008</v>
      </c>
    </row>
    <row r="29" spans="1:18" ht="11.45" customHeight="1" x14ac:dyDescent="0.2">
      <c r="A29" s="22"/>
      <c r="B29" s="22"/>
      <c r="C29" s="22"/>
      <c r="D29" s="22"/>
      <c r="E29" s="33"/>
      <c r="F29" s="180"/>
      <c r="G29" s="180"/>
      <c r="H29" s="180"/>
      <c r="I29" s="180"/>
      <c r="J29" s="180"/>
      <c r="K29" s="180"/>
      <c r="L29" s="180"/>
      <c r="M29" s="181"/>
      <c r="N29" s="180"/>
      <c r="O29" s="180"/>
      <c r="P29" s="180"/>
      <c r="Q29" s="180"/>
      <c r="R29" s="180"/>
    </row>
    <row r="30" spans="1:18" ht="23.1" customHeight="1" x14ac:dyDescent="0.2">
      <c r="A30" s="22" t="s">
        <v>113</v>
      </c>
      <c r="B30" s="22"/>
      <c r="C30"/>
      <c r="D30"/>
      <c r="E30" s="33"/>
      <c r="F30" s="180"/>
      <c r="G30" s="180"/>
      <c r="H30" s="180"/>
      <c r="I30" s="180"/>
      <c r="J30" s="180"/>
      <c r="K30" s="180"/>
      <c r="L30" s="180"/>
      <c r="M30" s="181"/>
      <c r="N30" s="180"/>
      <c r="O30" s="180"/>
      <c r="P30" s="180"/>
      <c r="Q30" s="180"/>
      <c r="R30" s="180"/>
    </row>
    <row r="31" spans="1:18" ht="23.45" customHeight="1" x14ac:dyDescent="0.2">
      <c r="A31" s="34" t="s">
        <v>296</v>
      </c>
      <c r="B31"/>
      <c r="C31"/>
      <c r="D31"/>
      <c r="E31" s="33"/>
      <c r="F31" s="180"/>
      <c r="G31" s="180"/>
      <c r="H31" s="180"/>
      <c r="I31" s="180"/>
      <c r="J31" s="180"/>
      <c r="K31" s="180"/>
      <c r="L31" s="180"/>
      <c r="M31" s="181"/>
      <c r="N31" s="180"/>
      <c r="O31" s="180"/>
      <c r="P31" s="180"/>
      <c r="Q31" s="180"/>
      <c r="R31" s="180"/>
    </row>
    <row r="32" spans="1:18" ht="23.45" hidden="1" customHeight="1" x14ac:dyDescent="0.2">
      <c r="A32" s="22"/>
      <c r="B32" s="289" t="s">
        <v>153</v>
      </c>
      <c r="C32"/>
      <c r="D32"/>
      <c r="E32" s="33"/>
      <c r="F32" s="180"/>
      <c r="G32" s="180"/>
      <c r="H32" s="180"/>
      <c r="I32" s="180"/>
      <c r="J32" s="180"/>
      <c r="K32" s="180"/>
      <c r="L32" s="180"/>
      <c r="M32" s="181"/>
      <c r="N32" s="180"/>
      <c r="O32" s="180"/>
      <c r="P32" s="180"/>
      <c r="Q32" s="180"/>
      <c r="R32" s="180"/>
    </row>
    <row r="33" spans="1:18" ht="23.1" customHeight="1" x14ac:dyDescent="0.2">
      <c r="A33" s="22"/>
      <c r="B33" s="16" t="s">
        <v>115</v>
      </c>
      <c r="C33" s="22"/>
      <c r="D33" s="33">
        <v>14</v>
      </c>
      <c r="E33" s="33"/>
      <c r="F33" s="180">
        <v>0</v>
      </c>
      <c r="G33" s="180">
        <v>0</v>
      </c>
      <c r="H33" s="180">
        <v>0</v>
      </c>
      <c r="I33" s="180">
        <v>0</v>
      </c>
      <c r="J33" s="180">
        <v>0</v>
      </c>
      <c r="K33" s="180">
        <v>0</v>
      </c>
      <c r="L33" s="299">
        <v>-328034</v>
      </c>
      <c r="M33" s="181">
        <v>0</v>
      </c>
      <c r="N33" s="180">
        <v>0</v>
      </c>
      <c r="O33" s="180"/>
      <c r="P33" s="180">
        <f>SUM(N33)</f>
        <v>0</v>
      </c>
      <c r="Q33" s="180"/>
      <c r="R33" s="192">
        <f>SUM(P33,F33:L33)</f>
        <v>-328034</v>
      </c>
    </row>
    <row r="34" spans="1:18" ht="23.45" customHeight="1" x14ac:dyDescent="0.2">
      <c r="A34" s="34" t="s">
        <v>297</v>
      </c>
      <c r="B34"/>
      <c r="C34"/>
      <c r="D34"/>
      <c r="E34" s="33"/>
      <c r="F34" s="302">
        <f>F33</f>
        <v>0</v>
      </c>
      <c r="G34" s="180"/>
      <c r="H34" s="302">
        <f>H33</f>
        <v>0</v>
      </c>
      <c r="I34" s="180"/>
      <c r="J34" s="302">
        <f>J33</f>
        <v>0</v>
      </c>
      <c r="K34" s="180"/>
      <c r="L34" s="302">
        <f>L33</f>
        <v>-328034</v>
      </c>
      <c r="M34" s="181"/>
      <c r="N34" s="302">
        <f>N33</f>
        <v>0</v>
      </c>
      <c r="O34" s="180"/>
      <c r="P34" s="302">
        <f>P33</f>
        <v>0</v>
      </c>
      <c r="Q34" s="180"/>
      <c r="R34" s="302">
        <f>R33</f>
        <v>-328034</v>
      </c>
    </row>
    <row r="35" spans="1:18" ht="11.45" customHeight="1" x14ac:dyDescent="0.2">
      <c r="A35" s="34"/>
      <c r="B35"/>
      <c r="C35"/>
      <c r="D35"/>
      <c r="E35" s="33"/>
      <c r="F35" s="180"/>
      <c r="G35" s="180"/>
      <c r="H35" s="180"/>
      <c r="I35" s="180"/>
      <c r="J35" s="180"/>
      <c r="K35" s="180"/>
      <c r="L35" s="180"/>
      <c r="M35" s="181"/>
      <c r="N35" s="180"/>
      <c r="O35" s="180"/>
      <c r="P35" s="180"/>
      <c r="Q35" s="180"/>
      <c r="R35" s="180"/>
    </row>
    <row r="36" spans="1:18" ht="22.5" customHeight="1" x14ac:dyDescent="0.2">
      <c r="A36" s="22" t="s">
        <v>179</v>
      </c>
      <c r="E36" s="33"/>
      <c r="F36" s="182"/>
      <c r="G36" s="182"/>
      <c r="H36" s="182"/>
      <c r="I36" s="182"/>
      <c r="J36" s="182"/>
      <c r="K36" s="182"/>
      <c r="L36" s="181"/>
      <c r="M36" s="182"/>
      <c r="N36" s="181"/>
      <c r="O36" s="182"/>
      <c r="P36" s="181"/>
      <c r="Q36" s="182"/>
      <c r="R36" s="182"/>
    </row>
    <row r="37" spans="1:18" ht="22.5" customHeight="1" x14ac:dyDescent="0.2">
      <c r="A37" s="34"/>
      <c r="B37" s="16" t="s">
        <v>147</v>
      </c>
      <c r="E37" s="33"/>
      <c r="F37" s="183">
        <v>0</v>
      </c>
      <c r="G37" s="183">
        <v>0</v>
      </c>
      <c r="H37" s="183">
        <v>0</v>
      </c>
      <c r="I37" s="183">
        <v>0</v>
      </c>
      <c r="J37" s="183">
        <v>0</v>
      </c>
      <c r="K37" s="188"/>
      <c r="L37" s="183">
        <f>'thai_PL 6mth '!K42</f>
        <v>721749</v>
      </c>
      <c r="M37" s="188"/>
      <c r="N37" s="183">
        <v>0</v>
      </c>
      <c r="O37" s="188"/>
      <c r="P37" s="235">
        <f>SUM(N37)</f>
        <v>0</v>
      </c>
      <c r="Q37" s="188"/>
      <c r="R37" s="188">
        <f>SUM(P37,F37:L37)</f>
        <v>721749</v>
      </c>
    </row>
    <row r="38" spans="1:18" ht="22.5" customHeight="1" x14ac:dyDescent="0.2">
      <c r="A38" s="34"/>
      <c r="B38" s="16" t="s">
        <v>210</v>
      </c>
      <c r="F38" s="184">
        <v>0</v>
      </c>
      <c r="G38" s="183">
        <v>0</v>
      </c>
      <c r="H38" s="184">
        <v>0</v>
      </c>
      <c r="I38" s="183">
        <v>0</v>
      </c>
      <c r="J38" s="184">
        <v>0</v>
      </c>
      <c r="K38" s="188"/>
      <c r="L38" s="184">
        <v>0</v>
      </c>
      <c r="M38" s="188"/>
      <c r="N38" s="184">
        <f>'thai_PL 6mth '!K77</f>
        <v>418855</v>
      </c>
      <c r="O38" s="188"/>
      <c r="P38" s="233">
        <f>SUM(N38)</f>
        <v>418855</v>
      </c>
      <c r="Q38" s="188"/>
      <c r="R38" s="278">
        <f>SUM(P38,F38:L38)</f>
        <v>418855</v>
      </c>
    </row>
    <row r="39" spans="1:18" ht="22.5" customHeight="1" x14ac:dyDescent="0.2">
      <c r="A39" s="22" t="s">
        <v>148</v>
      </c>
      <c r="B39" s="22"/>
      <c r="C39" s="22"/>
      <c r="D39" s="22"/>
      <c r="E39" s="34"/>
      <c r="F39" s="189">
        <v>0</v>
      </c>
      <c r="G39" s="185"/>
      <c r="H39" s="189">
        <v>0</v>
      </c>
      <c r="I39" s="185"/>
      <c r="J39" s="189">
        <v>0</v>
      </c>
      <c r="K39" s="180"/>
      <c r="L39" s="189">
        <f>SUM(L37:L38)</f>
        <v>721749</v>
      </c>
      <c r="M39" s="180"/>
      <c r="N39" s="189">
        <f>SUM(N37:N38)</f>
        <v>418855</v>
      </c>
      <c r="O39" s="180"/>
      <c r="P39" s="189">
        <f>SUM(P37:P38)</f>
        <v>418855</v>
      </c>
      <c r="Q39" s="190"/>
      <c r="R39" s="189">
        <f>SUM(F39:N39)</f>
        <v>1140604</v>
      </c>
    </row>
    <row r="40" spans="1:18" ht="22.5" customHeight="1" x14ac:dyDescent="0.2">
      <c r="A40" s="22"/>
      <c r="B40" s="16" t="s">
        <v>280</v>
      </c>
      <c r="C40" s="22"/>
      <c r="D40" s="22"/>
      <c r="E40" s="34"/>
      <c r="F40" s="191">
        <v>0</v>
      </c>
      <c r="G40" s="183">
        <v>0</v>
      </c>
      <c r="H40" s="191">
        <v>0</v>
      </c>
      <c r="I40" s="183">
        <v>0</v>
      </c>
      <c r="J40" s="191">
        <v>0</v>
      </c>
      <c r="K40" s="192">
        <v>0</v>
      </c>
      <c r="L40" s="191">
        <v>10473</v>
      </c>
      <c r="M40" s="192">
        <v>0</v>
      </c>
      <c r="N40" s="191">
        <v>-10473</v>
      </c>
      <c r="O40" s="192">
        <v>0</v>
      </c>
      <c r="P40" s="191">
        <v>-10473</v>
      </c>
      <c r="Q40" s="193"/>
      <c r="R40" s="191">
        <f>SUM(P40,F40:L40)</f>
        <v>0</v>
      </c>
    </row>
    <row r="41" spans="1:18" ht="22.5" customHeight="1" thickBot="1" x14ac:dyDescent="0.25">
      <c r="A41" s="22" t="s">
        <v>243</v>
      </c>
      <c r="B41" s="22"/>
      <c r="C41" s="22"/>
      <c r="D41" s="22"/>
      <c r="E41" s="30"/>
      <c r="F41" s="194">
        <f>F34+F28+F39+F40</f>
        <v>1822465</v>
      </c>
      <c r="G41" s="185">
        <f t="shared" ref="G41:R41" si="0">G34+G28+G39+G40</f>
        <v>0</v>
      </c>
      <c r="H41" s="194">
        <f t="shared" si="0"/>
        <v>16060017</v>
      </c>
      <c r="I41" s="185">
        <f t="shared" si="0"/>
        <v>0</v>
      </c>
      <c r="J41" s="194">
        <f t="shared" si="0"/>
        <v>199845</v>
      </c>
      <c r="K41" s="180">
        <f t="shared" si="0"/>
        <v>0</v>
      </c>
      <c r="L41" s="194">
        <f>L34+L28+L39+L40</f>
        <v>16379721</v>
      </c>
      <c r="M41" s="180">
        <f t="shared" si="0"/>
        <v>0</v>
      </c>
      <c r="N41" s="194">
        <f>N34+N28+N39+N40</f>
        <v>328530</v>
      </c>
      <c r="O41" s="180">
        <f t="shared" si="0"/>
        <v>0</v>
      </c>
      <c r="P41" s="194">
        <f t="shared" si="0"/>
        <v>328530</v>
      </c>
      <c r="Q41" s="190">
        <f t="shared" si="0"/>
        <v>0</v>
      </c>
      <c r="R41" s="194">
        <f t="shared" si="0"/>
        <v>34790578</v>
      </c>
    </row>
    <row r="42" spans="1:18" ht="26.1" customHeight="1" thickTop="1" x14ac:dyDescent="0.2"/>
    <row r="46" spans="1:18" ht="22.5" customHeight="1" x14ac:dyDescent="0.2">
      <c r="L46" s="155"/>
      <c r="N46" s="155"/>
      <c r="P46" s="155"/>
      <c r="R46" s="155"/>
    </row>
    <row r="47" spans="1:18" ht="22.5" customHeight="1" x14ac:dyDescent="0.2">
      <c r="R47" s="155"/>
    </row>
  </sheetData>
  <mergeCells count="3">
    <mergeCell ref="F4:R4"/>
    <mergeCell ref="J5:L5"/>
    <mergeCell ref="F10:R10"/>
  </mergeCells>
  <pageMargins left="0.6" right="0.6" top="0.48" bottom="0.5" header="0.5" footer="0.5"/>
  <pageSetup paperSize="9" scale="58" firstPageNumber="12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R131"/>
  <sheetViews>
    <sheetView tabSelected="1" topLeftCell="A82" zoomScaleNormal="100" zoomScaleSheetLayoutView="70" workbookViewId="0">
      <selection activeCell="C89" sqref="C89"/>
    </sheetView>
  </sheetViews>
  <sheetFormatPr defaultRowHeight="21.75" customHeight="1" x14ac:dyDescent="0.2"/>
  <cols>
    <col min="1" max="1" width="2.25" style="35" customWidth="1"/>
    <col min="2" max="2" width="1.375" style="35" customWidth="1"/>
    <col min="3" max="3" width="57.25" style="35" customWidth="1"/>
    <col min="4" max="4" width="9.5" style="40" customWidth="1"/>
    <col min="5" max="5" width="1.375" style="35" customWidth="1"/>
    <col min="6" max="6" width="13.875" style="320" customWidth="1"/>
    <col min="7" max="7" width="1.375" style="321" customWidth="1"/>
    <col min="8" max="8" width="13.875" style="320" customWidth="1"/>
    <col min="9" max="9" width="1.375" style="321" customWidth="1"/>
    <col min="10" max="10" width="13.875" style="320" customWidth="1"/>
    <col min="11" max="11" width="1.375" style="321" customWidth="1"/>
    <col min="12" max="12" width="13.875" style="320" customWidth="1"/>
    <col min="13" max="13" width="9.125" style="35"/>
    <col min="14" max="14" width="13.75" style="35" bestFit="1" customWidth="1"/>
    <col min="15" max="15" width="9.125" style="35"/>
    <col min="16" max="16" width="13.75" style="35" bestFit="1" customWidth="1"/>
    <col min="17" max="17" width="9.125" style="35"/>
    <col min="18" max="18" width="12.25" style="35" bestFit="1" customWidth="1"/>
    <col min="19" max="236" width="9.125" style="35"/>
    <col min="237" max="237" width="2.25" style="35" customWidth="1"/>
    <col min="238" max="238" width="1.875" style="35" customWidth="1"/>
    <col min="239" max="239" width="35.375" style="35" customWidth="1"/>
    <col min="240" max="240" width="8.375" style="35" customWidth="1"/>
    <col min="241" max="241" width="0" style="35" hidden="1" customWidth="1"/>
    <col min="242" max="242" width="1" style="35" customWidth="1"/>
    <col min="243" max="243" width="13.25" style="35" customWidth="1"/>
    <col min="244" max="244" width="1" style="35" customWidth="1"/>
    <col min="245" max="245" width="0" style="35" hidden="1" customWidth="1"/>
    <col min="246" max="246" width="1" style="35" customWidth="1"/>
    <col min="247" max="247" width="13.25" style="35" customWidth="1"/>
    <col min="248" max="492" width="9.125" style="35"/>
    <col min="493" max="493" width="2.25" style="35" customWidth="1"/>
    <col min="494" max="494" width="1.875" style="35" customWidth="1"/>
    <col min="495" max="495" width="35.375" style="35" customWidth="1"/>
    <col min="496" max="496" width="8.375" style="35" customWidth="1"/>
    <col min="497" max="497" width="0" style="35" hidden="1" customWidth="1"/>
    <col min="498" max="498" width="1" style="35" customWidth="1"/>
    <col min="499" max="499" width="13.25" style="35" customWidth="1"/>
    <col min="500" max="500" width="1" style="35" customWidth="1"/>
    <col min="501" max="501" width="0" style="35" hidden="1" customWidth="1"/>
    <col min="502" max="502" width="1" style="35" customWidth="1"/>
    <col min="503" max="503" width="13.25" style="35" customWidth="1"/>
    <col min="504" max="748" width="9.125" style="35"/>
    <col min="749" max="749" width="2.25" style="35" customWidth="1"/>
    <col min="750" max="750" width="1.875" style="35" customWidth="1"/>
    <col min="751" max="751" width="35.375" style="35" customWidth="1"/>
    <col min="752" max="752" width="8.375" style="35" customWidth="1"/>
    <col min="753" max="753" width="0" style="35" hidden="1" customWidth="1"/>
    <col min="754" max="754" width="1" style="35" customWidth="1"/>
    <col min="755" max="755" width="13.25" style="35" customWidth="1"/>
    <col min="756" max="756" width="1" style="35" customWidth="1"/>
    <col min="757" max="757" width="0" style="35" hidden="1" customWidth="1"/>
    <col min="758" max="758" width="1" style="35" customWidth="1"/>
    <col min="759" max="759" width="13.25" style="35" customWidth="1"/>
    <col min="760" max="1004" width="9.125" style="35"/>
    <col min="1005" max="1005" width="2.25" style="35" customWidth="1"/>
    <col min="1006" max="1006" width="1.875" style="35" customWidth="1"/>
    <col min="1007" max="1007" width="35.375" style="35" customWidth="1"/>
    <col min="1008" max="1008" width="8.375" style="35" customWidth="1"/>
    <col min="1009" max="1009" width="0" style="35" hidden="1" customWidth="1"/>
    <col min="1010" max="1010" width="1" style="35" customWidth="1"/>
    <col min="1011" max="1011" width="13.25" style="35" customWidth="1"/>
    <col min="1012" max="1012" width="1" style="35" customWidth="1"/>
    <col min="1013" max="1013" width="0" style="35" hidden="1" customWidth="1"/>
    <col min="1014" max="1014" width="1" style="35" customWidth="1"/>
    <col min="1015" max="1015" width="13.25" style="35" customWidth="1"/>
    <col min="1016" max="1260" width="9.125" style="35"/>
    <col min="1261" max="1261" width="2.25" style="35" customWidth="1"/>
    <col min="1262" max="1262" width="1.875" style="35" customWidth="1"/>
    <col min="1263" max="1263" width="35.375" style="35" customWidth="1"/>
    <col min="1264" max="1264" width="8.375" style="35" customWidth="1"/>
    <col min="1265" max="1265" width="0" style="35" hidden="1" customWidth="1"/>
    <col min="1266" max="1266" width="1" style="35" customWidth="1"/>
    <col min="1267" max="1267" width="13.25" style="35" customWidth="1"/>
    <col min="1268" max="1268" width="1" style="35" customWidth="1"/>
    <col min="1269" max="1269" width="0" style="35" hidden="1" customWidth="1"/>
    <col min="1270" max="1270" width="1" style="35" customWidth="1"/>
    <col min="1271" max="1271" width="13.25" style="35" customWidth="1"/>
    <col min="1272" max="1516" width="9.125" style="35"/>
    <col min="1517" max="1517" width="2.25" style="35" customWidth="1"/>
    <col min="1518" max="1518" width="1.875" style="35" customWidth="1"/>
    <col min="1519" max="1519" width="35.375" style="35" customWidth="1"/>
    <col min="1520" max="1520" width="8.375" style="35" customWidth="1"/>
    <col min="1521" max="1521" width="0" style="35" hidden="1" customWidth="1"/>
    <col min="1522" max="1522" width="1" style="35" customWidth="1"/>
    <col min="1523" max="1523" width="13.25" style="35" customWidth="1"/>
    <col min="1524" max="1524" width="1" style="35" customWidth="1"/>
    <col min="1525" max="1525" width="0" style="35" hidden="1" customWidth="1"/>
    <col min="1526" max="1526" width="1" style="35" customWidth="1"/>
    <col min="1527" max="1527" width="13.25" style="35" customWidth="1"/>
    <col min="1528" max="1772" width="9.125" style="35"/>
    <col min="1773" max="1773" width="2.25" style="35" customWidth="1"/>
    <col min="1774" max="1774" width="1.875" style="35" customWidth="1"/>
    <col min="1775" max="1775" width="35.375" style="35" customWidth="1"/>
    <col min="1776" max="1776" width="8.375" style="35" customWidth="1"/>
    <col min="1777" max="1777" width="0" style="35" hidden="1" customWidth="1"/>
    <col min="1778" max="1778" width="1" style="35" customWidth="1"/>
    <col min="1779" max="1779" width="13.25" style="35" customWidth="1"/>
    <col min="1780" max="1780" width="1" style="35" customWidth="1"/>
    <col min="1781" max="1781" width="0" style="35" hidden="1" customWidth="1"/>
    <col min="1782" max="1782" width="1" style="35" customWidth="1"/>
    <col min="1783" max="1783" width="13.25" style="35" customWidth="1"/>
    <col min="1784" max="2028" width="9.125" style="35"/>
    <col min="2029" max="2029" width="2.25" style="35" customWidth="1"/>
    <col min="2030" max="2030" width="1.875" style="35" customWidth="1"/>
    <col min="2031" max="2031" width="35.375" style="35" customWidth="1"/>
    <col min="2032" max="2032" width="8.375" style="35" customWidth="1"/>
    <col min="2033" max="2033" width="0" style="35" hidden="1" customWidth="1"/>
    <col min="2034" max="2034" width="1" style="35" customWidth="1"/>
    <col min="2035" max="2035" width="13.25" style="35" customWidth="1"/>
    <col min="2036" max="2036" width="1" style="35" customWidth="1"/>
    <col min="2037" max="2037" width="0" style="35" hidden="1" customWidth="1"/>
    <col min="2038" max="2038" width="1" style="35" customWidth="1"/>
    <col min="2039" max="2039" width="13.25" style="35" customWidth="1"/>
    <col min="2040" max="2284" width="9.125" style="35"/>
    <col min="2285" max="2285" width="2.25" style="35" customWidth="1"/>
    <col min="2286" max="2286" width="1.875" style="35" customWidth="1"/>
    <col min="2287" max="2287" width="35.375" style="35" customWidth="1"/>
    <col min="2288" max="2288" width="8.375" style="35" customWidth="1"/>
    <col min="2289" max="2289" width="0" style="35" hidden="1" customWidth="1"/>
    <col min="2290" max="2290" width="1" style="35" customWidth="1"/>
    <col min="2291" max="2291" width="13.25" style="35" customWidth="1"/>
    <col min="2292" max="2292" width="1" style="35" customWidth="1"/>
    <col min="2293" max="2293" width="0" style="35" hidden="1" customWidth="1"/>
    <col min="2294" max="2294" width="1" style="35" customWidth="1"/>
    <col min="2295" max="2295" width="13.25" style="35" customWidth="1"/>
    <col min="2296" max="2540" width="9.125" style="35"/>
    <col min="2541" max="2541" width="2.25" style="35" customWidth="1"/>
    <col min="2542" max="2542" width="1.875" style="35" customWidth="1"/>
    <col min="2543" max="2543" width="35.375" style="35" customWidth="1"/>
    <col min="2544" max="2544" width="8.375" style="35" customWidth="1"/>
    <col min="2545" max="2545" width="0" style="35" hidden="1" customWidth="1"/>
    <col min="2546" max="2546" width="1" style="35" customWidth="1"/>
    <col min="2547" max="2547" width="13.25" style="35" customWidth="1"/>
    <col min="2548" max="2548" width="1" style="35" customWidth="1"/>
    <col min="2549" max="2549" width="0" style="35" hidden="1" customWidth="1"/>
    <col min="2550" max="2550" width="1" style="35" customWidth="1"/>
    <col min="2551" max="2551" width="13.25" style="35" customWidth="1"/>
    <col min="2552" max="2796" width="9.125" style="35"/>
    <col min="2797" max="2797" width="2.25" style="35" customWidth="1"/>
    <col min="2798" max="2798" width="1.875" style="35" customWidth="1"/>
    <col min="2799" max="2799" width="35.375" style="35" customWidth="1"/>
    <col min="2800" max="2800" width="8.375" style="35" customWidth="1"/>
    <col min="2801" max="2801" width="0" style="35" hidden="1" customWidth="1"/>
    <col min="2802" max="2802" width="1" style="35" customWidth="1"/>
    <col min="2803" max="2803" width="13.25" style="35" customWidth="1"/>
    <col min="2804" max="2804" width="1" style="35" customWidth="1"/>
    <col min="2805" max="2805" width="0" style="35" hidden="1" customWidth="1"/>
    <col min="2806" max="2806" width="1" style="35" customWidth="1"/>
    <col min="2807" max="2807" width="13.25" style="35" customWidth="1"/>
    <col min="2808" max="3052" width="9.125" style="35"/>
    <col min="3053" max="3053" width="2.25" style="35" customWidth="1"/>
    <col min="3054" max="3054" width="1.875" style="35" customWidth="1"/>
    <col min="3055" max="3055" width="35.375" style="35" customWidth="1"/>
    <col min="3056" max="3056" width="8.375" style="35" customWidth="1"/>
    <col min="3057" max="3057" width="0" style="35" hidden="1" customWidth="1"/>
    <col min="3058" max="3058" width="1" style="35" customWidth="1"/>
    <col min="3059" max="3059" width="13.25" style="35" customWidth="1"/>
    <col min="3060" max="3060" width="1" style="35" customWidth="1"/>
    <col min="3061" max="3061" width="0" style="35" hidden="1" customWidth="1"/>
    <col min="3062" max="3062" width="1" style="35" customWidth="1"/>
    <col min="3063" max="3063" width="13.25" style="35" customWidth="1"/>
    <col min="3064" max="3308" width="9.125" style="35"/>
    <col min="3309" max="3309" width="2.25" style="35" customWidth="1"/>
    <col min="3310" max="3310" width="1.875" style="35" customWidth="1"/>
    <col min="3311" max="3311" width="35.375" style="35" customWidth="1"/>
    <col min="3312" max="3312" width="8.375" style="35" customWidth="1"/>
    <col min="3313" max="3313" width="0" style="35" hidden="1" customWidth="1"/>
    <col min="3314" max="3314" width="1" style="35" customWidth="1"/>
    <col min="3315" max="3315" width="13.25" style="35" customWidth="1"/>
    <col min="3316" max="3316" width="1" style="35" customWidth="1"/>
    <col min="3317" max="3317" width="0" style="35" hidden="1" customWidth="1"/>
    <col min="3318" max="3318" width="1" style="35" customWidth="1"/>
    <col min="3319" max="3319" width="13.25" style="35" customWidth="1"/>
    <col min="3320" max="3564" width="9.125" style="35"/>
    <col min="3565" max="3565" width="2.25" style="35" customWidth="1"/>
    <col min="3566" max="3566" width="1.875" style="35" customWidth="1"/>
    <col min="3567" max="3567" width="35.375" style="35" customWidth="1"/>
    <col min="3568" max="3568" width="8.375" style="35" customWidth="1"/>
    <col min="3569" max="3569" width="0" style="35" hidden="1" customWidth="1"/>
    <col min="3570" max="3570" width="1" style="35" customWidth="1"/>
    <col min="3571" max="3571" width="13.25" style="35" customWidth="1"/>
    <col min="3572" max="3572" width="1" style="35" customWidth="1"/>
    <col min="3573" max="3573" width="0" style="35" hidden="1" customWidth="1"/>
    <col min="3574" max="3574" width="1" style="35" customWidth="1"/>
    <col min="3575" max="3575" width="13.25" style="35" customWidth="1"/>
    <col min="3576" max="3820" width="9.125" style="35"/>
    <col min="3821" max="3821" width="2.25" style="35" customWidth="1"/>
    <col min="3822" max="3822" width="1.875" style="35" customWidth="1"/>
    <col min="3823" max="3823" width="35.375" style="35" customWidth="1"/>
    <col min="3824" max="3824" width="8.375" style="35" customWidth="1"/>
    <col min="3825" max="3825" width="0" style="35" hidden="1" customWidth="1"/>
    <col min="3826" max="3826" width="1" style="35" customWidth="1"/>
    <col min="3827" max="3827" width="13.25" style="35" customWidth="1"/>
    <col min="3828" max="3828" width="1" style="35" customWidth="1"/>
    <col min="3829" max="3829" width="0" style="35" hidden="1" customWidth="1"/>
    <col min="3830" max="3830" width="1" style="35" customWidth="1"/>
    <col min="3831" max="3831" width="13.25" style="35" customWidth="1"/>
    <col min="3832" max="4076" width="9.125" style="35"/>
    <col min="4077" max="4077" width="2.25" style="35" customWidth="1"/>
    <col min="4078" max="4078" width="1.875" style="35" customWidth="1"/>
    <col min="4079" max="4079" width="35.375" style="35" customWidth="1"/>
    <col min="4080" max="4080" width="8.375" style="35" customWidth="1"/>
    <col min="4081" max="4081" width="0" style="35" hidden="1" customWidth="1"/>
    <col min="4082" max="4082" width="1" style="35" customWidth="1"/>
    <col min="4083" max="4083" width="13.25" style="35" customWidth="1"/>
    <col min="4084" max="4084" width="1" style="35" customWidth="1"/>
    <col min="4085" max="4085" width="0" style="35" hidden="1" customWidth="1"/>
    <col min="4086" max="4086" width="1" style="35" customWidth="1"/>
    <col min="4087" max="4087" width="13.25" style="35" customWidth="1"/>
    <col min="4088" max="4332" width="9.125" style="35"/>
    <col min="4333" max="4333" width="2.25" style="35" customWidth="1"/>
    <col min="4334" max="4334" width="1.875" style="35" customWidth="1"/>
    <col min="4335" max="4335" width="35.375" style="35" customWidth="1"/>
    <col min="4336" max="4336" width="8.375" style="35" customWidth="1"/>
    <col min="4337" max="4337" width="0" style="35" hidden="1" customWidth="1"/>
    <col min="4338" max="4338" width="1" style="35" customWidth="1"/>
    <col min="4339" max="4339" width="13.25" style="35" customWidth="1"/>
    <col min="4340" max="4340" width="1" style="35" customWidth="1"/>
    <col min="4341" max="4341" width="0" style="35" hidden="1" customWidth="1"/>
    <col min="4342" max="4342" width="1" style="35" customWidth="1"/>
    <col min="4343" max="4343" width="13.25" style="35" customWidth="1"/>
    <col min="4344" max="4588" width="9.125" style="35"/>
    <col min="4589" max="4589" width="2.25" style="35" customWidth="1"/>
    <col min="4590" max="4590" width="1.875" style="35" customWidth="1"/>
    <col min="4591" max="4591" width="35.375" style="35" customWidth="1"/>
    <col min="4592" max="4592" width="8.375" style="35" customWidth="1"/>
    <col min="4593" max="4593" width="0" style="35" hidden="1" customWidth="1"/>
    <col min="4594" max="4594" width="1" style="35" customWidth="1"/>
    <col min="4595" max="4595" width="13.25" style="35" customWidth="1"/>
    <col min="4596" max="4596" width="1" style="35" customWidth="1"/>
    <col min="4597" max="4597" width="0" style="35" hidden="1" customWidth="1"/>
    <col min="4598" max="4598" width="1" style="35" customWidth="1"/>
    <col min="4599" max="4599" width="13.25" style="35" customWidth="1"/>
    <col min="4600" max="4844" width="9.125" style="35"/>
    <col min="4845" max="4845" width="2.25" style="35" customWidth="1"/>
    <col min="4846" max="4846" width="1.875" style="35" customWidth="1"/>
    <col min="4847" max="4847" width="35.375" style="35" customWidth="1"/>
    <col min="4848" max="4848" width="8.375" style="35" customWidth="1"/>
    <col min="4849" max="4849" width="0" style="35" hidden="1" customWidth="1"/>
    <col min="4850" max="4850" width="1" style="35" customWidth="1"/>
    <col min="4851" max="4851" width="13.25" style="35" customWidth="1"/>
    <col min="4852" max="4852" width="1" style="35" customWidth="1"/>
    <col min="4853" max="4853" width="0" style="35" hidden="1" customWidth="1"/>
    <col min="4854" max="4854" width="1" style="35" customWidth="1"/>
    <col min="4855" max="4855" width="13.25" style="35" customWidth="1"/>
    <col min="4856" max="5100" width="9.125" style="35"/>
    <col min="5101" max="5101" width="2.25" style="35" customWidth="1"/>
    <col min="5102" max="5102" width="1.875" style="35" customWidth="1"/>
    <col min="5103" max="5103" width="35.375" style="35" customWidth="1"/>
    <col min="5104" max="5104" width="8.375" style="35" customWidth="1"/>
    <col min="5105" max="5105" width="0" style="35" hidden="1" customWidth="1"/>
    <col min="5106" max="5106" width="1" style="35" customWidth="1"/>
    <col min="5107" max="5107" width="13.25" style="35" customWidth="1"/>
    <col min="5108" max="5108" width="1" style="35" customWidth="1"/>
    <col min="5109" max="5109" width="0" style="35" hidden="1" customWidth="1"/>
    <col min="5110" max="5110" width="1" style="35" customWidth="1"/>
    <col min="5111" max="5111" width="13.25" style="35" customWidth="1"/>
    <col min="5112" max="5356" width="9.125" style="35"/>
    <col min="5357" max="5357" width="2.25" style="35" customWidth="1"/>
    <col min="5358" max="5358" width="1.875" style="35" customWidth="1"/>
    <col min="5359" max="5359" width="35.375" style="35" customWidth="1"/>
    <col min="5360" max="5360" width="8.375" style="35" customWidth="1"/>
    <col min="5361" max="5361" width="0" style="35" hidden="1" customWidth="1"/>
    <col min="5362" max="5362" width="1" style="35" customWidth="1"/>
    <col min="5363" max="5363" width="13.25" style="35" customWidth="1"/>
    <col min="5364" max="5364" width="1" style="35" customWidth="1"/>
    <col min="5365" max="5365" width="0" style="35" hidden="1" customWidth="1"/>
    <col min="5366" max="5366" width="1" style="35" customWidth="1"/>
    <col min="5367" max="5367" width="13.25" style="35" customWidth="1"/>
    <col min="5368" max="5612" width="9.125" style="35"/>
    <col min="5613" max="5613" width="2.25" style="35" customWidth="1"/>
    <col min="5614" max="5614" width="1.875" style="35" customWidth="1"/>
    <col min="5615" max="5615" width="35.375" style="35" customWidth="1"/>
    <col min="5616" max="5616" width="8.375" style="35" customWidth="1"/>
    <col min="5617" max="5617" width="0" style="35" hidden="1" customWidth="1"/>
    <col min="5618" max="5618" width="1" style="35" customWidth="1"/>
    <col min="5619" max="5619" width="13.25" style="35" customWidth="1"/>
    <col min="5620" max="5620" width="1" style="35" customWidth="1"/>
    <col min="5621" max="5621" width="0" style="35" hidden="1" customWidth="1"/>
    <col min="5622" max="5622" width="1" style="35" customWidth="1"/>
    <col min="5623" max="5623" width="13.25" style="35" customWidth="1"/>
    <col min="5624" max="5868" width="9.125" style="35"/>
    <col min="5869" max="5869" width="2.25" style="35" customWidth="1"/>
    <col min="5870" max="5870" width="1.875" style="35" customWidth="1"/>
    <col min="5871" max="5871" width="35.375" style="35" customWidth="1"/>
    <col min="5872" max="5872" width="8.375" style="35" customWidth="1"/>
    <col min="5873" max="5873" width="0" style="35" hidden="1" customWidth="1"/>
    <col min="5874" max="5874" width="1" style="35" customWidth="1"/>
    <col min="5875" max="5875" width="13.25" style="35" customWidth="1"/>
    <col min="5876" max="5876" width="1" style="35" customWidth="1"/>
    <col min="5877" max="5877" width="0" style="35" hidden="1" customWidth="1"/>
    <col min="5878" max="5878" width="1" style="35" customWidth="1"/>
    <col min="5879" max="5879" width="13.25" style="35" customWidth="1"/>
    <col min="5880" max="6124" width="9.125" style="35"/>
    <col min="6125" max="6125" width="2.25" style="35" customWidth="1"/>
    <col min="6126" max="6126" width="1.875" style="35" customWidth="1"/>
    <col min="6127" max="6127" width="35.375" style="35" customWidth="1"/>
    <col min="6128" max="6128" width="8.375" style="35" customWidth="1"/>
    <col min="6129" max="6129" width="0" style="35" hidden="1" customWidth="1"/>
    <col min="6130" max="6130" width="1" style="35" customWidth="1"/>
    <col min="6131" max="6131" width="13.25" style="35" customWidth="1"/>
    <col min="6132" max="6132" width="1" style="35" customWidth="1"/>
    <col min="6133" max="6133" width="0" style="35" hidden="1" customWidth="1"/>
    <col min="6134" max="6134" width="1" style="35" customWidth="1"/>
    <col min="6135" max="6135" width="13.25" style="35" customWidth="1"/>
    <col min="6136" max="6380" width="9.125" style="35"/>
    <col min="6381" max="6381" width="2.25" style="35" customWidth="1"/>
    <col min="6382" max="6382" width="1.875" style="35" customWidth="1"/>
    <col min="6383" max="6383" width="35.375" style="35" customWidth="1"/>
    <col min="6384" max="6384" width="8.375" style="35" customWidth="1"/>
    <col min="6385" max="6385" width="0" style="35" hidden="1" customWidth="1"/>
    <col min="6386" max="6386" width="1" style="35" customWidth="1"/>
    <col min="6387" max="6387" width="13.25" style="35" customWidth="1"/>
    <col min="6388" max="6388" width="1" style="35" customWidth="1"/>
    <col min="6389" max="6389" width="0" style="35" hidden="1" customWidth="1"/>
    <col min="6390" max="6390" width="1" style="35" customWidth="1"/>
    <col min="6391" max="6391" width="13.25" style="35" customWidth="1"/>
    <col min="6392" max="6636" width="9.125" style="35"/>
    <col min="6637" max="6637" width="2.25" style="35" customWidth="1"/>
    <col min="6638" max="6638" width="1.875" style="35" customWidth="1"/>
    <col min="6639" max="6639" width="35.375" style="35" customWidth="1"/>
    <col min="6640" max="6640" width="8.375" style="35" customWidth="1"/>
    <col min="6641" max="6641" width="0" style="35" hidden="1" customWidth="1"/>
    <col min="6642" max="6642" width="1" style="35" customWidth="1"/>
    <col min="6643" max="6643" width="13.25" style="35" customWidth="1"/>
    <col min="6644" max="6644" width="1" style="35" customWidth="1"/>
    <col min="6645" max="6645" width="0" style="35" hidden="1" customWidth="1"/>
    <col min="6646" max="6646" width="1" style="35" customWidth="1"/>
    <col min="6647" max="6647" width="13.25" style="35" customWidth="1"/>
    <col min="6648" max="6892" width="9.125" style="35"/>
    <col min="6893" max="6893" width="2.25" style="35" customWidth="1"/>
    <col min="6894" max="6894" width="1.875" style="35" customWidth="1"/>
    <col min="6895" max="6895" width="35.375" style="35" customWidth="1"/>
    <col min="6896" max="6896" width="8.375" style="35" customWidth="1"/>
    <col min="6897" max="6897" width="0" style="35" hidden="1" customWidth="1"/>
    <col min="6898" max="6898" width="1" style="35" customWidth="1"/>
    <col min="6899" max="6899" width="13.25" style="35" customWidth="1"/>
    <col min="6900" max="6900" width="1" style="35" customWidth="1"/>
    <col min="6901" max="6901" width="0" style="35" hidden="1" customWidth="1"/>
    <col min="6902" max="6902" width="1" style="35" customWidth="1"/>
    <col min="6903" max="6903" width="13.25" style="35" customWidth="1"/>
    <col min="6904" max="7148" width="9.125" style="35"/>
    <col min="7149" max="7149" width="2.25" style="35" customWidth="1"/>
    <col min="7150" max="7150" width="1.875" style="35" customWidth="1"/>
    <col min="7151" max="7151" width="35.375" style="35" customWidth="1"/>
    <col min="7152" max="7152" width="8.375" style="35" customWidth="1"/>
    <col min="7153" max="7153" width="0" style="35" hidden="1" customWidth="1"/>
    <col min="7154" max="7154" width="1" style="35" customWidth="1"/>
    <col min="7155" max="7155" width="13.25" style="35" customWidth="1"/>
    <col min="7156" max="7156" width="1" style="35" customWidth="1"/>
    <col min="7157" max="7157" width="0" style="35" hidden="1" customWidth="1"/>
    <col min="7158" max="7158" width="1" style="35" customWidth="1"/>
    <col min="7159" max="7159" width="13.25" style="35" customWidth="1"/>
    <col min="7160" max="7404" width="9.125" style="35"/>
    <col min="7405" max="7405" width="2.25" style="35" customWidth="1"/>
    <col min="7406" max="7406" width="1.875" style="35" customWidth="1"/>
    <col min="7407" max="7407" width="35.375" style="35" customWidth="1"/>
    <col min="7408" max="7408" width="8.375" style="35" customWidth="1"/>
    <col min="7409" max="7409" width="0" style="35" hidden="1" customWidth="1"/>
    <col min="7410" max="7410" width="1" style="35" customWidth="1"/>
    <col min="7411" max="7411" width="13.25" style="35" customWidth="1"/>
    <col min="7412" max="7412" width="1" style="35" customWidth="1"/>
    <col min="7413" max="7413" width="0" style="35" hidden="1" customWidth="1"/>
    <col min="7414" max="7414" width="1" style="35" customWidth="1"/>
    <col min="7415" max="7415" width="13.25" style="35" customWidth="1"/>
    <col min="7416" max="7660" width="9.125" style="35"/>
    <col min="7661" max="7661" width="2.25" style="35" customWidth="1"/>
    <col min="7662" max="7662" width="1.875" style="35" customWidth="1"/>
    <col min="7663" max="7663" width="35.375" style="35" customWidth="1"/>
    <col min="7664" max="7664" width="8.375" style="35" customWidth="1"/>
    <col min="7665" max="7665" width="0" style="35" hidden="1" customWidth="1"/>
    <col min="7666" max="7666" width="1" style="35" customWidth="1"/>
    <col min="7667" max="7667" width="13.25" style="35" customWidth="1"/>
    <col min="7668" max="7668" width="1" style="35" customWidth="1"/>
    <col min="7669" max="7669" width="0" style="35" hidden="1" customWidth="1"/>
    <col min="7670" max="7670" width="1" style="35" customWidth="1"/>
    <col min="7671" max="7671" width="13.25" style="35" customWidth="1"/>
    <col min="7672" max="7916" width="9.125" style="35"/>
    <col min="7917" max="7917" width="2.25" style="35" customWidth="1"/>
    <col min="7918" max="7918" width="1.875" style="35" customWidth="1"/>
    <col min="7919" max="7919" width="35.375" style="35" customWidth="1"/>
    <col min="7920" max="7920" width="8.375" style="35" customWidth="1"/>
    <col min="7921" max="7921" width="0" style="35" hidden="1" customWidth="1"/>
    <col min="7922" max="7922" width="1" style="35" customWidth="1"/>
    <col min="7923" max="7923" width="13.25" style="35" customWidth="1"/>
    <col min="7924" max="7924" width="1" style="35" customWidth="1"/>
    <col min="7925" max="7925" width="0" style="35" hidden="1" customWidth="1"/>
    <col min="7926" max="7926" width="1" style="35" customWidth="1"/>
    <col min="7927" max="7927" width="13.25" style="35" customWidth="1"/>
    <col min="7928" max="8172" width="9.125" style="35"/>
    <col min="8173" max="8173" width="2.25" style="35" customWidth="1"/>
    <col min="8174" max="8174" width="1.875" style="35" customWidth="1"/>
    <col min="8175" max="8175" width="35.375" style="35" customWidth="1"/>
    <col min="8176" max="8176" width="8.375" style="35" customWidth="1"/>
    <col min="8177" max="8177" width="0" style="35" hidden="1" customWidth="1"/>
    <col min="8178" max="8178" width="1" style="35" customWidth="1"/>
    <col min="8179" max="8179" width="13.25" style="35" customWidth="1"/>
    <col min="8180" max="8180" width="1" style="35" customWidth="1"/>
    <col min="8181" max="8181" width="0" style="35" hidden="1" customWidth="1"/>
    <col min="8182" max="8182" width="1" style="35" customWidth="1"/>
    <col min="8183" max="8183" width="13.25" style="35" customWidth="1"/>
    <col min="8184" max="8428" width="9.125" style="35"/>
    <col min="8429" max="8429" width="2.25" style="35" customWidth="1"/>
    <col min="8430" max="8430" width="1.875" style="35" customWidth="1"/>
    <col min="8431" max="8431" width="35.375" style="35" customWidth="1"/>
    <col min="8432" max="8432" width="8.375" style="35" customWidth="1"/>
    <col min="8433" max="8433" width="0" style="35" hidden="1" customWidth="1"/>
    <col min="8434" max="8434" width="1" style="35" customWidth="1"/>
    <col min="8435" max="8435" width="13.25" style="35" customWidth="1"/>
    <col min="8436" max="8436" width="1" style="35" customWidth="1"/>
    <col min="8437" max="8437" width="0" style="35" hidden="1" customWidth="1"/>
    <col min="8438" max="8438" width="1" style="35" customWidth="1"/>
    <col min="8439" max="8439" width="13.25" style="35" customWidth="1"/>
    <col min="8440" max="8684" width="9.125" style="35"/>
    <col min="8685" max="8685" width="2.25" style="35" customWidth="1"/>
    <col min="8686" max="8686" width="1.875" style="35" customWidth="1"/>
    <col min="8687" max="8687" width="35.375" style="35" customWidth="1"/>
    <col min="8688" max="8688" width="8.375" style="35" customWidth="1"/>
    <col min="8689" max="8689" width="0" style="35" hidden="1" customWidth="1"/>
    <col min="8690" max="8690" width="1" style="35" customWidth="1"/>
    <col min="8691" max="8691" width="13.25" style="35" customWidth="1"/>
    <col min="8692" max="8692" width="1" style="35" customWidth="1"/>
    <col min="8693" max="8693" width="0" style="35" hidden="1" customWidth="1"/>
    <col min="8694" max="8694" width="1" style="35" customWidth="1"/>
    <col min="8695" max="8695" width="13.25" style="35" customWidth="1"/>
    <col min="8696" max="8940" width="9.125" style="35"/>
    <col min="8941" max="8941" width="2.25" style="35" customWidth="1"/>
    <col min="8942" max="8942" width="1.875" style="35" customWidth="1"/>
    <col min="8943" max="8943" width="35.375" style="35" customWidth="1"/>
    <col min="8944" max="8944" width="8.375" style="35" customWidth="1"/>
    <col min="8945" max="8945" width="0" style="35" hidden="1" customWidth="1"/>
    <col min="8946" max="8946" width="1" style="35" customWidth="1"/>
    <col min="8947" max="8947" width="13.25" style="35" customWidth="1"/>
    <col min="8948" max="8948" width="1" style="35" customWidth="1"/>
    <col min="8949" max="8949" width="0" style="35" hidden="1" customWidth="1"/>
    <col min="8950" max="8950" width="1" style="35" customWidth="1"/>
    <col min="8951" max="8951" width="13.25" style="35" customWidth="1"/>
    <col min="8952" max="9196" width="9.125" style="35"/>
    <col min="9197" max="9197" width="2.25" style="35" customWidth="1"/>
    <col min="9198" max="9198" width="1.875" style="35" customWidth="1"/>
    <col min="9199" max="9199" width="35.375" style="35" customWidth="1"/>
    <col min="9200" max="9200" width="8.375" style="35" customWidth="1"/>
    <col min="9201" max="9201" width="0" style="35" hidden="1" customWidth="1"/>
    <col min="9202" max="9202" width="1" style="35" customWidth="1"/>
    <col min="9203" max="9203" width="13.25" style="35" customWidth="1"/>
    <col min="9204" max="9204" width="1" style="35" customWidth="1"/>
    <col min="9205" max="9205" width="0" style="35" hidden="1" customWidth="1"/>
    <col min="9206" max="9206" width="1" style="35" customWidth="1"/>
    <col min="9207" max="9207" width="13.25" style="35" customWidth="1"/>
    <col min="9208" max="9452" width="9.125" style="35"/>
    <col min="9453" max="9453" width="2.25" style="35" customWidth="1"/>
    <col min="9454" max="9454" width="1.875" style="35" customWidth="1"/>
    <col min="9455" max="9455" width="35.375" style="35" customWidth="1"/>
    <col min="9456" max="9456" width="8.375" style="35" customWidth="1"/>
    <col min="9457" max="9457" width="0" style="35" hidden="1" customWidth="1"/>
    <col min="9458" max="9458" width="1" style="35" customWidth="1"/>
    <col min="9459" max="9459" width="13.25" style="35" customWidth="1"/>
    <col min="9460" max="9460" width="1" style="35" customWidth="1"/>
    <col min="9461" max="9461" width="0" style="35" hidden="1" customWidth="1"/>
    <col min="9462" max="9462" width="1" style="35" customWidth="1"/>
    <col min="9463" max="9463" width="13.25" style="35" customWidth="1"/>
    <col min="9464" max="9708" width="9.125" style="35"/>
    <col min="9709" max="9709" width="2.25" style="35" customWidth="1"/>
    <col min="9710" max="9710" width="1.875" style="35" customWidth="1"/>
    <col min="9711" max="9711" width="35.375" style="35" customWidth="1"/>
    <col min="9712" max="9712" width="8.375" style="35" customWidth="1"/>
    <col min="9713" max="9713" width="0" style="35" hidden="1" customWidth="1"/>
    <col min="9714" max="9714" width="1" style="35" customWidth="1"/>
    <col min="9715" max="9715" width="13.25" style="35" customWidth="1"/>
    <col min="9716" max="9716" width="1" style="35" customWidth="1"/>
    <col min="9717" max="9717" width="0" style="35" hidden="1" customWidth="1"/>
    <col min="9718" max="9718" width="1" style="35" customWidth="1"/>
    <col min="9719" max="9719" width="13.25" style="35" customWidth="1"/>
    <col min="9720" max="9964" width="9.125" style="35"/>
    <col min="9965" max="9965" width="2.25" style="35" customWidth="1"/>
    <col min="9966" max="9966" width="1.875" style="35" customWidth="1"/>
    <col min="9967" max="9967" width="35.375" style="35" customWidth="1"/>
    <col min="9968" max="9968" width="8.375" style="35" customWidth="1"/>
    <col min="9969" max="9969" width="0" style="35" hidden="1" customWidth="1"/>
    <col min="9970" max="9970" width="1" style="35" customWidth="1"/>
    <col min="9971" max="9971" width="13.25" style="35" customWidth="1"/>
    <col min="9972" max="9972" width="1" style="35" customWidth="1"/>
    <col min="9973" max="9973" width="0" style="35" hidden="1" customWidth="1"/>
    <col min="9974" max="9974" width="1" style="35" customWidth="1"/>
    <col min="9975" max="9975" width="13.25" style="35" customWidth="1"/>
    <col min="9976" max="10220" width="9.125" style="35"/>
    <col min="10221" max="10221" width="2.25" style="35" customWidth="1"/>
    <col min="10222" max="10222" width="1.875" style="35" customWidth="1"/>
    <col min="10223" max="10223" width="35.375" style="35" customWidth="1"/>
    <col min="10224" max="10224" width="8.375" style="35" customWidth="1"/>
    <col min="10225" max="10225" width="0" style="35" hidden="1" customWidth="1"/>
    <col min="10226" max="10226" width="1" style="35" customWidth="1"/>
    <col min="10227" max="10227" width="13.25" style="35" customWidth="1"/>
    <col min="10228" max="10228" width="1" style="35" customWidth="1"/>
    <col min="10229" max="10229" width="0" style="35" hidden="1" customWidth="1"/>
    <col min="10230" max="10230" width="1" style="35" customWidth="1"/>
    <col min="10231" max="10231" width="13.25" style="35" customWidth="1"/>
    <col min="10232" max="10476" width="9.125" style="35"/>
    <col min="10477" max="10477" width="2.25" style="35" customWidth="1"/>
    <col min="10478" max="10478" width="1.875" style="35" customWidth="1"/>
    <col min="10479" max="10479" width="35.375" style="35" customWidth="1"/>
    <col min="10480" max="10480" width="8.375" style="35" customWidth="1"/>
    <col min="10481" max="10481" width="0" style="35" hidden="1" customWidth="1"/>
    <col min="10482" max="10482" width="1" style="35" customWidth="1"/>
    <col min="10483" max="10483" width="13.25" style="35" customWidth="1"/>
    <col min="10484" max="10484" width="1" style="35" customWidth="1"/>
    <col min="10485" max="10485" width="0" style="35" hidden="1" customWidth="1"/>
    <col min="10486" max="10486" width="1" style="35" customWidth="1"/>
    <col min="10487" max="10487" width="13.25" style="35" customWidth="1"/>
    <col min="10488" max="10732" width="9.125" style="35"/>
    <col min="10733" max="10733" width="2.25" style="35" customWidth="1"/>
    <col min="10734" max="10734" width="1.875" style="35" customWidth="1"/>
    <col min="10735" max="10735" width="35.375" style="35" customWidth="1"/>
    <col min="10736" max="10736" width="8.375" style="35" customWidth="1"/>
    <col min="10737" max="10737" width="0" style="35" hidden="1" customWidth="1"/>
    <col min="10738" max="10738" width="1" style="35" customWidth="1"/>
    <col min="10739" max="10739" width="13.25" style="35" customWidth="1"/>
    <col min="10740" max="10740" width="1" style="35" customWidth="1"/>
    <col min="10741" max="10741" width="0" style="35" hidden="1" customWidth="1"/>
    <col min="10742" max="10742" width="1" style="35" customWidth="1"/>
    <col min="10743" max="10743" width="13.25" style="35" customWidth="1"/>
    <col min="10744" max="10988" width="9.125" style="35"/>
    <col min="10989" max="10989" width="2.25" style="35" customWidth="1"/>
    <col min="10990" max="10990" width="1.875" style="35" customWidth="1"/>
    <col min="10991" max="10991" width="35.375" style="35" customWidth="1"/>
    <col min="10992" max="10992" width="8.375" style="35" customWidth="1"/>
    <col min="10993" max="10993" width="0" style="35" hidden="1" customWidth="1"/>
    <col min="10994" max="10994" width="1" style="35" customWidth="1"/>
    <col min="10995" max="10995" width="13.25" style="35" customWidth="1"/>
    <col min="10996" max="10996" width="1" style="35" customWidth="1"/>
    <col min="10997" max="10997" width="0" style="35" hidden="1" customWidth="1"/>
    <col min="10998" max="10998" width="1" style="35" customWidth="1"/>
    <col min="10999" max="10999" width="13.25" style="35" customWidth="1"/>
    <col min="11000" max="11244" width="9.125" style="35"/>
    <col min="11245" max="11245" width="2.25" style="35" customWidth="1"/>
    <col min="11246" max="11246" width="1.875" style="35" customWidth="1"/>
    <col min="11247" max="11247" width="35.375" style="35" customWidth="1"/>
    <col min="11248" max="11248" width="8.375" style="35" customWidth="1"/>
    <col min="11249" max="11249" width="0" style="35" hidden="1" customWidth="1"/>
    <col min="11250" max="11250" width="1" style="35" customWidth="1"/>
    <col min="11251" max="11251" width="13.25" style="35" customWidth="1"/>
    <col min="11252" max="11252" width="1" style="35" customWidth="1"/>
    <col min="11253" max="11253" width="0" style="35" hidden="1" customWidth="1"/>
    <col min="11254" max="11254" width="1" style="35" customWidth="1"/>
    <col min="11255" max="11255" width="13.25" style="35" customWidth="1"/>
    <col min="11256" max="11500" width="9.125" style="35"/>
    <col min="11501" max="11501" width="2.25" style="35" customWidth="1"/>
    <col min="11502" max="11502" width="1.875" style="35" customWidth="1"/>
    <col min="11503" max="11503" width="35.375" style="35" customWidth="1"/>
    <col min="11504" max="11504" width="8.375" style="35" customWidth="1"/>
    <col min="11505" max="11505" width="0" style="35" hidden="1" customWidth="1"/>
    <col min="11506" max="11506" width="1" style="35" customWidth="1"/>
    <col min="11507" max="11507" width="13.25" style="35" customWidth="1"/>
    <col min="11508" max="11508" width="1" style="35" customWidth="1"/>
    <col min="11509" max="11509" width="0" style="35" hidden="1" customWidth="1"/>
    <col min="11510" max="11510" width="1" style="35" customWidth="1"/>
    <col min="11511" max="11511" width="13.25" style="35" customWidth="1"/>
    <col min="11512" max="11756" width="9.125" style="35"/>
    <col min="11757" max="11757" width="2.25" style="35" customWidth="1"/>
    <col min="11758" max="11758" width="1.875" style="35" customWidth="1"/>
    <col min="11759" max="11759" width="35.375" style="35" customWidth="1"/>
    <col min="11760" max="11760" width="8.375" style="35" customWidth="1"/>
    <col min="11761" max="11761" width="0" style="35" hidden="1" customWidth="1"/>
    <col min="11762" max="11762" width="1" style="35" customWidth="1"/>
    <col min="11763" max="11763" width="13.25" style="35" customWidth="1"/>
    <col min="11764" max="11764" width="1" style="35" customWidth="1"/>
    <col min="11765" max="11765" width="0" style="35" hidden="1" customWidth="1"/>
    <col min="11766" max="11766" width="1" style="35" customWidth="1"/>
    <col min="11767" max="11767" width="13.25" style="35" customWidth="1"/>
    <col min="11768" max="12012" width="9.125" style="35"/>
    <col min="12013" max="12013" width="2.25" style="35" customWidth="1"/>
    <col min="12014" max="12014" width="1.875" style="35" customWidth="1"/>
    <col min="12015" max="12015" width="35.375" style="35" customWidth="1"/>
    <col min="12016" max="12016" width="8.375" style="35" customWidth="1"/>
    <col min="12017" max="12017" width="0" style="35" hidden="1" customWidth="1"/>
    <col min="12018" max="12018" width="1" style="35" customWidth="1"/>
    <col min="12019" max="12019" width="13.25" style="35" customWidth="1"/>
    <col min="12020" max="12020" width="1" style="35" customWidth="1"/>
    <col min="12021" max="12021" width="0" style="35" hidden="1" customWidth="1"/>
    <col min="12022" max="12022" width="1" style="35" customWidth="1"/>
    <col min="12023" max="12023" width="13.25" style="35" customWidth="1"/>
    <col min="12024" max="12268" width="9.125" style="35"/>
    <col min="12269" max="12269" width="2.25" style="35" customWidth="1"/>
    <col min="12270" max="12270" width="1.875" style="35" customWidth="1"/>
    <col min="12271" max="12271" width="35.375" style="35" customWidth="1"/>
    <col min="12272" max="12272" width="8.375" style="35" customWidth="1"/>
    <col min="12273" max="12273" width="0" style="35" hidden="1" customWidth="1"/>
    <col min="12274" max="12274" width="1" style="35" customWidth="1"/>
    <col min="12275" max="12275" width="13.25" style="35" customWidth="1"/>
    <col min="12276" max="12276" width="1" style="35" customWidth="1"/>
    <col min="12277" max="12277" width="0" style="35" hidden="1" customWidth="1"/>
    <col min="12278" max="12278" width="1" style="35" customWidth="1"/>
    <col min="12279" max="12279" width="13.25" style="35" customWidth="1"/>
    <col min="12280" max="12524" width="9.125" style="35"/>
    <col min="12525" max="12525" width="2.25" style="35" customWidth="1"/>
    <col min="12526" max="12526" width="1.875" style="35" customWidth="1"/>
    <col min="12527" max="12527" width="35.375" style="35" customWidth="1"/>
    <col min="12528" max="12528" width="8.375" style="35" customWidth="1"/>
    <col min="12529" max="12529" width="0" style="35" hidden="1" customWidth="1"/>
    <col min="12530" max="12530" width="1" style="35" customWidth="1"/>
    <col min="12531" max="12531" width="13.25" style="35" customWidth="1"/>
    <col min="12532" max="12532" width="1" style="35" customWidth="1"/>
    <col min="12533" max="12533" width="0" style="35" hidden="1" customWidth="1"/>
    <col min="12534" max="12534" width="1" style="35" customWidth="1"/>
    <col min="12535" max="12535" width="13.25" style="35" customWidth="1"/>
    <col min="12536" max="12780" width="9.125" style="35"/>
    <col min="12781" max="12781" width="2.25" style="35" customWidth="1"/>
    <col min="12782" max="12782" width="1.875" style="35" customWidth="1"/>
    <col min="12783" max="12783" width="35.375" style="35" customWidth="1"/>
    <col min="12784" max="12784" width="8.375" style="35" customWidth="1"/>
    <col min="12785" max="12785" width="0" style="35" hidden="1" customWidth="1"/>
    <col min="12786" max="12786" width="1" style="35" customWidth="1"/>
    <col min="12787" max="12787" width="13.25" style="35" customWidth="1"/>
    <col min="12788" max="12788" width="1" style="35" customWidth="1"/>
    <col min="12789" max="12789" width="0" style="35" hidden="1" customWidth="1"/>
    <col min="12790" max="12790" width="1" style="35" customWidth="1"/>
    <col min="12791" max="12791" width="13.25" style="35" customWidth="1"/>
    <col min="12792" max="13036" width="9.125" style="35"/>
    <col min="13037" max="13037" width="2.25" style="35" customWidth="1"/>
    <col min="13038" max="13038" width="1.875" style="35" customWidth="1"/>
    <col min="13039" max="13039" width="35.375" style="35" customWidth="1"/>
    <col min="13040" max="13040" width="8.375" style="35" customWidth="1"/>
    <col min="13041" max="13041" width="0" style="35" hidden="1" customWidth="1"/>
    <col min="13042" max="13042" width="1" style="35" customWidth="1"/>
    <col min="13043" max="13043" width="13.25" style="35" customWidth="1"/>
    <col min="13044" max="13044" width="1" style="35" customWidth="1"/>
    <col min="13045" max="13045" width="0" style="35" hidden="1" customWidth="1"/>
    <col min="13046" max="13046" width="1" style="35" customWidth="1"/>
    <col min="13047" max="13047" width="13.25" style="35" customWidth="1"/>
    <col min="13048" max="13292" width="9.125" style="35"/>
    <col min="13293" max="13293" width="2.25" style="35" customWidth="1"/>
    <col min="13294" max="13294" width="1.875" style="35" customWidth="1"/>
    <col min="13295" max="13295" width="35.375" style="35" customWidth="1"/>
    <col min="13296" max="13296" width="8.375" style="35" customWidth="1"/>
    <col min="13297" max="13297" width="0" style="35" hidden="1" customWidth="1"/>
    <col min="13298" max="13298" width="1" style="35" customWidth="1"/>
    <col min="13299" max="13299" width="13.25" style="35" customWidth="1"/>
    <col min="13300" max="13300" width="1" style="35" customWidth="1"/>
    <col min="13301" max="13301" width="0" style="35" hidden="1" customWidth="1"/>
    <col min="13302" max="13302" width="1" style="35" customWidth="1"/>
    <col min="13303" max="13303" width="13.25" style="35" customWidth="1"/>
    <col min="13304" max="13548" width="9.125" style="35"/>
    <col min="13549" max="13549" width="2.25" style="35" customWidth="1"/>
    <col min="13550" max="13550" width="1.875" style="35" customWidth="1"/>
    <col min="13551" max="13551" width="35.375" style="35" customWidth="1"/>
    <col min="13552" max="13552" width="8.375" style="35" customWidth="1"/>
    <col min="13553" max="13553" width="0" style="35" hidden="1" customWidth="1"/>
    <col min="13554" max="13554" width="1" style="35" customWidth="1"/>
    <col min="13555" max="13555" width="13.25" style="35" customWidth="1"/>
    <col min="13556" max="13556" width="1" style="35" customWidth="1"/>
    <col min="13557" max="13557" width="0" style="35" hidden="1" customWidth="1"/>
    <col min="13558" max="13558" width="1" style="35" customWidth="1"/>
    <col min="13559" max="13559" width="13.25" style="35" customWidth="1"/>
    <col min="13560" max="13804" width="9.125" style="35"/>
    <col min="13805" max="13805" width="2.25" style="35" customWidth="1"/>
    <col min="13806" max="13806" width="1.875" style="35" customWidth="1"/>
    <col min="13807" max="13807" width="35.375" style="35" customWidth="1"/>
    <col min="13808" max="13808" width="8.375" style="35" customWidth="1"/>
    <col min="13809" max="13809" width="0" style="35" hidden="1" customWidth="1"/>
    <col min="13810" max="13810" width="1" style="35" customWidth="1"/>
    <col min="13811" max="13811" width="13.25" style="35" customWidth="1"/>
    <col min="13812" max="13812" width="1" style="35" customWidth="1"/>
    <col min="13813" max="13813" width="0" style="35" hidden="1" customWidth="1"/>
    <col min="13814" max="13814" width="1" style="35" customWidth="1"/>
    <col min="13815" max="13815" width="13.25" style="35" customWidth="1"/>
    <col min="13816" max="14060" width="9.125" style="35"/>
    <col min="14061" max="14061" width="2.25" style="35" customWidth="1"/>
    <col min="14062" max="14062" width="1.875" style="35" customWidth="1"/>
    <col min="14063" max="14063" width="35.375" style="35" customWidth="1"/>
    <col min="14064" max="14064" width="8.375" style="35" customWidth="1"/>
    <col min="14065" max="14065" width="0" style="35" hidden="1" customWidth="1"/>
    <col min="14066" max="14066" width="1" style="35" customWidth="1"/>
    <col min="14067" max="14067" width="13.25" style="35" customWidth="1"/>
    <col min="14068" max="14068" width="1" style="35" customWidth="1"/>
    <col min="14069" max="14069" width="0" style="35" hidden="1" customWidth="1"/>
    <col min="14070" max="14070" width="1" style="35" customWidth="1"/>
    <col min="14071" max="14071" width="13.25" style="35" customWidth="1"/>
    <col min="14072" max="14316" width="9.125" style="35"/>
    <col min="14317" max="14317" width="2.25" style="35" customWidth="1"/>
    <col min="14318" max="14318" width="1.875" style="35" customWidth="1"/>
    <col min="14319" max="14319" width="35.375" style="35" customWidth="1"/>
    <col min="14320" max="14320" width="8.375" style="35" customWidth="1"/>
    <col min="14321" max="14321" width="0" style="35" hidden="1" customWidth="1"/>
    <col min="14322" max="14322" width="1" style="35" customWidth="1"/>
    <col min="14323" max="14323" width="13.25" style="35" customWidth="1"/>
    <col min="14324" max="14324" width="1" style="35" customWidth="1"/>
    <col min="14325" max="14325" width="0" style="35" hidden="1" customWidth="1"/>
    <col min="14326" max="14326" width="1" style="35" customWidth="1"/>
    <col min="14327" max="14327" width="13.25" style="35" customWidth="1"/>
    <col min="14328" max="14572" width="9.125" style="35"/>
    <col min="14573" max="14573" width="2.25" style="35" customWidth="1"/>
    <col min="14574" max="14574" width="1.875" style="35" customWidth="1"/>
    <col min="14575" max="14575" width="35.375" style="35" customWidth="1"/>
    <col min="14576" max="14576" width="8.375" style="35" customWidth="1"/>
    <col min="14577" max="14577" width="0" style="35" hidden="1" customWidth="1"/>
    <col min="14578" max="14578" width="1" style="35" customWidth="1"/>
    <col min="14579" max="14579" width="13.25" style="35" customWidth="1"/>
    <col min="14580" max="14580" width="1" style="35" customWidth="1"/>
    <col min="14581" max="14581" width="0" style="35" hidden="1" customWidth="1"/>
    <col min="14582" max="14582" width="1" style="35" customWidth="1"/>
    <col min="14583" max="14583" width="13.25" style="35" customWidth="1"/>
    <col min="14584" max="14828" width="9.125" style="35"/>
    <col min="14829" max="14829" width="2.25" style="35" customWidth="1"/>
    <col min="14830" max="14830" width="1.875" style="35" customWidth="1"/>
    <col min="14831" max="14831" width="35.375" style="35" customWidth="1"/>
    <col min="14832" max="14832" width="8.375" style="35" customWidth="1"/>
    <col min="14833" max="14833" width="0" style="35" hidden="1" customWidth="1"/>
    <col min="14834" max="14834" width="1" style="35" customWidth="1"/>
    <col min="14835" max="14835" width="13.25" style="35" customWidth="1"/>
    <col min="14836" max="14836" width="1" style="35" customWidth="1"/>
    <col min="14837" max="14837" width="0" style="35" hidden="1" customWidth="1"/>
    <col min="14838" max="14838" width="1" style="35" customWidth="1"/>
    <col min="14839" max="14839" width="13.25" style="35" customWidth="1"/>
    <col min="14840" max="15084" width="9.125" style="35"/>
    <col min="15085" max="15085" width="2.25" style="35" customWidth="1"/>
    <col min="15086" max="15086" width="1.875" style="35" customWidth="1"/>
    <col min="15087" max="15087" width="35.375" style="35" customWidth="1"/>
    <col min="15088" max="15088" width="8.375" style="35" customWidth="1"/>
    <col min="15089" max="15089" width="0" style="35" hidden="1" customWidth="1"/>
    <col min="15090" max="15090" width="1" style="35" customWidth="1"/>
    <col min="15091" max="15091" width="13.25" style="35" customWidth="1"/>
    <col min="15092" max="15092" width="1" style="35" customWidth="1"/>
    <col min="15093" max="15093" width="0" style="35" hidden="1" customWidth="1"/>
    <col min="15094" max="15094" width="1" style="35" customWidth="1"/>
    <col min="15095" max="15095" width="13.25" style="35" customWidth="1"/>
    <col min="15096" max="15340" width="9.125" style="35"/>
    <col min="15341" max="15341" width="2.25" style="35" customWidth="1"/>
    <col min="15342" max="15342" width="1.875" style="35" customWidth="1"/>
    <col min="15343" max="15343" width="35.375" style="35" customWidth="1"/>
    <col min="15344" max="15344" width="8.375" style="35" customWidth="1"/>
    <col min="15345" max="15345" width="0" style="35" hidden="1" customWidth="1"/>
    <col min="15346" max="15346" width="1" style="35" customWidth="1"/>
    <col min="15347" max="15347" width="13.25" style="35" customWidth="1"/>
    <col min="15348" max="15348" width="1" style="35" customWidth="1"/>
    <col min="15349" max="15349" width="0" style="35" hidden="1" customWidth="1"/>
    <col min="15350" max="15350" width="1" style="35" customWidth="1"/>
    <col min="15351" max="15351" width="13.25" style="35" customWidth="1"/>
    <col min="15352" max="15596" width="9.125" style="35"/>
    <col min="15597" max="15597" width="2.25" style="35" customWidth="1"/>
    <col min="15598" max="15598" width="1.875" style="35" customWidth="1"/>
    <col min="15599" max="15599" width="35.375" style="35" customWidth="1"/>
    <col min="15600" max="15600" width="8.375" style="35" customWidth="1"/>
    <col min="15601" max="15601" width="0" style="35" hidden="1" customWidth="1"/>
    <col min="15602" max="15602" width="1" style="35" customWidth="1"/>
    <col min="15603" max="15603" width="13.25" style="35" customWidth="1"/>
    <col min="15604" max="15604" width="1" style="35" customWidth="1"/>
    <col min="15605" max="15605" width="0" style="35" hidden="1" customWidth="1"/>
    <col min="15606" max="15606" width="1" style="35" customWidth="1"/>
    <col min="15607" max="15607" width="13.25" style="35" customWidth="1"/>
    <col min="15608" max="15852" width="9.125" style="35"/>
    <col min="15853" max="15853" width="2.25" style="35" customWidth="1"/>
    <col min="15854" max="15854" width="1.875" style="35" customWidth="1"/>
    <col min="15855" max="15855" width="35.375" style="35" customWidth="1"/>
    <col min="15856" max="15856" width="8.375" style="35" customWidth="1"/>
    <col min="15857" max="15857" width="0" style="35" hidden="1" customWidth="1"/>
    <col min="15858" max="15858" width="1" style="35" customWidth="1"/>
    <col min="15859" max="15859" width="13.25" style="35" customWidth="1"/>
    <col min="15860" max="15860" width="1" style="35" customWidth="1"/>
    <col min="15861" max="15861" width="0" style="35" hidden="1" customWidth="1"/>
    <col min="15862" max="15862" width="1" style="35" customWidth="1"/>
    <col min="15863" max="15863" width="13.25" style="35" customWidth="1"/>
    <col min="15864" max="16108" width="9.125" style="35"/>
    <col min="16109" max="16109" width="2.25" style="35" customWidth="1"/>
    <col min="16110" max="16110" width="1.875" style="35" customWidth="1"/>
    <col min="16111" max="16111" width="35.375" style="35" customWidth="1"/>
    <col min="16112" max="16112" width="8.375" style="35" customWidth="1"/>
    <col min="16113" max="16113" width="0" style="35" hidden="1" customWidth="1"/>
    <col min="16114" max="16114" width="1" style="35" customWidth="1"/>
    <col min="16115" max="16115" width="13.25" style="35" customWidth="1"/>
    <col min="16116" max="16116" width="1" style="35" customWidth="1"/>
    <col min="16117" max="16117" width="0" style="35" hidden="1" customWidth="1"/>
    <col min="16118" max="16118" width="1" style="35" customWidth="1"/>
    <col min="16119" max="16119" width="13.25" style="35" customWidth="1"/>
    <col min="16120" max="16384" width="9.125" style="35"/>
  </cols>
  <sheetData>
    <row r="1" spans="1:18" ht="21.75" customHeight="1" x14ac:dyDescent="0.2">
      <c r="A1" s="29" t="s">
        <v>0</v>
      </c>
    </row>
    <row r="2" spans="1:18" ht="21.75" customHeight="1" x14ac:dyDescent="0.2">
      <c r="A2" s="41" t="s">
        <v>119</v>
      </c>
      <c r="B2" s="36"/>
      <c r="C2" s="36"/>
    </row>
    <row r="3" spans="1:18" ht="15" customHeight="1" x14ac:dyDescent="0.2">
      <c r="A3" s="36"/>
      <c r="B3" s="36"/>
      <c r="C3" s="36"/>
      <c r="E3" s="16"/>
      <c r="F3" s="322"/>
      <c r="G3" s="322"/>
      <c r="H3" s="322"/>
      <c r="I3" s="322"/>
      <c r="J3" s="322"/>
      <c r="K3" s="322"/>
      <c r="L3" s="322"/>
    </row>
    <row r="4" spans="1:18" s="16" customFormat="1" ht="21.75" customHeight="1" x14ac:dyDescent="0.2">
      <c r="D4" s="37"/>
      <c r="E4" s="37"/>
      <c r="F4" s="370" t="s">
        <v>1</v>
      </c>
      <c r="G4" s="370"/>
      <c r="H4" s="370"/>
      <c r="I4" s="323"/>
      <c r="J4" s="370" t="s">
        <v>2</v>
      </c>
      <c r="K4" s="370"/>
      <c r="L4" s="370"/>
    </row>
    <row r="5" spans="1:18" s="16" customFormat="1" ht="21.75" customHeight="1" x14ac:dyDescent="0.2">
      <c r="D5" s="37"/>
      <c r="E5" s="37"/>
      <c r="F5" s="371" t="s">
        <v>253</v>
      </c>
      <c r="G5" s="371"/>
      <c r="H5" s="371"/>
      <c r="I5" s="324"/>
      <c r="J5" s="371" t="s">
        <v>253</v>
      </c>
      <c r="K5" s="371"/>
      <c r="L5" s="371"/>
    </row>
    <row r="6" spans="1:18" s="16" customFormat="1" ht="21.75" customHeight="1" x14ac:dyDescent="0.2">
      <c r="D6" s="37"/>
      <c r="E6" s="37"/>
      <c r="F6" s="371" t="s">
        <v>237</v>
      </c>
      <c r="G6" s="371"/>
      <c r="H6" s="371"/>
      <c r="I6" s="324"/>
      <c r="J6" s="371" t="s">
        <v>237</v>
      </c>
      <c r="K6" s="371"/>
      <c r="L6" s="371"/>
    </row>
    <row r="7" spans="1:18" s="16" customFormat="1" ht="21.75" customHeight="1" x14ac:dyDescent="0.2">
      <c r="D7" s="42" t="s">
        <v>5</v>
      </c>
      <c r="E7" s="32"/>
      <c r="F7" s="325">
        <v>2567</v>
      </c>
      <c r="G7" s="325"/>
      <c r="H7" s="325">
        <v>2566</v>
      </c>
      <c r="I7" s="325"/>
      <c r="J7" s="325">
        <v>2567</v>
      </c>
      <c r="K7" s="325"/>
      <c r="L7" s="325">
        <v>2566</v>
      </c>
    </row>
    <row r="8" spans="1:18" ht="19.5" customHeight="1" x14ac:dyDescent="0.2">
      <c r="D8" s="43"/>
      <c r="E8" s="43"/>
      <c r="F8" s="372" t="s">
        <v>7</v>
      </c>
      <c r="G8" s="372"/>
      <c r="H8" s="372"/>
      <c r="I8" s="372"/>
      <c r="J8" s="372"/>
      <c r="K8" s="372"/>
      <c r="L8" s="372"/>
    </row>
    <row r="9" spans="1:18" s="16" customFormat="1" ht="21.75" customHeight="1" x14ac:dyDescent="0.2">
      <c r="A9" s="34" t="s">
        <v>120</v>
      </c>
      <c r="C9" s="44"/>
      <c r="D9" s="33"/>
      <c r="F9" s="322"/>
      <c r="G9" s="322"/>
      <c r="H9" s="322"/>
      <c r="I9" s="322"/>
      <c r="J9" s="322"/>
      <c r="K9" s="322"/>
      <c r="L9" s="322"/>
    </row>
    <row r="10" spans="1:18" s="16" customFormat="1" ht="21.75" customHeight="1" x14ac:dyDescent="0.2">
      <c r="A10" s="16" t="s">
        <v>197</v>
      </c>
      <c r="D10" s="33" t="s">
        <v>141</v>
      </c>
      <c r="E10" s="45"/>
      <c r="F10" s="218">
        <f>'thai_PL 6mth '!G39</f>
        <v>1617414</v>
      </c>
      <c r="G10" s="218"/>
      <c r="H10" s="218">
        <f>'thai_PL 6mth '!I39</f>
        <v>777881</v>
      </c>
      <c r="I10" s="218"/>
      <c r="J10" s="218">
        <f>'thai_PL 6mth '!K39</f>
        <v>721749</v>
      </c>
      <c r="K10" s="218"/>
      <c r="L10" s="218">
        <f>'thai_PL 6mth '!M39</f>
        <v>2207150</v>
      </c>
    </row>
    <row r="11" spans="1:18" s="16" customFormat="1" ht="21.75" customHeight="1" x14ac:dyDescent="0.2">
      <c r="A11" s="37" t="s">
        <v>228</v>
      </c>
      <c r="D11" s="33"/>
      <c r="E11" s="45"/>
      <c r="F11" s="218"/>
      <c r="G11" s="218"/>
      <c r="H11" s="218"/>
      <c r="I11" s="218"/>
      <c r="J11" s="218"/>
      <c r="K11" s="218"/>
      <c r="L11" s="218"/>
      <c r="N11" s="156"/>
      <c r="O11" s="156"/>
      <c r="P11" s="156"/>
      <c r="Q11" s="156"/>
      <c r="R11" s="156"/>
    </row>
    <row r="12" spans="1:18" s="16" customFormat="1" ht="21.75" customHeight="1" x14ac:dyDescent="0.45">
      <c r="A12" s="16" t="s">
        <v>217</v>
      </c>
      <c r="D12" s="33"/>
      <c r="E12" s="46"/>
      <c r="F12" s="219"/>
      <c r="G12" s="197"/>
      <c r="H12" s="219"/>
      <c r="I12" s="197"/>
      <c r="J12" s="219"/>
      <c r="K12" s="198"/>
      <c r="L12" s="219"/>
      <c r="N12" s="156"/>
      <c r="O12" s="156"/>
      <c r="P12" s="156"/>
      <c r="Q12" s="156"/>
      <c r="R12" s="156"/>
    </row>
    <row r="13" spans="1:18" s="16" customFormat="1" ht="21.75" customHeight="1" x14ac:dyDescent="0.45">
      <c r="B13" s="16" t="s">
        <v>216</v>
      </c>
      <c r="D13" s="33" t="s">
        <v>141</v>
      </c>
      <c r="E13" s="46"/>
      <c r="F13" s="183">
        <v>1217639</v>
      </c>
      <c r="G13" s="197"/>
      <c r="H13" s="299">
        <v>1047166</v>
      </c>
      <c r="I13" s="197"/>
      <c r="J13" s="183">
        <v>24916</v>
      </c>
      <c r="K13" s="198"/>
      <c r="L13" s="299">
        <v>18542</v>
      </c>
      <c r="N13" s="156"/>
      <c r="O13" s="156"/>
      <c r="P13" s="156"/>
      <c r="Q13" s="156"/>
      <c r="R13" s="156"/>
    </row>
    <row r="14" spans="1:18" s="16" customFormat="1" ht="21.75" customHeight="1" x14ac:dyDescent="0.45">
      <c r="A14" s="16" t="s">
        <v>300</v>
      </c>
      <c r="D14" s="33"/>
      <c r="E14" s="46"/>
      <c r="F14" s="183">
        <v>1086</v>
      </c>
      <c r="G14" s="197"/>
      <c r="H14" s="299">
        <v>29344</v>
      </c>
      <c r="I14" s="197"/>
      <c r="J14" s="183">
        <v>0</v>
      </c>
      <c r="K14" s="198"/>
      <c r="L14" s="318">
        <v>0</v>
      </c>
      <c r="N14" s="156"/>
      <c r="O14" s="156"/>
      <c r="P14" s="156"/>
      <c r="Q14" s="156"/>
      <c r="R14" s="156"/>
    </row>
    <row r="15" spans="1:18" s="16" customFormat="1" ht="21.75" customHeight="1" x14ac:dyDescent="0.45">
      <c r="A15" s="16" t="s">
        <v>211</v>
      </c>
      <c r="D15" s="33" t="s">
        <v>141</v>
      </c>
      <c r="E15" s="46"/>
      <c r="F15" s="183">
        <v>12173</v>
      </c>
      <c r="G15" s="197"/>
      <c r="H15" s="299">
        <v>20375</v>
      </c>
      <c r="I15" s="197"/>
      <c r="J15" s="183">
        <v>2496</v>
      </c>
      <c r="K15" s="198"/>
      <c r="L15" s="299">
        <v>1517</v>
      </c>
    </row>
    <row r="16" spans="1:18" s="16" customFormat="1" ht="21.75" customHeight="1" x14ac:dyDescent="0.45">
      <c r="A16" s="16" t="s">
        <v>301</v>
      </c>
      <c r="D16" s="33" t="s">
        <v>141</v>
      </c>
      <c r="E16" s="46"/>
      <c r="F16" s="183">
        <v>1802</v>
      </c>
      <c r="G16" s="197"/>
      <c r="H16" s="299">
        <v>601</v>
      </c>
      <c r="I16" s="197"/>
      <c r="J16" s="183">
        <v>0</v>
      </c>
      <c r="K16" s="198"/>
      <c r="L16" s="318">
        <v>0</v>
      </c>
    </row>
    <row r="17" spans="1:12" s="16" customFormat="1" ht="21.75" customHeight="1" x14ac:dyDescent="0.45">
      <c r="A17" s="16" t="s">
        <v>214</v>
      </c>
      <c r="D17" s="33" t="s">
        <v>141</v>
      </c>
      <c r="E17" s="46"/>
      <c r="F17" s="183">
        <v>11608</v>
      </c>
      <c r="G17" s="197"/>
      <c r="H17" s="299">
        <v>7120</v>
      </c>
      <c r="I17" s="197"/>
      <c r="J17" s="183">
        <v>0</v>
      </c>
      <c r="K17" s="198"/>
      <c r="L17" s="318">
        <v>0</v>
      </c>
    </row>
    <row r="18" spans="1:12" s="16" customFormat="1" ht="21.75" customHeight="1" x14ac:dyDescent="0.45">
      <c r="A18" s="16" t="s">
        <v>212</v>
      </c>
      <c r="D18" s="33"/>
      <c r="E18" s="46"/>
      <c r="F18" s="183">
        <v>-17223</v>
      </c>
      <c r="G18" s="197"/>
      <c r="H18" s="299">
        <v>-13429</v>
      </c>
      <c r="I18" s="197"/>
      <c r="J18" s="183">
        <v>0</v>
      </c>
      <c r="K18" s="198"/>
      <c r="L18" s="318">
        <v>0</v>
      </c>
    </row>
    <row r="19" spans="1:12" s="16" customFormat="1" ht="21.75" customHeight="1" x14ac:dyDescent="0.45">
      <c r="A19" s="16" t="s">
        <v>302</v>
      </c>
      <c r="D19" s="33">
        <v>11</v>
      </c>
      <c r="E19" s="46"/>
      <c r="F19" s="183">
        <v>-19962</v>
      </c>
      <c r="G19" s="197"/>
      <c r="H19" s="299">
        <v>-89295</v>
      </c>
      <c r="I19" s="197"/>
      <c r="J19" s="183">
        <v>0</v>
      </c>
      <c r="K19" s="198"/>
      <c r="L19" s="318">
        <v>0</v>
      </c>
    </row>
    <row r="20" spans="1:12" s="16" customFormat="1" ht="21.75" customHeight="1" x14ac:dyDescent="0.45">
      <c r="A20" s="16" t="s">
        <v>254</v>
      </c>
      <c r="D20" s="33" t="s">
        <v>141</v>
      </c>
      <c r="E20" s="46"/>
      <c r="F20" s="183">
        <v>21808</v>
      </c>
      <c r="G20" s="197"/>
      <c r="H20" s="299">
        <v>-203979</v>
      </c>
      <c r="I20" s="197"/>
      <c r="J20" s="183">
        <v>0</v>
      </c>
      <c r="K20" s="198"/>
      <c r="L20" s="318">
        <v>0</v>
      </c>
    </row>
    <row r="21" spans="1:12" s="16" customFormat="1" ht="21.75" customHeight="1" x14ac:dyDescent="0.45">
      <c r="A21" s="16" t="s">
        <v>145</v>
      </c>
      <c r="D21" s="33"/>
      <c r="E21" s="46"/>
      <c r="F21" s="183">
        <v>20215</v>
      </c>
      <c r="G21" s="197"/>
      <c r="H21" s="299">
        <v>23249</v>
      </c>
      <c r="I21" s="197"/>
      <c r="J21" s="183">
        <v>2557</v>
      </c>
      <c r="K21" s="198"/>
      <c r="L21" s="299">
        <v>2332</v>
      </c>
    </row>
    <row r="22" spans="1:12" s="16" customFormat="1" ht="21.75" customHeight="1" x14ac:dyDescent="0.45">
      <c r="A22" s="16" t="s">
        <v>74</v>
      </c>
      <c r="D22" s="33"/>
      <c r="E22" s="46"/>
      <c r="F22" s="183">
        <v>375054</v>
      </c>
      <c r="G22" s="197"/>
      <c r="H22" s="299">
        <v>368617</v>
      </c>
      <c r="I22" s="197"/>
      <c r="J22" s="183">
        <v>221968</v>
      </c>
      <c r="K22" s="198"/>
      <c r="L22" s="299">
        <v>183357</v>
      </c>
    </row>
    <row r="23" spans="1:12" s="16" customFormat="1" ht="21.75" customHeight="1" x14ac:dyDescent="0.45">
      <c r="A23" s="322" t="s">
        <v>223</v>
      </c>
      <c r="B23" s="322"/>
      <c r="C23" s="322"/>
      <c r="D23" s="33"/>
      <c r="E23" s="46"/>
      <c r="F23" s="183">
        <v>177465</v>
      </c>
      <c r="G23" s="197"/>
      <c r="H23" s="299">
        <v>3215</v>
      </c>
      <c r="I23" s="197"/>
      <c r="J23" s="183">
        <v>109920</v>
      </c>
      <c r="K23" s="198"/>
      <c r="L23" s="299">
        <v>-5429</v>
      </c>
    </row>
    <row r="24" spans="1:12" s="16" customFormat="1" ht="21.75" customHeight="1" x14ac:dyDescent="0.45">
      <c r="A24" s="256" t="s">
        <v>281</v>
      </c>
      <c r="D24" s="33"/>
      <c r="E24" s="46"/>
      <c r="F24" s="183"/>
      <c r="G24" s="197"/>
      <c r="H24" s="299"/>
      <c r="I24" s="197"/>
      <c r="J24" s="183"/>
      <c r="K24" s="198"/>
      <c r="L24" s="299"/>
    </row>
    <row r="25" spans="1:12" s="16" customFormat="1" ht="21.75" customHeight="1" x14ac:dyDescent="0.45">
      <c r="B25" s="16" t="s">
        <v>121</v>
      </c>
      <c r="D25" s="33"/>
      <c r="E25" s="46"/>
      <c r="F25" s="183">
        <v>-309</v>
      </c>
      <c r="G25" s="197"/>
      <c r="H25" s="299">
        <v>-138</v>
      </c>
      <c r="I25" s="197"/>
      <c r="J25" s="183">
        <v>0</v>
      </c>
      <c r="K25" s="198"/>
      <c r="L25" s="318">
        <v>0</v>
      </c>
    </row>
    <row r="26" spans="1:12" s="16" customFormat="1" ht="21.75" customHeight="1" x14ac:dyDescent="0.45">
      <c r="A26" s="16" t="s">
        <v>122</v>
      </c>
      <c r="D26" s="33">
        <v>11</v>
      </c>
      <c r="E26" s="46"/>
      <c r="F26" s="183">
        <v>-5392</v>
      </c>
      <c r="G26" s="197"/>
      <c r="H26" s="299">
        <v>-5475</v>
      </c>
      <c r="I26" s="197"/>
      <c r="J26" s="183">
        <v>-4683</v>
      </c>
      <c r="K26" s="198"/>
      <c r="L26" s="299">
        <v>-4820</v>
      </c>
    </row>
    <row r="27" spans="1:12" s="16" customFormat="1" ht="21.75" customHeight="1" x14ac:dyDescent="0.45">
      <c r="A27" s="16" t="s">
        <v>255</v>
      </c>
      <c r="D27" s="33" t="s">
        <v>233</v>
      </c>
      <c r="E27" s="46"/>
      <c r="F27" s="183">
        <v>0</v>
      </c>
      <c r="G27" s="197"/>
      <c r="H27" s="318">
        <v>0</v>
      </c>
      <c r="I27" s="197"/>
      <c r="J27" s="183">
        <v>-286304</v>
      </c>
      <c r="K27" s="198"/>
      <c r="L27" s="299">
        <v>-2238823</v>
      </c>
    </row>
    <row r="28" spans="1:12" s="16" customFormat="1" ht="21.75" customHeight="1" x14ac:dyDescent="0.45">
      <c r="A28" s="16" t="s">
        <v>287</v>
      </c>
      <c r="D28" s="33"/>
      <c r="E28" s="46"/>
      <c r="F28" s="183">
        <v>371</v>
      </c>
      <c r="G28" s="197"/>
      <c r="H28" s="299">
        <v>-6477</v>
      </c>
      <c r="I28" s="197"/>
      <c r="J28" s="183">
        <v>371</v>
      </c>
      <c r="K28" s="198"/>
      <c r="L28" s="299">
        <v>-6477</v>
      </c>
    </row>
    <row r="29" spans="1:12" s="16" customFormat="1" ht="21.75" customHeight="1" x14ac:dyDescent="0.45">
      <c r="A29" s="16" t="s">
        <v>274</v>
      </c>
      <c r="D29" s="33"/>
      <c r="E29" s="46"/>
      <c r="F29" s="183"/>
      <c r="G29" s="197"/>
      <c r="H29" s="299"/>
      <c r="I29" s="197"/>
      <c r="J29" s="183"/>
      <c r="K29" s="198"/>
      <c r="L29" s="299"/>
    </row>
    <row r="30" spans="1:12" s="16" customFormat="1" ht="21.75" customHeight="1" x14ac:dyDescent="0.45">
      <c r="B30" s="16" t="s">
        <v>181</v>
      </c>
      <c r="D30" s="33"/>
      <c r="E30" s="46"/>
      <c r="F30" s="239"/>
      <c r="G30" s="239"/>
      <c r="H30" s="299"/>
      <c r="I30" s="239"/>
      <c r="J30" s="239"/>
      <c r="K30" s="239"/>
      <c r="L30" s="299"/>
    </row>
    <row r="31" spans="1:12" s="16" customFormat="1" ht="21.75" customHeight="1" x14ac:dyDescent="0.45">
      <c r="B31" s="16" t="s">
        <v>180</v>
      </c>
      <c r="D31" s="33"/>
      <c r="E31" s="46"/>
      <c r="F31" s="183">
        <v>-65320</v>
      </c>
      <c r="G31" s="197"/>
      <c r="H31" s="299">
        <v>50475</v>
      </c>
      <c r="I31" s="197"/>
      <c r="J31" s="183">
        <v>-21533</v>
      </c>
      <c r="K31" s="198"/>
      <c r="L31" s="299">
        <v>76147</v>
      </c>
    </row>
    <row r="32" spans="1:12" s="16" customFormat="1" ht="21.75" customHeight="1" x14ac:dyDescent="0.45">
      <c r="A32" s="16" t="s">
        <v>273</v>
      </c>
      <c r="D32" s="33">
        <v>11</v>
      </c>
      <c r="E32" s="46"/>
      <c r="F32" s="183">
        <v>0</v>
      </c>
      <c r="G32" s="197"/>
      <c r="H32" s="299">
        <v>-105240</v>
      </c>
      <c r="I32" s="197"/>
      <c r="J32" s="183">
        <v>0</v>
      </c>
      <c r="K32" s="198"/>
      <c r="L32" s="318">
        <v>0</v>
      </c>
    </row>
    <row r="33" spans="1:12" s="16" customFormat="1" ht="21.75" customHeight="1" x14ac:dyDescent="0.45">
      <c r="A33" s="16" t="s">
        <v>282</v>
      </c>
      <c r="D33" s="33">
        <v>5</v>
      </c>
      <c r="E33" s="46"/>
      <c r="F33" s="183">
        <v>-16899</v>
      </c>
      <c r="G33" s="197"/>
      <c r="H33" s="299">
        <v>-8114</v>
      </c>
      <c r="I33" s="197"/>
      <c r="J33" s="183">
        <v>0</v>
      </c>
      <c r="K33" s="198"/>
      <c r="L33" s="318">
        <v>0</v>
      </c>
    </row>
    <row r="34" spans="1:12" s="16" customFormat="1" ht="21.75" customHeight="1" x14ac:dyDescent="0.45">
      <c r="A34" s="16" t="s">
        <v>298</v>
      </c>
      <c r="D34" s="33" t="s">
        <v>141</v>
      </c>
      <c r="E34" s="46"/>
      <c r="F34" s="183">
        <v>-165844</v>
      </c>
      <c r="G34" s="197"/>
      <c r="H34" s="299">
        <v>-113700</v>
      </c>
      <c r="I34" s="197"/>
      <c r="J34" s="183">
        <v>-571799</v>
      </c>
      <c r="K34" s="198"/>
      <c r="L34" s="299">
        <v>-237019</v>
      </c>
    </row>
    <row r="35" spans="1:12" s="16" customFormat="1" ht="21.75" customHeight="1" x14ac:dyDescent="0.45">
      <c r="A35" s="16" t="s">
        <v>206</v>
      </c>
      <c r="D35" s="33" t="s">
        <v>141</v>
      </c>
      <c r="E35" s="46"/>
      <c r="F35" s="183">
        <v>-631</v>
      </c>
      <c r="G35" s="198"/>
      <c r="H35" s="299">
        <v>2637</v>
      </c>
      <c r="I35" s="198"/>
      <c r="J35" s="183">
        <v>11757</v>
      </c>
      <c r="K35" s="198"/>
      <c r="L35" s="299">
        <v>5114</v>
      </c>
    </row>
    <row r="36" spans="1:12" s="16" customFormat="1" ht="21.75" customHeight="1" x14ac:dyDescent="0.45">
      <c r="A36" s="16" t="s">
        <v>225</v>
      </c>
      <c r="D36" s="33">
        <v>11</v>
      </c>
      <c r="E36" s="46"/>
      <c r="F36" s="183">
        <v>-160305</v>
      </c>
      <c r="G36" s="197"/>
      <c r="H36" s="183">
        <v>-132521</v>
      </c>
      <c r="I36" s="197"/>
      <c r="J36" s="183">
        <v>-361911</v>
      </c>
      <c r="K36" s="198"/>
      <c r="L36" s="183">
        <v>-221135</v>
      </c>
    </row>
    <row r="37" spans="1:12" s="16" customFormat="1" ht="21.75" customHeight="1" x14ac:dyDescent="0.45">
      <c r="A37" s="16" t="s">
        <v>79</v>
      </c>
      <c r="D37" s="33"/>
      <c r="E37" s="46"/>
      <c r="F37" s="211">
        <f>SUM(F10:F36)</f>
        <v>3004750</v>
      </c>
      <c r="G37" s="197"/>
      <c r="H37" s="211">
        <f>SUM(H10:H36)</f>
        <v>1652312</v>
      </c>
      <c r="I37" s="197"/>
      <c r="J37" s="211">
        <f>SUM(J10:J36)</f>
        <v>-150496</v>
      </c>
      <c r="K37" s="197"/>
      <c r="L37" s="211">
        <f>SUM(L10:L36)</f>
        <v>-219544</v>
      </c>
    </row>
    <row r="38" spans="1:12" s="16" customFormat="1" ht="21.75" customHeight="1" x14ac:dyDescent="0.2">
      <c r="A38" s="29" t="s">
        <v>0</v>
      </c>
      <c r="D38" s="33"/>
      <c r="F38" s="326"/>
      <c r="G38" s="322"/>
      <c r="H38" s="326"/>
      <c r="I38" s="322"/>
      <c r="J38" s="326"/>
      <c r="K38" s="322"/>
      <c r="L38" s="326"/>
    </row>
    <row r="39" spans="1:12" s="16" customFormat="1" ht="21.75" customHeight="1" x14ac:dyDescent="0.2">
      <c r="A39" s="41" t="s">
        <v>119</v>
      </c>
      <c r="B39" s="22"/>
      <c r="C39" s="22"/>
      <c r="D39" s="33"/>
      <c r="F39" s="326"/>
      <c r="G39" s="322"/>
      <c r="H39" s="326"/>
      <c r="I39" s="322"/>
      <c r="J39" s="326"/>
      <c r="K39" s="322"/>
      <c r="L39" s="326"/>
    </row>
    <row r="40" spans="1:12" s="16" customFormat="1" ht="15.6" customHeight="1" x14ac:dyDescent="0.2">
      <c r="A40" s="22"/>
      <c r="D40" s="33"/>
      <c r="F40" s="326"/>
      <c r="G40" s="322"/>
      <c r="H40" s="326"/>
      <c r="I40" s="322"/>
      <c r="J40" s="326"/>
      <c r="K40" s="327"/>
      <c r="L40" s="326"/>
    </row>
    <row r="41" spans="1:12" s="16" customFormat="1" ht="21.75" customHeight="1" x14ac:dyDescent="0.2">
      <c r="D41" s="37"/>
      <c r="E41" s="37"/>
      <c r="F41" s="370" t="s">
        <v>1</v>
      </c>
      <c r="G41" s="370"/>
      <c r="H41" s="370"/>
      <c r="I41" s="323"/>
      <c r="J41" s="370" t="s">
        <v>2</v>
      </c>
      <c r="K41" s="370"/>
      <c r="L41" s="370"/>
    </row>
    <row r="42" spans="1:12" s="16" customFormat="1" ht="21.75" customHeight="1" x14ac:dyDescent="0.2">
      <c r="D42" s="37"/>
      <c r="E42" s="37"/>
      <c r="F42" s="371" t="s">
        <v>253</v>
      </c>
      <c r="G42" s="371"/>
      <c r="H42" s="371"/>
      <c r="I42" s="328"/>
      <c r="J42" s="371" t="s">
        <v>253</v>
      </c>
      <c r="K42" s="371"/>
      <c r="L42" s="371"/>
    </row>
    <row r="43" spans="1:12" s="16" customFormat="1" ht="21.75" customHeight="1" x14ac:dyDescent="0.2">
      <c r="D43" s="37"/>
      <c r="E43" s="37"/>
      <c r="F43" s="373" t="str">
        <f>F6</f>
        <v>30 มิถุนายน</v>
      </c>
      <c r="G43" s="373"/>
      <c r="H43" s="373"/>
      <c r="I43" s="328"/>
      <c r="J43" s="373" t="str">
        <f>J6</f>
        <v>30 มิถุนายน</v>
      </c>
      <c r="K43" s="373"/>
      <c r="L43" s="373"/>
    </row>
    <row r="44" spans="1:12" s="16" customFormat="1" ht="21.75" customHeight="1" x14ac:dyDescent="0.2">
      <c r="D44" s="42" t="s">
        <v>5</v>
      </c>
      <c r="E44" s="32"/>
      <c r="F44" s="325">
        <v>2567</v>
      </c>
      <c r="G44" s="325"/>
      <c r="H44" s="325">
        <v>2566</v>
      </c>
      <c r="I44" s="325"/>
      <c r="J44" s="325">
        <v>2567</v>
      </c>
      <c r="K44" s="325"/>
      <c r="L44" s="325">
        <v>2566</v>
      </c>
    </row>
    <row r="45" spans="1:12" s="16" customFormat="1" ht="19.5" customHeight="1" x14ac:dyDescent="0.2">
      <c r="D45" s="37"/>
      <c r="E45" s="37"/>
      <c r="F45" s="372" t="s">
        <v>7</v>
      </c>
      <c r="G45" s="372"/>
      <c r="H45" s="372"/>
      <c r="I45" s="372"/>
      <c r="J45" s="372"/>
      <c r="K45" s="372"/>
      <c r="L45" s="372"/>
    </row>
    <row r="46" spans="1:12" s="16" customFormat="1" ht="21" customHeight="1" x14ac:dyDescent="0.2">
      <c r="A46" s="34" t="s">
        <v>123</v>
      </c>
      <c r="D46" s="33"/>
      <c r="E46" s="33"/>
      <c r="F46" s="329"/>
      <c r="G46" s="329"/>
      <c r="H46" s="329"/>
      <c r="I46" s="329"/>
      <c r="J46" s="329"/>
      <c r="K46" s="329"/>
      <c r="L46" s="329"/>
    </row>
    <row r="47" spans="1:12" s="16" customFormat="1" ht="21" customHeight="1" x14ac:dyDescent="0.45">
      <c r="A47" s="37" t="s">
        <v>124</v>
      </c>
      <c r="D47" s="33"/>
      <c r="E47" s="46"/>
      <c r="F47" s="197"/>
      <c r="G47" s="197"/>
      <c r="H47" s="197"/>
      <c r="I47" s="197"/>
      <c r="J47" s="197"/>
      <c r="K47" s="198"/>
      <c r="L47" s="197"/>
    </row>
    <row r="48" spans="1:12" s="16" customFormat="1" ht="21" customHeight="1" x14ac:dyDescent="0.45">
      <c r="B48" s="16" t="s">
        <v>125</v>
      </c>
      <c r="D48" s="33" t="s">
        <v>141</v>
      </c>
      <c r="E48" s="46"/>
      <c r="F48" s="183">
        <v>-2942164</v>
      </c>
      <c r="G48" s="197"/>
      <c r="H48" s="294">
        <v>-411013</v>
      </c>
      <c r="I48" s="197"/>
      <c r="J48" s="183">
        <v>0</v>
      </c>
      <c r="K48" s="198"/>
      <c r="L48" s="315">
        <v>0</v>
      </c>
    </row>
    <row r="49" spans="1:18" s="16" customFormat="1" ht="21" customHeight="1" x14ac:dyDescent="0.45">
      <c r="B49" s="16" t="s">
        <v>159</v>
      </c>
      <c r="D49" s="33" t="s">
        <v>141</v>
      </c>
      <c r="E49" s="46"/>
      <c r="F49" s="187">
        <v>-98442</v>
      </c>
      <c r="G49" s="197"/>
      <c r="H49" s="294">
        <v>-41597</v>
      </c>
      <c r="I49" s="197"/>
      <c r="J49" s="187">
        <v>-1235</v>
      </c>
      <c r="K49" s="198"/>
      <c r="L49" s="294">
        <v>-1869</v>
      </c>
    </row>
    <row r="50" spans="1:18" s="16" customFormat="1" ht="21" customHeight="1" x14ac:dyDescent="0.45">
      <c r="B50" s="16" t="s">
        <v>295</v>
      </c>
      <c r="D50" s="33" t="s">
        <v>141</v>
      </c>
      <c r="E50" s="46"/>
      <c r="F50" s="187">
        <v>-67166</v>
      </c>
      <c r="G50" s="197"/>
      <c r="H50" s="294">
        <v>-54605</v>
      </c>
      <c r="I50" s="197"/>
      <c r="J50" s="187">
        <v>-69476</v>
      </c>
      <c r="K50" s="198"/>
      <c r="L50" s="294">
        <v>-30598</v>
      </c>
    </row>
    <row r="51" spans="1:18" s="16" customFormat="1" ht="21" customHeight="1" x14ac:dyDescent="0.45">
      <c r="B51" s="16" t="s">
        <v>13</v>
      </c>
      <c r="D51" s="33" t="s">
        <v>141</v>
      </c>
      <c r="E51" s="46"/>
      <c r="F51" s="187">
        <v>-247773</v>
      </c>
      <c r="G51" s="197"/>
      <c r="H51" s="294">
        <v>253251</v>
      </c>
      <c r="I51" s="197"/>
      <c r="J51" s="187">
        <v>0</v>
      </c>
      <c r="K51" s="210"/>
      <c r="L51" s="315">
        <v>0</v>
      </c>
    </row>
    <row r="52" spans="1:18" s="16" customFormat="1" ht="21" customHeight="1" x14ac:dyDescent="0.45">
      <c r="B52" s="16" t="s">
        <v>126</v>
      </c>
      <c r="D52" s="33" t="s">
        <v>141</v>
      </c>
      <c r="E52" s="46"/>
      <c r="F52" s="187">
        <v>132321</v>
      </c>
      <c r="G52" s="197"/>
      <c r="H52" s="294">
        <v>169483</v>
      </c>
      <c r="I52" s="197"/>
      <c r="J52" s="187">
        <v>0</v>
      </c>
      <c r="K52" s="210"/>
      <c r="L52" s="315">
        <v>0</v>
      </c>
    </row>
    <row r="53" spans="1:18" s="16" customFormat="1" ht="21" customHeight="1" x14ac:dyDescent="0.45">
      <c r="B53" s="16" t="s">
        <v>15</v>
      </c>
      <c r="D53" s="33" t="s">
        <v>141</v>
      </c>
      <c r="E53" s="46"/>
      <c r="F53" s="187">
        <v>-155483</v>
      </c>
      <c r="G53" s="197"/>
      <c r="H53" s="294">
        <v>-91871</v>
      </c>
      <c r="I53" s="197"/>
      <c r="J53" s="187">
        <v>-5665</v>
      </c>
      <c r="K53" s="198"/>
      <c r="L53" s="294">
        <v>-2392</v>
      </c>
    </row>
    <row r="54" spans="1:18" s="16" customFormat="1" ht="21" customHeight="1" x14ac:dyDescent="0.45">
      <c r="B54" s="16" t="s">
        <v>127</v>
      </c>
      <c r="D54" s="33" t="s">
        <v>141</v>
      </c>
      <c r="E54" s="46"/>
      <c r="F54" s="187">
        <v>90682</v>
      </c>
      <c r="G54" s="197"/>
      <c r="H54" s="294">
        <v>134059</v>
      </c>
      <c r="I54" s="197"/>
      <c r="J54" s="187">
        <v>-869</v>
      </c>
      <c r="K54" s="198"/>
      <c r="L54" s="294">
        <v>-953</v>
      </c>
    </row>
    <row r="55" spans="1:18" s="16" customFormat="1" ht="21" customHeight="1" x14ac:dyDescent="0.45">
      <c r="B55" s="16" t="s">
        <v>208</v>
      </c>
      <c r="D55" s="33"/>
      <c r="E55" s="46"/>
      <c r="F55" s="187">
        <f>-3765+5073</f>
        <v>1308</v>
      </c>
      <c r="G55" s="197"/>
      <c r="H55" s="294">
        <v>-9663</v>
      </c>
      <c r="I55" s="197"/>
      <c r="J55" s="187">
        <v>0</v>
      </c>
      <c r="K55" s="198"/>
      <c r="L55" s="315">
        <v>0</v>
      </c>
    </row>
    <row r="56" spans="1:18" s="16" customFormat="1" ht="21" customHeight="1" x14ac:dyDescent="0.45">
      <c r="B56" s="16" t="s">
        <v>23</v>
      </c>
      <c r="D56" s="33" t="s">
        <v>141</v>
      </c>
      <c r="E56" s="46"/>
      <c r="F56" s="187">
        <v>-75459</v>
      </c>
      <c r="G56" s="197"/>
      <c r="H56" s="294">
        <v>-32967</v>
      </c>
      <c r="I56" s="197"/>
      <c r="J56" s="187">
        <v>-4685</v>
      </c>
      <c r="K56" s="198"/>
      <c r="L56" s="294">
        <v>-11120</v>
      </c>
    </row>
    <row r="57" spans="1:18" s="16" customFormat="1" ht="21" customHeight="1" x14ac:dyDescent="0.45">
      <c r="B57" s="16" t="s">
        <v>128</v>
      </c>
      <c r="D57" s="33" t="s">
        <v>141</v>
      </c>
      <c r="E57" s="46"/>
      <c r="F57" s="187">
        <v>1125369</v>
      </c>
      <c r="G57" s="197"/>
      <c r="H57" s="294">
        <v>-20077</v>
      </c>
      <c r="I57" s="197"/>
      <c r="J57" s="187">
        <v>0</v>
      </c>
      <c r="K57" s="198"/>
      <c r="L57" s="315">
        <v>0</v>
      </c>
    </row>
    <row r="58" spans="1:18" s="16" customFormat="1" ht="21" customHeight="1" x14ac:dyDescent="0.45">
      <c r="B58" s="16" t="s">
        <v>163</v>
      </c>
      <c r="D58" s="33" t="s">
        <v>141</v>
      </c>
      <c r="E58" s="46"/>
      <c r="F58" s="187">
        <v>283412</v>
      </c>
      <c r="G58" s="197"/>
      <c r="H58" s="294">
        <v>82791</v>
      </c>
      <c r="I58" s="197"/>
      <c r="J58" s="187">
        <v>-263</v>
      </c>
      <c r="K58" s="198"/>
      <c r="L58" s="294">
        <v>-371</v>
      </c>
    </row>
    <row r="59" spans="1:18" s="16" customFormat="1" ht="21" customHeight="1" x14ac:dyDescent="0.45">
      <c r="B59" s="16" t="s">
        <v>30</v>
      </c>
      <c r="D59" s="33" t="s">
        <v>141</v>
      </c>
      <c r="E59" s="46"/>
      <c r="F59" s="187">
        <v>-6106</v>
      </c>
      <c r="G59" s="197"/>
      <c r="H59" s="294">
        <v>-49234</v>
      </c>
      <c r="I59" s="197"/>
      <c r="J59" s="187">
        <v>639</v>
      </c>
      <c r="K59" s="198"/>
      <c r="L59" s="294">
        <v>-2565</v>
      </c>
    </row>
    <row r="60" spans="1:18" s="16" customFormat="1" ht="21" customHeight="1" x14ac:dyDescent="0.45">
      <c r="B60" s="16" t="s">
        <v>31</v>
      </c>
      <c r="D60" s="33" t="s">
        <v>141</v>
      </c>
      <c r="E60" s="46"/>
      <c r="F60" s="187">
        <v>14372</v>
      </c>
      <c r="G60" s="197"/>
      <c r="H60" s="294">
        <v>-78511</v>
      </c>
      <c r="I60" s="197"/>
      <c r="J60" s="187">
        <v>1012</v>
      </c>
      <c r="K60" s="198"/>
      <c r="L60" s="294">
        <v>133</v>
      </c>
    </row>
    <row r="61" spans="1:18" s="16" customFormat="1" ht="21" customHeight="1" x14ac:dyDescent="0.45">
      <c r="B61" s="16" t="s">
        <v>32</v>
      </c>
      <c r="D61" s="33" t="s">
        <v>141</v>
      </c>
      <c r="E61" s="46"/>
      <c r="F61" s="187">
        <v>167875</v>
      </c>
      <c r="G61" s="197"/>
      <c r="H61" s="294">
        <v>-166929</v>
      </c>
      <c r="I61" s="197"/>
      <c r="J61" s="187">
        <v>-65011</v>
      </c>
      <c r="K61" s="198"/>
      <c r="L61" s="294">
        <v>-58838</v>
      </c>
    </row>
    <row r="62" spans="1:18" s="16" customFormat="1" ht="21" customHeight="1" x14ac:dyDescent="0.45">
      <c r="B62" s="16" t="s">
        <v>129</v>
      </c>
      <c r="D62" s="33" t="s">
        <v>141</v>
      </c>
      <c r="E62" s="46"/>
      <c r="F62" s="187">
        <v>7689</v>
      </c>
      <c r="G62" s="197"/>
      <c r="H62" s="294">
        <v>34824</v>
      </c>
      <c r="I62" s="197"/>
      <c r="J62" s="187">
        <v>-2163</v>
      </c>
      <c r="K62" s="198"/>
      <c r="L62" s="294">
        <v>-1331</v>
      </c>
    </row>
    <row r="63" spans="1:18" s="16" customFormat="1" ht="21" customHeight="1" x14ac:dyDescent="0.45">
      <c r="B63" s="16" t="s">
        <v>38</v>
      </c>
      <c r="D63" s="33" t="s">
        <v>141</v>
      </c>
      <c r="E63" s="46"/>
      <c r="F63" s="187">
        <v>2885</v>
      </c>
      <c r="G63" s="197"/>
      <c r="H63" s="294">
        <v>-2985</v>
      </c>
      <c r="I63" s="197"/>
      <c r="J63" s="187">
        <v>0</v>
      </c>
      <c r="K63" s="198"/>
      <c r="L63" s="315">
        <v>0</v>
      </c>
    </row>
    <row r="64" spans="1:18" s="16" customFormat="1" ht="21" customHeight="1" x14ac:dyDescent="0.45">
      <c r="A64" s="16" t="s">
        <v>130</v>
      </c>
      <c r="D64" s="33"/>
      <c r="E64" s="46"/>
      <c r="F64" s="211">
        <f>SUM(F47:F63,F37)</f>
        <v>1238070</v>
      </c>
      <c r="G64" s="197"/>
      <c r="H64" s="211">
        <f>SUM(H47:H63,H37)</f>
        <v>1367268</v>
      </c>
      <c r="I64" s="197"/>
      <c r="J64" s="211">
        <f>SUM(J47:J63,J37)</f>
        <v>-298212</v>
      </c>
      <c r="K64" s="198"/>
      <c r="L64" s="211">
        <f>SUM(L47:L63,L37)</f>
        <v>-329448</v>
      </c>
      <c r="N64" s="155"/>
      <c r="R64" s="155"/>
    </row>
    <row r="65" spans="1:18" s="16" customFormat="1" ht="21" customHeight="1" x14ac:dyDescent="0.45">
      <c r="B65" s="16" t="s">
        <v>146</v>
      </c>
      <c r="D65" s="33" t="s">
        <v>141</v>
      </c>
      <c r="E65" s="46"/>
      <c r="F65" s="187">
        <v>-2308</v>
      </c>
      <c r="G65" s="197"/>
      <c r="H65" s="294">
        <v>-17145</v>
      </c>
      <c r="I65" s="197"/>
      <c r="J65" s="187">
        <v>0</v>
      </c>
      <c r="K65" s="198"/>
      <c r="L65" s="315">
        <v>0</v>
      </c>
    </row>
    <row r="66" spans="1:18" s="16" customFormat="1" ht="21" customHeight="1" x14ac:dyDescent="0.45">
      <c r="B66" s="16" t="s">
        <v>131</v>
      </c>
      <c r="D66" s="33" t="s">
        <v>141</v>
      </c>
      <c r="E66" s="46"/>
      <c r="F66" s="184">
        <v>-107015</v>
      </c>
      <c r="G66" s="197"/>
      <c r="H66" s="295">
        <v>-45297</v>
      </c>
      <c r="I66" s="197"/>
      <c r="J66" s="184">
        <v>-1008</v>
      </c>
      <c r="K66" s="210"/>
      <c r="L66" s="295">
        <v>-1135</v>
      </c>
    </row>
    <row r="67" spans="1:18" s="16" customFormat="1" ht="21" customHeight="1" x14ac:dyDescent="0.45">
      <c r="A67" s="22" t="s">
        <v>154</v>
      </c>
      <c r="B67" s="22"/>
      <c r="C67" s="22"/>
      <c r="D67" s="33"/>
      <c r="E67" s="48"/>
      <c r="F67" s="212">
        <f>SUM(F64:F66)</f>
        <v>1128747</v>
      </c>
      <c r="G67" s="213"/>
      <c r="H67" s="212">
        <f>SUM(H64:H66)</f>
        <v>1304826</v>
      </c>
      <c r="I67" s="213"/>
      <c r="J67" s="212">
        <f>SUM(J64:J66)</f>
        <v>-299220</v>
      </c>
      <c r="K67" s="213"/>
      <c r="L67" s="212">
        <f>SUM(L64:L66)</f>
        <v>-330583</v>
      </c>
      <c r="N67" s="155"/>
      <c r="R67" s="155"/>
    </row>
    <row r="68" spans="1:18" s="16" customFormat="1" ht="14.45" customHeight="1" x14ac:dyDescent="0.2">
      <c r="D68" s="33"/>
      <c r="E68" s="58"/>
      <c r="F68" s="242"/>
      <c r="G68" s="242"/>
      <c r="H68" s="242"/>
      <c r="I68" s="250"/>
      <c r="J68" s="242"/>
      <c r="K68" s="242"/>
      <c r="L68" s="242"/>
    </row>
    <row r="69" spans="1:18" s="16" customFormat="1" ht="21" customHeight="1" x14ac:dyDescent="0.2">
      <c r="A69" s="34" t="s">
        <v>132</v>
      </c>
      <c r="D69" s="33"/>
      <c r="E69" s="17"/>
      <c r="F69" s="218"/>
      <c r="G69" s="218"/>
      <c r="H69" s="218"/>
      <c r="I69" s="218"/>
      <c r="J69" s="218"/>
      <c r="K69" s="218"/>
      <c r="L69" s="218"/>
    </row>
    <row r="70" spans="1:18" s="16" customFormat="1" ht="21" customHeight="1" x14ac:dyDescent="0.45">
      <c r="A70" s="322" t="s">
        <v>289</v>
      </c>
      <c r="B70" s="322"/>
      <c r="C70" s="322"/>
      <c r="D70" s="33" t="s">
        <v>141</v>
      </c>
      <c r="E70" s="49"/>
      <c r="F70" s="183">
        <v>45259</v>
      </c>
      <c r="G70" s="215"/>
      <c r="H70" s="183">
        <v>420678</v>
      </c>
      <c r="I70" s="215"/>
      <c r="J70" s="183">
        <v>40219</v>
      </c>
      <c r="K70" s="215"/>
      <c r="L70" s="183">
        <v>376430</v>
      </c>
    </row>
    <row r="71" spans="1:18" s="16" customFormat="1" ht="21" customHeight="1" x14ac:dyDescent="0.45">
      <c r="A71" s="256" t="s">
        <v>268</v>
      </c>
      <c r="D71" s="33"/>
      <c r="E71" s="49"/>
      <c r="F71" s="183">
        <v>-45369</v>
      </c>
      <c r="G71" s="215"/>
      <c r="H71" s="183">
        <v>-337532</v>
      </c>
      <c r="I71" s="215"/>
      <c r="J71" s="183">
        <v>-45341</v>
      </c>
      <c r="K71" s="215"/>
      <c r="L71" s="183">
        <v>-337253</v>
      </c>
    </row>
    <row r="72" spans="1:18" s="16" customFormat="1" ht="21" customHeight="1" x14ac:dyDescent="0.45">
      <c r="A72" s="16" t="s">
        <v>178</v>
      </c>
      <c r="D72" s="33"/>
      <c r="E72" s="49"/>
      <c r="F72" s="187">
        <v>4692</v>
      </c>
      <c r="G72" s="215"/>
      <c r="H72" s="294">
        <v>5188</v>
      </c>
      <c r="I72" s="215"/>
      <c r="J72" s="187">
        <v>4684</v>
      </c>
      <c r="K72" s="215"/>
      <c r="L72" s="294">
        <v>4820</v>
      </c>
    </row>
    <row r="73" spans="1:18" s="16" customFormat="1" ht="21" customHeight="1" x14ac:dyDescent="0.45">
      <c r="A73" s="256" t="s">
        <v>224</v>
      </c>
      <c r="D73" s="33" t="s">
        <v>141</v>
      </c>
      <c r="E73" s="49"/>
      <c r="F73" s="187">
        <v>700</v>
      </c>
      <c r="G73" s="215"/>
      <c r="H73" s="294">
        <v>287</v>
      </c>
      <c r="I73" s="215"/>
      <c r="J73" s="187">
        <v>0</v>
      </c>
      <c r="K73" s="215"/>
      <c r="L73" s="315">
        <v>0</v>
      </c>
    </row>
    <row r="74" spans="1:18" s="16" customFormat="1" ht="21" customHeight="1" x14ac:dyDescent="0.45">
      <c r="A74" s="16" t="s">
        <v>256</v>
      </c>
      <c r="D74" s="33"/>
      <c r="E74" s="49"/>
      <c r="F74" s="187">
        <v>0</v>
      </c>
      <c r="G74" s="215"/>
      <c r="H74" s="294">
        <v>-42624</v>
      </c>
      <c r="I74" s="215"/>
      <c r="J74" s="187">
        <v>0</v>
      </c>
      <c r="K74" s="215"/>
      <c r="L74" s="315">
        <v>0</v>
      </c>
    </row>
    <row r="75" spans="1:18" s="16" customFormat="1" ht="21" customHeight="1" x14ac:dyDescent="0.45">
      <c r="A75" s="16" t="s">
        <v>299</v>
      </c>
      <c r="D75" s="33" t="s">
        <v>141</v>
      </c>
      <c r="E75" s="49"/>
      <c r="F75" s="187">
        <v>-439694</v>
      </c>
      <c r="G75" s="215"/>
      <c r="H75" s="294">
        <v>110032</v>
      </c>
      <c r="I75" s="215"/>
      <c r="J75" s="187">
        <v>-959553</v>
      </c>
      <c r="K75" s="215"/>
      <c r="L75" s="294">
        <v>-1945844</v>
      </c>
    </row>
    <row r="76" spans="1:18" s="16" customFormat="1" ht="21" customHeight="1" x14ac:dyDescent="0.45">
      <c r="A76" s="16" t="s">
        <v>303</v>
      </c>
      <c r="D76" s="33"/>
      <c r="E76" s="49"/>
      <c r="F76" s="187">
        <v>0</v>
      </c>
      <c r="G76" s="215"/>
      <c r="H76" s="294">
        <v>185112</v>
      </c>
      <c r="I76" s="215"/>
      <c r="J76" s="187">
        <v>0</v>
      </c>
      <c r="K76" s="215"/>
      <c r="L76" s="315">
        <v>0</v>
      </c>
    </row>
    <row r="77" spans="1:18" s="16" customFormat="1" ht="21" customHeight="1" x14ac:dyDescent="0.45">
      <c r="A77" s="16" t="s">
        <v>257</v>
      </c>
      <c r="D77" s="33">
        <v>5</v>
      </c>
      <c r="E77" s="49"/>
      <c r="F77" s="187">
        <v>0</v>
      </c>
      <c r="G77" s="215"/>
      <c r="H77" s="315">
        <v>0</v>
      </c>
      <c r="I77" s="215"/>
      <c r="J77" s="187">
        <v>0</v>
      </c>
      <c r="K77" s="215"/>
      <c r="L77" s="294">
        <v>187500</v>
      </c>
    </row>
    <row r="78" spans="1:18" s="16" customFormat="1" ht="21" customHeight="1" x14ac:dyDescent="0.45">
      <c r="A78" s="16" t="s">
        <v>304</v>
      </c>
      <c r="D78" s="33" t="s">
        <v>141</v>
      </c>
      <c r="E78" s="49"/>
      <c r="F78" s="187">
        <v>-265136</v>
      </c>
      <c r="G78" s="215"/>
      <c r="H78" s="294">
        <v>-36711</v>
      </c>
      <c r="I78" s="215"/>
      <c r="J78" s="187">
        <v>-178911</v>
      </c>
      <c r="K78" s="215"/>
      <c r="L78" s="315">
        <v>0</v>
      </c>
    </row>
    <row r="79" spans="1:18" s="16" customFormat="1" ht="21" customHeight="1" x14ac:dyDescent="0.45">
      <c r="A79" s="16" t="s">
        <v>305</v>
      </c>
      <c r="D79" s="33"/>
      <c r="E79" s="49"/>
      <c r="F79" s="187">
        <v>56212</v>
      </c>
      <c r="G79" s="215"/>
      <c r="H79" s="315">
        <v>0</v>
      </c>
      <c r="I79" s="215"/>
      <c r="J79" s="187">
        <v>56212</v>
      </c>
      <c r="K79" s="215"/>
      <c r="L79" s="315">
        <v>0</v>
      </c>
    </row>
    <row r="80" spans="1:18" s="16" customFormat="1" ht="21" customHeight="1" x14ac:dyDescent="0.45">
      <c r="A80" s="322" t="s">
        <v>306</v>
      </c>
      <c r="B80" s="322"/>
      <c r="C80" s="322"/>
      <c r="D80" s="33">
        <v>5</v>
      </c>
      <c r="E80" s="5"/>
      <c r="F80" s="187">
        <v>-101232</v>
      </c>
      <c r="G80" s="187"/>
      <c r="H80" s="315">
        <v>0</v>
      </c>
      <c r="I80" s="215"/>
      <c r="J80" s="187">
        <v>-50000</v>
      </c>
      <c r="K80" s="215"/>
      <c r="L80" s="294">
        <v>-404000</v>
      </c>
    </row>
    <row r="81" spans="1:18" s="16" customFormat="1" ht="21" customHeight="1" x14ac:dyDescent="0.45">
      <c r="A81" s="16" t="s">
        <v>258</v>
      </c>
      <c r="D81" s="33"/>
      <c r="E81" s="5"/>
      <c r="F81" s="187">
        <v>98514</v>
      </c>
      <c r="G81" s="187"/>
      <c r="H81" s="294">
        <v>67078</v>
      </c>
      <c r="I81" s="215"/>
      <c r="J81" s="187">
        <v>104093</v>
      </c>
      <c r="K81" s="215"/>
      <c r="L81" s="294">
        <v>2238823</v>
      </c>
    </row>
    <row r="82" spans="1:18" s="16" customFormat="1" ht="21" customHeight="1" x14ac:dyDescent="0.45">
      <c r="A82" s="16" t="s">
        <v>286</v>
      </c>
      <c r="D82" s="33"/>
      <c r="E82" s="50"/>
      <c r="F82" s="187">
        <v>8708</v>
      </c>
      <c r="G82" s="215"/>
      <c r="H82" s="294">
        <v>8531</v>
      </c>
      <c r="I82" s="215"/>
      <c r="J82" s="187">
        <v>0</v>
      </c>
      <c r="K82" s="215"/>
      <c r="L82" s="315">
        <v>0</v>
      </c>
    </row>
    <row r="83" spans="1:18" s="16" customFormat="1" ht="21" customHeight="1" x14ac:dyDescent="0.45">
      <c r="A83" s="16" t="s">
        <v>269</v>
      </c>
      <c r="D83" s="33"/>
      <c r="E83" s="50"/>
      <c r="F83" s="187">
        <v>27349</v>
      </c>
      <c r="G83" s="215"/>
      <c r="H83" s="315">
        <v>0</v>
      </c>
      <c r="I83" s="215"/>
      <c r="J83" s="187">
        <v>0</v>
      </c>
      <c r="K83" s="215"/>
      <c r="L83" s="315">
        <v>0</v>
      </c>
    </row>
    <row r="84" spans="1:18" s="16" customFormat="1" ht="21" customHeight="1" x14ac:dyDescent="0.45">
      <c r="A84" s="16" t="s">
        <v>189</v>
      </c>
      <c r="D84" s="33"/>
      <c r="E84" s="50"/>
      <c r="F84" s="187">
        <v>0</v>
      </c>
      <c r="G84" s="215"/>
      <c r="H84" s="315">
        <v>0</v>
      </c>
      <c r="I84" s="215"/>
      <c r="J84" s="187">
        <v>0</v>
      </c>
      <c r="K84" s="215"/>
      <c r="L84" s="294">
        <v>10000</v>
      </c>
    </row>
    <row r="85" spans="1:18" s="16" customFormat="1" ht="21" customHeight="1" x14ac:dyDescent="0.45">
      <c r="A85" s="16" t="s">
        <v>270</v>
      </c>
      <c r="D85" s="33"/>
      <c r="E85" s="49"/>
      <c r="F85" s="187">
        <v>0</v>
      </c>
      <c r="G85" s="215"/>
      <c r="H85" s="294">
        <v>-4800</v>
      </c>
      <c r="I85" s="187"/>
      <c r="J85" s="187">
        <v>-1073255</v>
      </c>
      <c r="K85" s="187"/>
      <c r="L85" s="315">
        <v>0</v>
      </c>
    </row>
    <row r="86" spans="1:18" s="16" customFormat="1" ht="21" customHeight="1" x14ac:dyDescent="0.45">
      <c r="A86" s="16" t="s">
        <v>309</v>
      </c>
      <c r="D86" s="33"/>
      <c r="E86" s="49"/>
      <c r="F86" s="239">
        <v>1039</v>
      </c>
      <c r="G86" s="215"/>
      <c r="H86" s="330">
        <v>790</v>
      </c>
      <c r="I86" s="215"/>
      <c r="J86" s="187">
        <v>0</v>
      </c>
      <c r="K86" s="215"/>
      <c r="L86" s="315">
        <v>0</v>
      </c>
    </row>
    <row r="87" spans="1:18" s="16" customFormat="1" ht="21" customHeight="1" x14ac:dyDescent="0.45">
      <c r="A87" s="16" t="s">
        <v>259</v>
      </c>
      <c r="D87" s="33" t="s">
        <v>141</v>
      </c>
      <c r="E87" s="49"/>
      <c r="F87" s="187">
        <v>-438203</v>
      </c>
      <c r="G87" s="215"/>
      <c r="H87" s="294">
        <v>-344595</v>
      </c>
      <c r="I87" s="215"/>
      <c r="J87" s="187">
        <v>0</v>
      </c>
      <c r="K87" s="215"/>
      <c r="L87" s="315">
        <v>0</v>
      </c>
    </row>
    <row r="88" spans="1:18" s="16" customFormat="1" ht="21" customHeight="1" x14ac:dyDescent="0.45">
      <c r="A88" s="16" t="s">
        <v>307</v>
      </c>
      <c r="D88" s="33" t="s">
        <v>141</v>
      </c>
      <c r="E88" s="49"/>
      <c r="F88" s="187">
        <v>-1103493</v>
      </c>
      <c r="G88" s="215"/>
      <c r="H88" s="294">
        <v>-1385571</v>
      </c>
      <c r="I88" s="215"/>
      <c r="J88" s="187">
        <v>-20957</v>
      </c>
      <c r="K88" s="215"/>
      <c r="L88" s="294">
        <v>-28666</v>
      </c>
    </row>
    <row r="89" spans="1:18" s="16" customFormat="1" ht="21" customHeight="1" x14ac:dyDescent="0.45">
      <c r="A89" s="16" t="s">
        <v>225</v>
      </c>
      <c r="D89" s="33"/>
      <c r="E89" s="50"/>
      <c r="F89" s="184">
        <v>104499</v>
      </c>
      <c r="G89" s="215"/>
      <c r="H89" s="184">
        <v>91595</v>
      </c>
      <c r="I89" s="196"/>
      <c r="J89" s="187">
        <v>57787</v>
      </c>
      <c r="K89" s="196"/>
      <c r="L89" s="184">
        <v>49117</v>
      </c>
    </row>
    <row r="90" spans="1:18" s="16" customFormat="1" ht="21" customHeight="1" x14ac:dyDescent="0.45">
      <c r="A90" s="22" t="s">
        <v>192</v>
      </c>
      <c r="D90" s="33"/>
      <c r="E90" s="52"/>
      <c r="F90" s="216">
        <f>SUM(F70:F89)</f>
        <v>-2046155</v>
      </c>
      <c r="G90" s="217"/>
      <c r="H90" s="216">
        <f>SUM(H70:H89)</f>
        <v>-1262542</v>
      </c>
      <c r="I90" s="217"/>
      <c r="J90" s="216">
        <f>SUM(J70:J89)</f>
        <v>-2065022</v>
      </c>
      <c r="K90" s="217"/>
      <c r="L90" s="216">
        <f>SUM(L70:L89)</f>
        <v>150927</v>
      </c>
      <c r="N90" s="155"/>
      <c r="R90" s="155"/>
    </row>
    <row r="91" spans="1:18" s="16" customFormat="1" ht="21.75" customHeight="1" x14ac:dyDescent="0.2">
      <c r="A91" s="29" t="s">
        <v>0</v>
      </c>
      <c r="D91" s="33"/>
      <c r="F91" s="326"/>
      <c r="G91" s="322"/>
      <c r="H91" s="326"/>
      <c r="I91" s="322"/>
      <c r="J91" s="326"/>
      <c r="K91" s="322"/>
      <c r="L91" s="326"/>
    </row>
    <row r="92" spans="1:18" s="16" customFormat="1" ht="21.75" customHeight="1" x14ac:dyDescent="0.2">
      <c r="A92" s="41" t="s">
        <v>119</v>
      </c>
      <c r="B92" s="22"/>
      <c r="C92" s="22"/>
      <c r="D92" s="33"/>
      <c r="F92" s="326"/>
      <c r="G92" s="322"/>
      <c r="H92" s="326"/>
      <c r="I92" s="322"/>
      <c r="J92" s="326"/>
      <c r="K92" s="322"/>
      <c r="L92" s="326"/>
    </row>
    <row r="93" spans="1:18" s="16" customFormat="1" ht="15.95" customHeight="1" x14ac:dyDescent="0.2">
      <c r="A93" s="22"/>
      <c r="D93" s="33"/>
      <c r="F93" s="326"/>
      <c r="G93" s="322"/>
      <c r="H93" s="326"/>
      <c r="I93" s="322"/>
      <c r="J93" s="326"/>
      <c r="K93" s="327"/>
      <c r="L93" s="326"/>
    </row>
    <row r="94" spans="1:18" s="16" customFormat="1" ht="21.75" customHeight="1" x14ac:dyDescent="0.2">
      <c r="D94" s="37"/>
      <c r="E94" s="37"/>
      <c r="F94" s="370" t="s">
        <v>1</v>
      </c>
      <c r="G94" s="370"/>
      <c r="H94" s="370"/>
      <c r="I94" s="323"/>
      <c r="J94" s="370" t="s">
        <v>2</v>
      </c>
      <c r="K94" s="370"/>
      <c r="L94" s="370"/>
    </row>
    <row r="95" spans="1:18" s="16" customFormat="1" ht="21.75" customHeight="1" x14ac:dyDescent="0.2">
      <c r="D95" s="37"/>
      <c r="E95" s="37"/>
      <c r="F95" s="371" t="s">
        <v>253</v>
      </c>
      <c r="G95" s="371"/>
      <c r="H95" s="371"/>
      <c r="I95" s="328"/>
      <c r="J95" s="371" t="s">
        <v>253</v>
      </c>
      <c r="K95" s="371"/>
      <c r="L95" s="371"/>
    </row>
    <row r="96" spans="1:18" s="16" customFormat="1" ht="21.6" customHeight="1" x14ac:dyDescent="0.2">
      <c r="D96" s="37"/>
      <c r="E96" s="37"/>
      <c r="F96" s="373" t="str">
        <f>F43</f>
        <v>30 มิถุนายน</v>
      </c>
      <c r="G96" s="373"/>
      <c r="H96" s="373"/>
      <c r="I96" s="328"/>
      <c r="J96" s="373" t="str">
        <f>J43</f>
        <v>30 มิถุนายน</v>
      </c>
      <c r="K96" s="373"/>
      <c r="L96" s="373"/>
    </row>
    <row r="97" spans="1:12" s="16" customFormat="1" ht="21.75" customHeight="1" x14ac:dyDescent="0.2">
      <c r="D97" s="42" t="s">
        <v>5</v>
      </c>
      <c r="E97" s="32"/>
      <c r="F97" s="325">
        <v>2567</v>
      </c>
      <c r="G97" s="325"/>
      <c r="H97" s="325">
        <v>2566</v>
      </c>
      <c r="I97" s="325"/>
      <c r="J97" s="325">
        <v>2567</v>
      </c>
      <c r="K97" s="325"/>
      <c r="L97" s="325">
        <v>2566</v>
      </c>
    </row>
    <row r="98" spans="1:12" s="16" customFormat="1" ht="19.5" customHeight="1" x14ac:dyDescent="0.2">
      <c r="D98" s="37"/>
      <c r="E98" s="37"/>
      <c r="F98" s="372" t="s">
        <v>7</v>
      </c>
      <c r="G98" s="372"/>
      <c r="H98" s="372"/>
      <c r="I98" s="372"/>
      <c r="J98" s="372"/>
      <c r="K98" s="372"/>
      <c r="L98" s="372"/>
    </row>
    <row r="99" spans="1:12" s="16" customFormat="1" ht="21.75" customHeight="1" x14ac:dyDescent="0.2">
      <c r="A99" s="34" t="s">
        <v>133</v>
      </c>
      <c r="D99" s="37"/>
      <c r="E99" s="20"/>
      <c r="F99" s="322"/>
      <c r="G99" s="331"/>
      <c r="H99" s="322"/>
      <c r="I99" s="331"/>
      <c r="J99" s="331"/>
      <c r="K99" s="331"/>
      <c r="L99" s="331"/>
    </row>
    <row r="100" spans="1:12" s="16" customFormat="1" ht="21.75" customHeight="1" x14ac:dyDescent="0.2">
      <c r="A100" s="16" t="s">
        <v>134</v>
      </c>
      <c r="D100" s="37"/>
      <c r="E100" s="20"/>
      <c r="F100" s="187"/>
      <c r="G100" s="235"/>
      <c r="H100" s="322"/>
      <c r="I100" s="322"/>
      <c r="J100" s="322"/>
      <c r="K100" s="322"/>
      <c r="L100" s="322"/>
    </row>
    <row r="101" spans="1:12" s="16" customFormat="1" ht="21.75" customHeight="1" x14ac:dyDescent="0.45">
      <c r="B101" s="16" t="s">
        <v>135</v>
      </c>
      <c r="D101" s="33" t="s">
        <v>141</v>
      </c>
      <c r="E101" s="50"/>
      <c r="F101" s="187">
        <v>0</v>
      </c>
      <c r="G101" s="215"/>
      <c r="H101" s="294">
        <v>7865</v>
      </c>
      <c r="I101" s="192"/>
      <c r="J101" s="187">
        <v>0</v>
      </c>
      <c r="K101" s="192"/>
      <c r="L101" s="315">
        <v>0</v>
      </c>
    </row>
    <row r="102" spans="1:12" s="16" customFormat="1" ht="21.75" customHeight="1" x14ac:dyDescent="0.2">
      <c r="A102" s="16" t="s">
        <v>260</v>
      </c>
      <c r="D102" s="33"/>
      <c r="E102" s="20"/>
      <c r="F102" s="187">
        <v>418823</v>
      </c>
      <c r="G102" s="235"/>
      <c r="H102" s="294">
        <v>-480</v>
      </c>
      <c r="I102" s="187"/>
      <c r="J102" s="187">
        <v>0</v>
      </c>
      <c r="K102" s="187"/>
      <c r="L102" s="315">
        <v>0</v>
      </c>
    </row>
    <row r="103" spans="1:12" s="16" customFormat="1" ht="21.75" customHeight="1" x14ac:dyDescent="0.2">
      <c r="A103" s="16" t="s">
        <v>235</v>
      </c>
      <c r="D103" s="33" t="s">
        <v>141</v>
      </c>
      <c r="E103" s="20"/>
      <c r="F103" s="187">
        <v>0</v>
      </c>
      <c r="G103" s="235"/>
      <c r="H103" s="315">
        <v>0</v>
      </c>
      <c r="I103" s="192"/>
      <c r="J103" s="187">
        <v>-273</v>
      </c>
      <c r="K103" s="187"/>
      <c r="L103" s="294">
        <v>-86</v>
      </c>
    </row>
    <row r="104" spans="1:12" s="16" customFormat="1" ht="21.75" customHeight="1" x14ac:dyDescent="0.2">
      <c r="A104" s="16" t="s">
        <v>261</v>
      </c>
      <c r="D104" s="33" t="s">
        <v>141</v>
      </c>
      <c r="E104" s="20"/>
      <c r="F104" s="187">
        <v>11040</v>
      </c>
      <c r="G104" s="235"/>
      <c r="H104" s="294">
        <v>-207523</v>
      </c>
      <c r="I104" s="187"/>
      <c r="J104" s="187">
        <v>0</v>
      </c>
      <c r="K104" s="187"/>
      <c r="L104" s="315">
        <v>0</v>
      </c>
    </row>
    <row r="105" spans="1:12" s="16" customFormat="1" ht="21.75" customHeight="1" x14ac:dyDescent="0.2">
      <c r="A105" s="16" t="s">
        <v>284</v>
      </c>
      <c r="D105" s="33">
        <v>9</v>
      </c>
      <c r="E105" s="20"/>
      <c r="F105" s="187">
        <v>581209</v>
      </c>
      <c r="G105" s="235"/>
      <c r="H105" s="187">
        <v>0</v>
      </c>
      <c r="I105" s="192"/>
      <c r="J105" s="187">
        <v>0</v>
      </c>
      <c r="K105" s="192"/>
      <c r="L105" s="187">
        <v>0</v>
      </c>
    </row>
    <row r="106" spans="1:12" s="16" customFormat="1" ht="21.75" customHeight="1" x14ac:dyDescent="0.2">
      <c r="A106" s="16" t="s">
        <v>227</v>
      </c>
      <c r="D106" s="33">
        <v>9</v>
      </c>
      <c r="E106" s="20"/>
      <c r="F106" s="187">
        <v>-1000497</v>
      </c>
      <c r="G106" s="235"/>
      <c r="H106" s="187">
        <v>-615270</v>
      </c>
      <c r="I106" s="192"/>
      <c r="J106" s="187">
        <v>0</v>
      </c>
      <c r="K106" s="192"/>
      <c r="L106" s="187">
        <v>0</v>
      </c>
    </row>
    <row r="107" spans="1:12" s="16" customFormat="1" ht="21.75" customHeight="1" x14ac:dyDescent="0.2">
      <c r="A107" s="16" t="s">
        <v>226</v>
      </c>
      <c r="D107" s="33"/>
      <c r="E107" s="20"/>
      <c r="F107" s="187">
        <v>-257792</v>
      </c>
      <c r="G107" s="322"/>
      <c r="H107" s="187">
        <v>-202320</v>
      </c>
      <c r="I107" s="322"/>
      <c r="J107" s="187">
        <v>-5353</v>
      </c>
      <c r="K107" s="322"/>
      <c r="L107" s="187">
        <v>-1009</v>
      </c>
    </row>
    <row r="108" spans="1:12" s="16" customFormat="1" ht="21.75" customHeight="1" x14ac:dyDescent="0.2">
      <c r="A108" s="16" t="s">
        <v>136</v>
      </c>
      <c r="D108" s="33">
        <v>9</v>
      </c>
      <c r="E108" s="20"/>
      <c r="F108" s="187">
        <v>3463218</v>
      </c>
      <c r="G108" s="235"/>
      <c r="H108" s="294">
        <v>3734328</v>
      </c>
      <c r="I108" s="192"/>
      <c r="J108" s="187">
        <v>3463218</v>
      </c>
      <c r="K108" s="192"/>
      <c r="L108" s="294">
        <v>3734328</v>
      </c>
    </row>
    <row r="109" spans="1:12" s="16" customFormat="1" ht="21.75" customHeight="1" x14ac:dyDescent="0.2">
      <c r="A109" s="16" t="s">
        <v>264</v>
      </c>
      <c r="D109" s="33">
        <v>9</v>
      </c>
      <c r="E109" s="20"/>
      <c r="F109" s="187">
        <v>0</v>
      </c>
      <c r="G109" s="235"/>
      <c r="H109" s="294">
        <v>-716200</v>
      </c>
      <c r="I109" s="192"/>
      <c r="J109" s="187">
        <v>0</v>
      </c>
      <c r="K109" s="192"/>
      <c r="L109" s="294">
        <v>-716200</v>
      </c>
    </row>
    <row r="110" spans="1:12" s="16" customFormat="1" ht="21.75" customHeight="1" x14ac:dyDescent="0.2">
      <c r="A110" s="16" t="s">
        <v>262</v>
      </c>
      <c r="D110" s="33"/>
      <c r="E110" s="20"/>
      <c r="F110" s="187">
        <v>-328034</v>
      </c>
      <c r="G110" s="235"/>
      <c r="H110" s="294">
        <v>-400924</v>
      </c>
      <c r="I110" s="192"/>
      <c r="J110" s="187">
        <v>-328034</v>
      </c>
      <c r="K110" s="192"/>
      <c r="L110" s="294">
        <v>-400924</v>
      </c>
    </row>
    <row r="111" spans="1:12" s="16" customFormat="1" ht="21.75" customHeight="1" x14ac:dyDescent="0.2">
      <c r="A111" s="16" t="s">
        <v>263</v>
      </c>
      <c r="D111" s="33"/>
      <c r="E111" s="20"/>
      <c r="F111" s="187">
        <v>-12745</v>
      </c>
      <c r="G111" s="235"/>
      <c r="H111" s="294">
        <v>-9559</v>
      </c>
      <c r="I111" s="192"/>
      <c r="J111" s="187">
        <v>0</v>
      </c>
      <c r="K111" s="192"/>
      <c r="L111" s="315">
        <v>0</v>
      </c>
    </row>
    <row r="112" spans="1:12" s="16" customFormat="1" ht="21.75" customHeight="1" x14ac:dyDescent="0.45">
      <c r="A112" s="16" t="s">
        <v>310</v>
      </c>
      <c r="D112" s="33" t="s">
        <v>141</v>
      </c>
      <c r="E112" s="46"/>
      <c r="F112" s="187">
        <v>-327974</v>
      </c>
      <c r="G112" s="197"/>
      <c r="H112" s="294">
        <v>-310467</v>
      </c>
      <c r="I112" s="197"/>
      <c r="J112" s="187">
        <v>-181171</v>
      </c>
      <c r="K112" s="198"/>
      <c r="L112" s="294">
        <v>-138906</v>
      </c>
    </row>
    <row r="113" spans="1:18" s="16" customFormat="1" ht="21.75" customHeight="1" x14ac:dyDescent="0.45">
      <c r="A113" s="22" t="s">
        <v>230</v>
      </c>
      <c r="D113" s="33"/>
      <c r="E113" s="53"/>
      <c r="F113" s="199">
        <f>SUM(F99:F112)</f>
        <v>2547248</v>
      </c>
      <c r="G113" s="200"/>
      <c r="H113" s="199">
        <f>SUM(H99:H112)</f>
        <v>1279450</v>
      </c>
      <c r="I113" s="200"/>
      <c r="J113" s="199">
        <f>SUM(J99:J112)</f>
        <v>2948387</v>
      </c>
      <c r="K113" s="200"/>
      <c r="L113" s="199">
        <f>SUM(L99:L112)</f>
        <v>2477203</v>
      </c>
      <c r="N113" s="155"/>
      <c r="R113" s="155"/>
    </row>
    <row r="114" spans="1:18" s="16" customFormat="1" ht="15" customHeight="1" x14ac:dyDescent="0.2">
      <c r="A114" s="22"/>
      <c r="D114" s="33"/>
      <c r="E114" s="21"/>
      <c r="F114" s="242"/>
      <c r="G114" s="242"/>
      <c r="H114" s="242"/>
      <c r="I114" s="242"/>
      <c r="J114" s="242"/>
      <c r="K114" s="242"/>
      <c r="L114" s="242"/>
    </row>
    <row r="115" spans="1:18" s="16" customFormat="1" ht="21.75" customHeight="1" x14ac:dyDescent="0.2">
      <c r="A115" s="16" t="s">
        <v>231</v>
      </c>
      <c r="D115" s="33"/>
      <c r="F115" s="239"/>
      <c r="G115" s="239"/>
      <c r="H115" s="239"/>
      <c r="I115" s="239"/>
      <c r="J115" s="239"/>
      <c r="K115" s="239"/>
      <c r="L115" s="239"/>
    </row>
    <row r="116" spans="1:18" s="16" customFormat="1" ht="21.75" customHeight="1" x14ac:dyDescent="0.45">
      <c r="B116" s="16" t="s">
        <v>265</v>
      </c>
      <c r="D116" s="33" t="s">
        <v>141</v>
      </c>
      <c r="E116" s="54"/>
      <c r="F116" s="203">
        <f>F67+F90+F113</f>
        <v>1629840</v>
      </c>
      <c r="G116" s="203"/>
      <c r="H116" s="203">
        <f>H67+H90+H113</f>
        <v>1321734</v>
      </c>
      <c r="I116" s="203"/>
      <c r="J116" s="203">
        <f>J67+J90+J113</f>
        <v>584145</v>
      </c>
      <c r="K116" s="203"/>
      <c r="L116" s="203">
        <f>L67+L90+L113</f>
        <v>2297547</v>
      </c>
      <c r="N116" s="155"/>
      <c r="R116" s="155"/>
    </row>
    <row r="117" spans="1:18" s="16" customFormat="1" ht="21.75" customHeight="1" x14ac:dyDescent="0.45">
      <c r="A117" s="16" t="s">
        <v>155</v>
      </c>
      <c r="D117" s="33"/>
      <c r="E117" s="54"/>
      <c r="F117" s="203"/>
      <c r="G117" s="203"/>
      <c r="H117" s="203"/>
      <c r="I117" s="203"/>
      <c r="J117" s="203"/>
      <c r="K117" s="203"/>
      <c r="L117" s="203"/>
    </row>
    <row r="118" spans="1:18" s="16" customFormat="1" ht="21.75" customHeight="1" x14ac:dyDescent="0.45">
      <c r="B118" s="16" t="s">
        <v>156</v>
      </c>
      <c r="D118" s="33" t="s">
        <v>141</v>
      </c>
      <c r="E118" s="54"/>
      <c r="F118" s="183">
        <v>-354256</v>
      </c>
      <c r="G118" s="203"/>
      <c r="H118" s="299">
        <v>-18957</v>
      </c>
      <c r="I118" s="183"/>
      <c r="J118" s="183">
        <v>0</v>
      </c>
      <c r="K118" s="187"/>
      <c r="L118" s="318">
        <v>0</v>
      </c>
    </row>
    <row r="119" spans="1:18" s="16" customFormat="1" ht="21.75" customHeight="1" x14ac:dyDescent="0.45">
      <c r="A119" s="9" t="s">
        <v>137</v>
      </c>
      <c r="B119" s="22"/>
      <c r="D119" s="33" t="s">
        <v>141</v>
      </c>
      <c r="E119" s="53"/>
      <c r="F119" s="184">
        <v>65343</v>
      </c>
      <c r="G119" s="200"/>
      <c r="H119" s="295">
        <v>88793</v>
      </c>
      <c r="I119" s="200"/>
      <c r="J119" s="184">
        <v>71404</v>
      </c>
      <c r="K119" s="200"/>
      <c r="L119" s="295">
        <v>86476</v>
      </c>
    </row>
    <row r="120" spans="1:18" s="16" customFormat="1" ht="21.75" customHeight="1" x14ac:dyDescent="0.45">
      <c r="A120" s="23" t="s">
        <v>231</v>
      </c>
      <c r="B120" s="22"/>
      <c r="D120" s="33" t="s">
        <v>141</v>
      </c>
      <c r="E120" s="53"/>
      <c r="F120" s="200">
        <f>SUM(F116:F119)</f>
        <v>1340927</v>
      </c>
      <c r="G120" s="200"/>
      <c r="H120" s="200">
        <f>SUM(H116:H119)</f>
        <v>1391570</v>
      </c>
      <c r="I120" s="200"/>
      <c r="J120" s="200">
        <f>SUM(J116:J119)</f>
        <v>655549</v>
      </c>
      <c r="K120" s="200"/>
      <c r="L120" s="200">
        <f>SUM(L116:L119)</f>
        <v>2384023</v>
      </c>
      <c r="N120" s="155"/>
      <c r="R120" s="155"/>
    </row>
    <row r="121" spans="1:18" s="16" customFormat="1" ht="21.75" customHeight="1" x14ac:dyDescent="0.45">
      <c r="A121" s="16" t="s">
        <v>191</v>
      </c>
      <c r="B121" s="22"/>
      <c r="D121" s="33" t="s">
        <v>141</v>
      </c>
      <c r="E121" s="54"/>
      <c r="F121" s="184">
        <f>'thai-BS'!I10</f>
        <v>7067974</v>
      </c>
      <c r="G121" s="203"/>
      <c r="H121" s="295">
        <v>8430312</v>
      </c>
      <c r="I121" s="203"/>
      <c r="J121" s="184">
        <f>'thai-BS'!M10</f>
        <v>2713310</v>
      </c>
      <c r="K121" s="203"/>
      <c r="L121" s="295">
        <v>3263174</v>
      </c>
    </row>
    <row r="122" spans="1:18" s="16" customFormat="1" ht="21.75" customHeight="1" thickBot="1" x14ac:dyDescent="0.5">
      <c r="A122" s="55" t="s">
        <v>271</v>
      </c>
      <c r="B122" s="22"/>
      <c r="C122" s="22"/>
      <c r="D122" s="33"/>
      <c r="E122" s="53"/>
      <c r="F122" s="204">
        <f>SUM(F120:F121)</f>
        <v>8408901</v>
      </c>
      <c r="G122" s="200"/>
      <c r="H122" s="204">
        <f>SUM(H120:H121)</f>
        <v>9821882</v>
      </c>
      <c r="I122" s="200"/>
      <c r="J122" s="204">
        <f>SUM(J120:J121)</f>
        <v>3368859</v>
      </c>
      <c r="K122" s="200"/>
      <c r="L122" s="204">
        <f>SUM(L120:L121)</f>
        <v>5647197</v>
      </c>
    </row>
    <row r="123" spans="1:18" s="16" customFormat="1" ht="21.75" customHeight="1" thickTop="1" x14ac:dyDescent="0.2">
      <c r="A123" s="25"/>
      <c r="B123" s="22"/>
      <c r="D123" s="33"/>
      <c r="E123" s="20"/>
      <c r="F123" s="218"/>
      <c r="G123" s="235"/>
      <c r="H123" s="218"/>
      <c r="I123" s="235"/>
      <c r="J123" s="235"/>
      <c r="K123" s="235"/>
      <c r="L123" s="235"/>
    </row>
    <row r="124" spans="1:18" s="16" customFormat="1" ht="21.75" customHeight="1" x14ac:dyDescent="0.2">
      <c r="A124" s="25" t="s">
        <v>138</v>
      </c>
      <c r="B124" s="22"/>
      <c r="D124" s="33"/>
      <c r="E124" s="20"/>
      <c r="F124" s="218"/>
      <c r="G124" s="235"/>
      <c r="H124" s="218"/>
      <c r="I124" s="235"/>
      <c r="J124" s="235"/>
      <c r="K124" s="235"/>
      <c r="L124" s="235"/>
    </row>
    <row r="125" spans="1:18" s="16" customFormat="1" ht="21.75" customHeight="1" x14ac:dyDescent="0.45">
      <c r="A125" s="16" t="s">
        <v>139</v>
      </c>
      <c r="D125" s="37"/>
      <c r="E125" s="50"/>
      <c r="F125" s="203"/>
      <c r="G125" s="215"/>
      <c r="H125" s="203"/>
      <c r="I125" s="187"/>
      <c r="J125" s="280"/>
      <c r="K125" s="183"/>
      <c r="L125" s="280"/>
    </row>
    <row r="126" spans="1:18" s="16" customFormat="1" ht="21.75" customHeight="1" x14ac:dyDescent="0.45">
      <c r="B126" s="16" t="s">
        <v>121</v>
      </c>
      <c r="D126" s="37"/>
      <c r="E126" s="56"/>
      <c r="F126" s="187">
        <v>113824</v>
      </c>
      <c r="G126" s="281"/>
      <c r="H126" s="294">
        <v>95632</v>
      </c>
      <c r="I126" s="281"/>
      <c r="J126" s="187">
        <v>0</v>
      </c>
      <c r="K126" s="208"/>
      <c r="L126" s="294">
        <v>190</v>
      </c>
    </row>
    <row r="127" spans="1:18" s="16" customFormat="1" ht="21.75" customHeight="1" x14ac:dyDescent="0.45">
      <c r="A127" s="16" t="s">
        <v>213</v>
      </c>
      <c r="D127" s="37"/>
      <c r="E127" s="56"/>
      <c r="F127" s="187">
        <v>71328</v>
      </c>
      <c r="G127" s="281"/>
      <c r="H127" s="294">
        <v>203660</v>
      </c>
      <c r="I127" s="281"/>
      <c r="J127" s="187">
        <v>4738</v>
      </c>
      <c r="K127" s="208"/>
      <c r="L127" s="315">
        <v>0</v>
      </c>
    </row>
    <row r="128" spans="1:18" s="16" customFormat="1" ht="21.75" customHeight="1" x14ac:dyDescent="0.45">
      <c r="A128" s="16" t="s">
        <v>140</v>
      </c>
      <c r="D128" s="37"/>
      <c r="E128" s="56"/>
      <c r="F128" s="187">
        <v>3947</v>
      </c>
      <c r="G128" s="281"/>
      <c r="H128" s="294">
        <v>3948</v>
      </c>
      <c r="I128" s="281"/>
      <c r="J128" s="187">
        <v>3947</v>
      </c>
      <c r="K128" s="208"/>
      <c r="L128" s="294">
        <v>3948</v>
      </c>
    </row>
    <row r="129" spans="1:12" ht="21.75" customHeight="1" x14ac:dyDescent="0.2">
      <c r="A129" s="16" t="s">
        <v>266</v>
      </c>
      <c r="F129" s="187">
        <v>0</v>
      </c>
      <c r="H129" s="315">
        <v>0</v>
      </c>
      <c r="J129" s="187">
        <v>182211</v>
      </c>
      <c r="L129" s="332">
        <v>0</v>
      </c>
    </row>
    <row r="130" spans="1:12" ht="21.75" customHeight="1" x14ac:dyDescent="0.2">
      <c r="A130" s="16" t="s">
        <v>267</v>
      </c>
      <c r="F130" s="187">
        <v>12969</v>
      </c>
      <c r="H130" s="294">
        <v>9776</v>
      </c>
      <c r="J130" s="187">
        <v>0</v>
      </c>
      <c r="L130" s="332">
        <v>0</v>
      </c>
    </row>
    <row r="131" spans="1:12" ht="21.75" customHeight="1" x14ac:dyDescent="0.2">
      <c r="A131" s="16" t="s">
        <v>308</v>
      </c>
      <c r="F131" s="187">
        <v>110210</v>
      </c>
      <c r="H131" s="315">
        <v>0</v>
      </c>
      <c r="J131" s="187">
        <v>0</v>
      </c>
      <c r="L131" s="332">
        <v>0</v>
      </c>
    </row>
  </sheetData>
  <mergeCells count="21">
    <mergeCell ref="F96:H96"/>
    <mergeCell ref="J96:L96"/>
    <mergeCell ref="F98:L98"/>
    <mergeCell ref="F95:H95"/>
    <mergeCell ref="J95:L95"/>
    <mergeCell ref="F8:L8"/>
    <mergeCell ref="F41:H41"/>
    <mergeCell ref="J41:L41"/>
    <mergeCell ref="F43:H43"/>
    <mergeCell ref="J43:L43"/>
    <mergeCell ref="F45:L45"/>
    <mergeCell ref="F94:H94"/>
    <mergeCell ref="J94:L94"/>
    <mergeCell ref="F42:H42"/>
    <mergeCell ref="J42:L42"/>
    <mergeCell ref="F4:H4"/>
    <mergeCell ref="J4:L4"/>
    <mergeCell ref="F5:H5"/>
    <mergeCell ref="F6:H6"/>
    <mergeCell ref="J5:L5"/>
    <mergeCell ref="J6:L6"/>
  </mergeCells>
  <pageMargins left="0.70866141732283472" right="0.70866141732283472" top="0.47244094488188981" bottom="0.51181102362204722" header="0.51181102362204722" footer="0.51181102362204722"/>
  <pageSetup paperSize="9" scale="62" firstPageNumber="13" fitToHeight="0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2" manualBreakCount="2">
    <brk id="37" max="16383" man="1"/>
    <brk id="9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205819E-F816-4ECE-A4DB-FF5281CFF981}">
  <ds:schemaRefs>
    <ds:schemaRef ds:uri="http://schemas.microsoft.com/office/2006/metadata/properties"/>
    <ds:schemaRef ds:uri="http://schemas.microsoft.com/office/infopath/2007/PartnerControls"/>
    <ds:schemaRef ds:uri="f6ba49b0-bcda-4796-8236-5b5cc1493ace"/>
    <ds:schemaRef ds:uri="4243d5be-521d-4052-81ca-f0f31ea6f2da"/>
  </ds:schemaRefs>
</ds:datastoreItem>
</file>

<file path=customXml/itemProps2.xml><?xml version="1.0" encoding="utf-8"?>
<ds:datastoreItem xmlns:ds="http://schemas.openxmlformats.org/officeDocument/2006/customXml" ds:itemID="{36CA4FF6-FAC1-4BF2-A719-EA0E330C596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6EFFC0A-4B67-43B2-8E0A-77881498FC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thai-BS</vt:lpstr>
      <vt:lpstr>thai_PL 3mth</vt:lpstr>
      <vt:lpstr>thai_PL 6mth </vt:lpstr>
      <vt:lpstr>thai_SOC_conso</vt:lpstr>
      <vt:lpstr>thai_SOC_conso (2)</vt:lpstr>
      <vt:lpstr>thai_SOC_TTA</vt:lpstr>
      <vt:lpstr>thai_CF</vt:lpstr>
      <vt:lpstr>thai_CF!Print_Area</vt:lpstr>
      <vt:lpstr>'thai_PL 3mth'!Print_Area</vt:lpstr>
      <vt:lpstr>'thai_PL 6mth '!Print_Area</vt:lpstr>
      <vt:lpstr>thai_SOC_conso!Print_Area</vt:lpstr>
      <vt:lpstr>'thai_SOC_conso (2)'!Print_Area</vt:lpstr>
      <vt:lpstr>thai_SOC_TTA!Print_Area</vt:lpstr>
      <vt:lpstr>'thai-BS'!Print_Area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woraporn.p</dc:creator>
  <cp:lastModifiedBy>Suteeporn Intanin</cp:lastModifiedBy>
  <cp:lastPrinted>2024-08-13T07:14:21Z</cp:lastPrinted>
  <dcterms:created xsi:type="dcterms:W3CDTF">2018-10-25T07:43:40Z</dcterms:created>
  <dcterms:modified xsi:type="dcterms:W3CDTF">2024-08-13T07:14:30Z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