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4\Qtr2'24\"/>
    </mc:Choice>
  </mc:AlternateContent>
  <xr:revisionPtr revIDLastSave="0" documentId="13_ncr:1_{799CAA68-055B-4F57-ABE8-04D0F2DE92BC}" xr6:coauthVersionLast="47" xr6:coauthVersionMax="47" xr10:uidLastSave="{00000000-0000-0000-0000-000000000000}"/>
  <bookViews>
    <workbookView xWindow="-120" yWindow="-120" windowWidth="29040" windowHeight="15840" activeTab="4" xr2:uid="{6D88F094-C848-4039-8FCE-D04F0C4C5826}"/>
  </bookViews>
  <sheets>
    <sheet name="BS " sheetId="1" r:id="rId1"/>
    <sheet name="PL " sheetId="2" r:id="rId2"/>
    <sheet name="conso" sheetId="3" r:id="rId3"/>
    <sheet name="company only 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kkk1" localSheetId="4" hidden="1">#REF!</definedName>
    <definedName name="____kkk1" hidden="1">#REF!</definedName>
    <definedName name="___kkk1" localSheetId="4" hidden="1">#REF!</definedName>
    <definedName name="___kkk1" hidden="1">#REF!</definedName>
    <definedName name="__IntlFixup" hidden="1">TRUE</definedName>
    <definedName name="__kkk1" localSheetId="4" hidden="1">#REF!</definedName>
    <definedName name="__kkk1" hidden="1">#REF!</definedName>
    <definedName name="_FFFF" localSheetId="4" hidden="1">{"cashflow",#N/A,FALSE,"cash flow"}</definedName>
    <definedName name="_FFFF" hidden="1">{"cashflow",#N/A,FALSE,"cash flow"}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Key1" localSheetId="4" hidden="1">#REF!</definedName>
    <definedName name="_Key1" hidden="1">#REF!</definedName>
    <definedName name="_Key2" hidden="1">'[2]Detail-Sep'!#REF!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localSheetId="4" hidden="1">{"conso",#N/A,FALSE,"cash flow"}</definedName>
    <definedName name="aaa" hidden="1">{"conso",#N/A,FALSE,"cash flow"}</definedName>
    <definedName name="AAA_DOCTOPS" hidden="1">"AAA_SET"</definedName>
    <definedName name="AAA_duser" hidden="1">"OFF"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'[3]Line A'!$A$497</definedName>
    <definedName name="AD">'[3]Line A'!$A$554</definedName>
    <definedName name="AGING">'[4]Stock Aging'!$A$2:$S$1606</definedName>
    <definedName name="AM">'[3]Line A'!$A$696</definedName>
    <definedName name="AP">'[3]Line A'!$A$1</definedName>
    <definedName name="AQ">'[3]Line A'!$A$358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">'[3]Line A'!$A$639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OfText">[5]Setup!$B$10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hidden="1">#REF!</definedName>
    <definedName name="BayesianAdjustSet">[6]WACC!$D$9</definedName>
    <definedName name="BC">'[3]Line B'!$A$484</definedName>
    <definedName name="BD">'[3]Line B'!$A$541</definedName>
    <definedName name="BetaFreq">[6]WACC!$D$8</definedName>
    <definedName name="BetaYears">[6]WACC!$D$7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M">'[3]Line B'!$A$683</definedName>
    <definedName name="BP">'[3]Line B'!$A$1</definedName>
    <definedName name="BQ">'[3]Line B'!$A$345</definedName>
    <definedName name="BS">'[3]Line B'!$A$626</definedName>
    <definedName name="BUSINESS_INDICATORS">'[7]Key Ratios'!$C$1:$N$1</definedName>
    <definedName name="case">[8]data!$C$1</definedName>
    <definedName name="CC">[3]Chips!$A$510</definedName>
    <definedName name="CCY">[5]WACC!$D$11</definedName>
    <definedName name="cd" hidden="1">{"annual",#N/A,FALSE,"Pro Forma";#N/A,#N/A,FALSE,"Golf Operations"}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hipsPlant">[9]PQCDSM!$AI$4:$AV$85</definedName>
    <definedName name="CIQWBGuid" hidden="1">"4ec2dae1-5035-4dac-8f30-ce316bc0bba5"</definedName>
    <definedName name="Clientname">[5]Setup!$B$6</definedName>
    <definedName name="CM">[3]Chips!$A$737</definedName>
    <definedName name="copyright">[5]Setup!$B$13</definedName>
    <definedName name="CountryIndex">[6]LoV!$B$2:$B$110</definedName>
    <definedName name="CountryIndexCode">[6]LoV!$C$2:$C$110</definedName>
    <definedName name="CountryName">[6]LoV!$A$2:$A$110</definedName>
    <definedName name="CP">[3]Chips!$A$1</definedName>
    <definedName name="CQ">[3]Chips!$A$369</definedName>
    <definedName name="CS">[3]Chips!$A$680</definedName>
    <definedName name="cxz" localSheetId="4" hidden="1">{"cashflow",#N/A,FALSE,"cash flow"}</definedName>
    <definedName name="cxz" hidden="1">{"cashflow",#N/A,FALSE,"cash flow"}</definedName>
    <definedName name="_xlnm.Database">[10]TB_LET_03!$A$6:$F$282</definedName>
    <definedName name="DataMode">[5]WACC!$D$13</definedName>
    <definedName name="DaysinMth">[11]Controls!$E$56</definedName>
    <definedName name="DaysInYear">[6]Input!$E$8</definedName>
    <definedName name="DaysinYr">[11]Controls!$E$55</definedName>
    <definedName name="dcd" localSheetId="4" hidden="1">{"cashflow",#N/A,FALSE,"cash flow"}</definedName>
    <definedName name="dcd" hidden="1">{"cashflow",#N/A,FALSE,"cash flow"}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RAFT">[5]Setup!$B$11</definedName>
    <definedName name="DRAFT2">[5]Setup!$B$12</definedName>
    <definedName name="dsds" localSheetId="4" hidden="1">{"cashflow",#N/A,FALSE,"cash flow"}</definedName>
    <definedName name="dsds" hidden="1">{"cashflow",#N/A,FALSE,"cash flow"}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rt" hidden="1">#REF!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xcel_BuiltIn_Print_Titles">'[12]10-cut'!$A$1:$IV$5</definedName>
    <definedName name="Fail">[13]Settings!$M$48</definedName>
    <definedName name="ForecastStartPeriod">[11]Controls!$F$23</definedName>
    <definedName name="FXMode">[5]WACC!$D$14</definedName>
    <definedName name="FYEAfterValuation">[6]Input!$E$9</definedName>
    <definedName name="gr" hidden="1">{"three",#N/A,FALSE,"Capital";"four",#N/A,FALSE,"Capital"}</definedName>
    <definedName name="Growth">[6]Input!$E$11</definedName>
    <definedName name="HalfYear">[11]Controls!$E$58</definedName>
    <definedName name="Header1" hidden="1">IF(COUNTA(#REF!)=0,0,INDEX(#REF!,MATCH(ROW(#REF!),#REF!,TRUE)))+1</definedName>
    <definedName name="Header2" hidden="1">[14]!Header1-1 &amp; "." &amp; MAX(1,COUNTA(INDEX(#REF!,MATCH([14]!Header1-1,#REF!,FALSE)):#REF!))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hist_occ_chart">"Chart 1"</definedName>
    <definedName name="hitech" hidden="1">#REF!</definedName>
    <definedName name="hjk" hidden="1">#REF!</definedName>
    <definedName name="HLOOKUPROW">[5]LoV!$F$1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"11/15/2021 10:04:13"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joiiu" localSheetId="4" hidden="1">{"cashflow",#N/A,FALSE,"cash flow"}</definedName>
    <definedName name="joiiu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LatestPremiaYear">[13]Reference!$J$341</definedName>
    <definedName name="LineA">[9]PQCDSM!$E$4:$R$85</definedName>
    <definedName name="LineB">[9]PQCDSM!$T$4:$AG$85</definedName>
    <definedName name="list_PeriodStarts">[11]Controls!$H$5:$DW$5</definedName>
    <definedName name="list_Sensitivities">[11]Controls!$D$40:$D$42</definedName>
    <definedName name="list_YesNo">[11]Controls!$D$29:$D$30</definedName>
    <definedName name="lpo">'[4]Stock Aging'!$A$2:$S$1606</definedName>
    <definedName name="MasterCheck">[11]Checks!$F$15</definedName>
    <definedName name="Minute">[11]Controls!$E$53</definedName>
    <definedName name="ModelStartPeriod">[11]Controls!$F$20</definedName>
    <definedName name="MONTHWISE_BUSINESS_INDICATORS_KEY_RATIOS__2000_01">'[7]Key Ratios'!$D$1:$N$1</definedName>
    <definedName name="MthinYr">[11]Controls!$E$57</definedName>
    <definedName name="ni" localSheetId="4" hidden="1">{"conso",#N/A,FALSE,"cash flow"}</definedName>
    <definedName name="ni" hidden="1">{"conso",#N/A,FALSE,"cash flow"}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old" localSheetId="4" hidden="1">{"cashflow",#N/A,FALSE,"cash flow"}</definedName>
    <definedName name="old" hidden="1">{"cashflow",#N/A,FALSE,"cash flow"}</definedName>
    <definedName name="pl" localSheetId="4" hidden="1">{"conso",#N/A,FALSE,"cash flow"}</definedName>
    <definedName name="pl" hidden="1">{"conso",#N/A,FALSE,"cash flow"}</definedName>
    <definedName name="pom" hidden="1">#REF!</definedName>
    <definedName name="pp">'[15]KAIZEN EXAMPLES'!$A$1:$H$21</definedName>
    <definedName name="ppp">'[15]KAIZEN EXAMPLES'!$A$23:$H$43</definedName>
    <definedName name="_xlnm.Print_Area" localSheetId="0">'BS '!$A$1:$J$122</definedName>
    <definedName name="_xlnm.Print_Area" localSheetId="4">cashflow!$A$1:$J$129</definedName>
    <definedName name="_xlnm.Print_Area" localSheetId="3">'company only '!$A$1:$X$38</definedName>
    <definedName name="_xlnm.Print_Area" localSheetId="1">'PL '!$A$1:$J$171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hidden="1">#REF!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portType">[5]WACC!$D$12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>'[13]DATA GPC'!$X$1</definedName>
    <definedName name="Scen">[11]Controls!$E$38</definedName>
    <definedName name="Seconds">[11]Controls!$E$52</definedName>
    <definedName name="SemiinYr">[11]Controls!$E$59</definedName>
    <definedName name="sencount" hidden="1">1</definedName>
    <definedName name="sqmperHa">[11]Controls!$E$61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Start">[11]Controls!$E$48</definedName>
    <definedName name="Subject">[5]Setup!$B$8</definedName>
    <definedName name="SWlandlease">[11]BS_Cal!$F$46</definedName>
    <definedName name="SWlandpurchase">[11]BS_Cal!$F$45</definedName>
    <definedName name="Tax">[11]Controls!$E$63</definedName>
    <definedName name="TextRefCopyRangeCount" hidden="1">5</definedName>
    <definedName name="th">[11]Controls!$E$60</definedName>
    <definedName name="Tolerance">[11]Checks!$F$11</definedName>
    <definedName name="ttest_table">[5]LoV!$J$2:$EW$6</definedName>
    <definedName name="valdate">[5]Setup!$B$9</definedName>
    <definedName name="Valuation_date">[13]START!$I$15</definedName>
    <definedName name="ValuationDate">[6]Input!$E$6</definedName>
    <definedName name="WkHrs">[11]Controls!$E$54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hidden="1">{"Output-3Column",#N/A,FALSE,"Output"}</definedName>
    <definedName name="wrn" hidden="1">{"Inflation-BaseYear",#N/A,FALSE,"Inputs"}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greg." hidden="1">{"three",#N/A,FALSE,"Capital";"four",#N/A,FALSE,"Capital"}</definedName>
    <definedName name="wrn.Inputs." hidden="1">{"Inflation-BaseYear",#N/A,FALSE,"Inputs"}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rpt96." hidden="1">{"rmrev1",#N/A,FALSE,"Forecast96";"rmrev2",#N/A,FALSE,"Forecast96";"rmrev3",#N/A,FALSE,"Forecast96"}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hidden="1">{"Output-BaseYear",#N/A,FALSE,"Output"}</definedName>
    <definedName name="wrnh" hidden="1">{"Output-All",#N/A,FALSE,"Output"}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2" l="1"/>
  <c r="H117" i="5"/>
  <c r="D117" i="5"/>
  <c r="J114" i="5"/>
  <c r="H114" i="5"/>
  <c r="F114" i="5"/>
  <c r="D114" i="5"/>
  <c r="J86" i="5"/>
  <c r="H86" i="5"/>
  <c r="F86" i="5"/>
  <c r="D86" i="5"/>
  <c r="W36" i="4"/>
  <c r="U36" i="4"/>
  <c r="S36" i="4"/>
  <c r="Q36" i="4"/>
  <c r="O36" i="4"/>
  <c r="M36" i="4"/>
  <c r="K36" i="4"/>
  <c r="I36" i="4"/>
  <c r="G36" i="4"/>
  <c r="E36" i="4"/>
  <c r="Q35" i="4"/>
  <c r="Q37" i="4" s="1"/>
  <c r="W34" i="4"/>
  <c r="S36" i="3"/>
  <c r="E31" i="4"/>
  <c r="Q29" i="4"/>
  <c r="O29" i="4"/>
  <c r="M29" i="4"/>
  <c r="K29" i="4"/>
  <c r="I29" i="4"/>
  <c r="G29" i="4"/>
  <c r="E29" i="4"/>
  <c r="W26" i="4"/>
  <c r="M24" i="4"/>
  <c r="K24" i="4"/>
  <c r="G24" i="4"/>
  <c r="S23" i="4"/>
  <c r="W23" i="4" s="1"/>
  <c r="W20" i="4"/>
  <c r="W18" i="4"/>
  <c r="W17" i="4"/>
  <c r="W16" i="4"/>
  <c r="Q15" i="4"/>
  <c r="Q24" i="4" s="1"/>
  <c r="O15" i="4"/>
  <c r="O24" i="4" s="1"/>
  <c r="M15" i="4"/>
  <c r="K15" i="4"/>
  <c r="I15" i="4"/>
  <c r="I24" i="4" s="1"/>
  <c r="G15" i="4"/>
  <c r="E15" i="4"/>
  <c r="E24" i="4" s="1"/>
  <c r="U14" i="4"/>
  <c r="W14" i="4" s="1"/>
  <c r="W12" i="4"/>
  <c r="AE43" i="3"/>
  <c r="AA43" i="3"/>
  <c r="S43" i="3"/>
  <c r="Q43" i="3"/>
  <c r="O43" i="3"/>
  <c r="M43" i="3"/>
  <c r="K43" i="3"/>
  <c r="I43" i="3"/>
  <c r="G43" i="3"/>
  <c r="E43" i="3"/>
  <c r="AA41" i="3"/>
  <c r="S41" i="3"/>
  <c r="AC41" i="3" s="1"/>
  <c r="AG41" i="3" s="1"/>
  <c r="AA38" i="3"/>
  <c r="S38" i="3"/>
  <c r="AC38" i="3" s="1"/>
  <c r="AG38" i="3" s="1"/>
  <c r="AC36" i="3"/>
  <c r="AG36" i="3" s="1"/>
  <c r="AA36" i="3"/>
  <c r="AA35" i="3"/>
  <c r="O35" i="3"/>
  <c r="M35" i="3"/>
  <c r="K35" i="3"/>
  <c r="AA34" i="3"/>
  <c r="O34" i="3"/>
  <c r="AC34" i="3" s="1"/>
  <c r="AG34" i="3" s="1"/>
  <c r="Q33" i="3"/>
  <c r="Q42" i="3" s="1"/>
  <c r="O33" i="3"/>
  <c r="M33" i="3"/>
  <c r="K33" i="3"/>
  <c r="I33" i="3"/>
  <c r="G33" i="3"/>
  <c r="G42" i="3" s="1"/>
  <c r="G44" i="3" s="1"/>
  <c r="E33" i="3"/>
  <c r="AE32" i="3"/>
  <c r="D162" i="2" s="1"/>
  <c r="AE31" i="3"/>
  <c r="AA31" i="3"/>
  <c r="AA30" i="3"/>
  <c r="M28" i="3"/>
  <c r="AA27" i="3"/>
  <c r="AC27" i="3" s="1"/>
  <c r="AG27" i="3" s="1"/>
  <c r="AG25" i="3"/>
  <c r="AC25" i="3"/>
  <c r="AA25" i="3"/>
  <c r="AA22" i="3"/>
  <c r="AC22" i="3" s="1"/>
  <c r="AG22" i="3" s="1"/>
  <c r="AA20" i="3"/>
  <c r="AC20" i="3" s="1"/>
  <c r="AG20" i="3" s="1"/>
  <c r="AA19" i="3"/>
  <c r="AC19" i="3" s="1"/>
  <c r="AG19" i="3" s="1"/>
  <c r="AA18" i="3"/>
  <c r="AC18" i="3" s="1"/>
  <c r="AG18" i="3" s="1"/>
  <c r="U17" i="3"/>
  <c r="U28" i="3" s="1"/>
  <c r="Q17" i="3"/>
  <c r="Q28" i="3" s="1"/>
  <c r="O17" i="3"/>
  <c r="O28" i="3" s="1"/>
  <c r="M17" i="3"/>
  <c r="K17" i="3"/>
  <c r="K28" i="3" s="1"/>
  <c r="I17" i="3"/>
  <c r="I28" i="3" s="1"/>
  <c r="G17" i="3"/>
  <c r="G28" i="3" s="1"/>
  <c r="E17" i="3"/>
  <c r="E28" i="3" s="1"/>
  <c r="Y16" i="3"/>
  <c r="Y17" i="3" s="1"/>
  <c r="Y28" i="3" s="1"/>
  <c r="W16" i="3"/>
  <c r="W17" i="3" s="1"/>
  <c r="W28" i="3" s="1"/>
  <c r="AE15" i="3"/>
  <c r="AE17" i="3" s="1"/>
  <c r="AE28" i="3" s="1"/>
  <c r="AA15" i="3"/>
  <c r="AG14" i="3"/>
  <c r="AC14" i="3"/>
  <c r="AA14" i="3"/>
  <c r="J152" i="2"/>
  <c r="F152" i="2"/>
  <c r="H152" i="2"/>
  <c r="D152" i="2"/>
  <c r="J144" i="2"/>
  <c r="F144" i="2"/>
  <c r="F153" i="2" s="1"/>
  <c r="Y32" i="3"/>
  <c r="Y33" i="3" s="1"/>
  <c r="Y42" i="3" s="1"/>
  <c r="U28" i="4"/>
  <c r="W32" i="3"/>
  <c r="J117" i="2"/>
  <c r="F117" i="2"/>
  <c r="J106" i="2"/>
  <c r="F106" i="2"/>
  <c r="D22" i="2"/>
  <c r="J64" i="2"/>
  <c r="F64" i="2"/>
  <c r="J56" i="2"/>
  <c r="F56" i="2"/>
  <c r="J32" i="2"/>
  <c r="F32" i="2"/>
  <c r="J22" i="2"/>
  <c r="J33" i="2" s="1"/>
  <c r="J38" i="2" s="1"/>
  <c r="J40" i="2" s="1"/>
  <c r="F22" i="2"/>
  <c r="J112" i="1"/>
  <c r="J110" i="1"/>
  <c r="F110" i="1"/>
  <c r="F112" i="1" s="1"/>
  <c r="F113" i="1" s="1"/>
  <c r="O30" i="4"/>
  <c r="M31" i="4"/>
  <c r="M35" i="4" s="1"/>
  <c r="M37" i="4" s="1"/>
  <c r="K31" i="4"/>
  <c r="K35" i="4" s="1"/>
  <c r="K37" i="4" s="1"/>
  <c r="I31" i="4"/>
  <c r="I35" i="3"/>
  <c r="G31" i="4"/>
  <c r="G35" i="3"/>
  <c r="E35" i="3"/>
  <c r="F82" i="1"/>
  <c r="J81" i="1"/>
  <c r="F81" i="1"/>
  <c r="D81" i="1"/>
  <c r="J68" i="1"/>
  <c r="F68" i="1"/>
  <c r="D68" i="1"/>
  <c r="J40" i="1"/>
  <c r="J39" i="1"/>
  <c r="F39" i="1"/>
  <c r="D39" i="1"/>
  <c r="H39" i="1"/>
  <c r="J21" i="1"/>
  <c r="F21" i="1"/>
  <c r="F40" i="1" s="1"/>
  <c r="H21" i="1"/>
  <c r="J118" i="2" l="1"/>
  <c r="J123" i="2" s="1"/>
  <c r="J9" i="5" s="1"/>
  <c r="J43" i="5" s="1"/>
  <c r="J66" i="5" s="1"/>
  <c r="J69" i="5" s="1"/>
  <c r="J116" i="5" s="1"/>
  <c r="J118" i="5" s="1"/>
  <c r="E42" i="3"/>
  <c r="E44" i="3" s="1"/>
  <c r="G35" i="4"/>
  <c r="G37" i="4" s="1"/>
  <c r="O42" i="3"/>
  <c r="O44" i="3" s="1"/>
  <c r="M42" i="3"/>
  <c r="M44" i="3" s="1"/>
  <c r="E35" i="4"/>
  <c r="E37" i="4" s="1"/>
  <c r="W31" i="4"/>
  <c r="D82" i="1"/>
  <c r="H40" i="1"/>
  <c r="AA16" i="3"/>
  <c r="AC16" i="3" s="1"/>
  <c r="AG16" i="3" s="1"/>
  <c r="J153" i="2"/>
  <c r="J65" i="2"/>
  <c r="J125" i="2"/>
  <c r="J154" i="2" s="1"/>
  <c r="J161" i="2" s="1"/>
  <c r="J69" i="2"/>
  <c r="J66" i="2"/>
  <c r="J73" i="2" s="1"/>
  <c r="O35" i="4"/>
  <c r="O37" i="4" s="1"/>
  <c r="W30" i="4"/>
  <c r="H117" i="2"/>
  <c r="AC35" i="3"/>
  <c r="AG35" i="3" s="1"/>
  <c r="D106" i="2"/>
  <c r="I42" i="3"/>
  <c r="I44" i="3" s="1"/>
  <c r="D21" i="1"/>
  <c r="D40" i="1" s="1"/>
  <c r="H81" i="1"/>
  <c r="H106" i="2"/>
  <c r="F118" i="2"/>
  <c r="F123" i="2" s="1"/>
  <c r="K42" i="3"/>
  <c r="K44" i="3" s="1"/>
  <c r="F114" i="1"/>
  <c r="F65" i="2"/>
  <c r="H68" i="1"/>
  <c r="H110" i="1"/>
  <c r="H112" i="1" s="1"/>
  <c r="H22" i="2"/>
  <c r="H33" i="2" s="1"/>
  <c r="H38" i="2" s="1"/>
  <c r="H40" i="2" s="1"/>
  <c r="F33" i="2"/>
  <c r="F38" i="2" s="1"/>
  <c r="F40" i="2" s="1"/>
  <c r="D117" i="2"/>
  <c r="AE33" i="3"/>
  <c r="AE42" i="3" s="1"/>
  <c r="AE44" i="3" s="1"/>
  <c r="Q44" i="3"/>
  <c r="W33" i="3"/>
  <c r="W42" i="3" s="1"/>
  <c r="U32" i="3"/>
  <c r="D32" i="2"/>
  <c r="D33" i="2" s="1"/>
  <c r="D38" i="2" s="1"/>
  <c r="D40" i="2" s="1"/>
  <c r="U29" i="4"/>
  <c r="U35" i="4" s="1"/>
  <c r="U37" i="4" s="1"/>
  <c r="W28" i="4"/>
  <c r="I35" i="4"/>
  <c r="I37" i="4" s="1"/>
  <c r="J82" i="1"/>
  <c r="J113" i="1" s="1"/>
  <c r="J114" i="1" s="1"/>
  <c r="W32" i="4"/>
  <c r="H56" i="2"/>
  <c r="D110" i="1"/>
  <c r="D112" i="1" s="1"/>
  <c r="H144" i="2"/>
  <c r="H153" i="2" s="1"/>
  <c r="U15" i="4"/>
  <c r="U24" i="4" s="1"/>
  <c r="D64" i="2"/>
  <c r="AC30" i="3"/>
  <c r="H64" i="2"/>
  <c r="D113" i="1" l="1"/>
  <c r="D114" i="1" s="1"/>
  <c r="H82" i="1"/>
  <c r="H113" i="1" s="1"/>
  <c r="H114" i="1" s="1"/>
  <c r="AA17" i="3"/>
  <c r="AA28" i="3" s="1"/>
  <c r="J157" i="2"/>
  <c r="S13" i="4" s="1"/>
  <c r="D71" i="2"/>
  <c r="D69" i="2" s="1"/>
  <c r="AG30" i="3"/>
  <c r="AC43" i="3"/>
  <c r="H118" i="2"/>
  <c r="H123" i="2" s="1"/>
  <c r="D118" i="2"/>
  <c r="D123" i="2" s="1"/>
  <c r="H65" i="2"/>
  <c r="H66" i="2" s="1"/>
  <c r="H73" i="2" s="1"/>
  <c r="AA32" i="3"/>
  <c r="U33" i="3"/>
  <c r="U42" i="3" s="1"/>
  <c r="D138" i="2"/>
  <c r="F71" i="2"/>
  <c r="F69" i="2" s="1"/>
  <c r="F66" i="2"/>
  <c r="F75" i="2" s="1"/>
  <c r="F73" i="2" s="1"/>
  <c r="J79" i="2"/>
  <c r="J81" i="2"/>
  <c r="H69" i="2"/>
  <c r="F125" i="2"/>
  <c r="F9" i="5"/>
  <c r="F43" i="5" s="1"/>
  <c r="F66" i="5" s="1"/>
  <c r="F69" i="5" s="1"/>
  <c r="F116" i="5" s="1"/>
  <c r="F118" i="5" s="1"/>
  <c r="J169" i="2" l="1"/>
  <c r="J167" i="2"/>
  <c r="D125" i="2"/>
  <c r="D9" i="5"/>
  <c r="D43" i="5" s="1"/>
  <c r="D66" i="5" s="1"/>
  <c r="D69" i="5" s="1"/>
  <c r="D116" i="5" s="1"/>
  <c r="D118" i="5" s="1"/>
  <c r="D119" i="5" s="1"/>
  <c r="F159" i="2"/>
  <c r="F157" i="2" s="1"/>
  <c r="F154" i="2"/>
  <c r="F163" i="2" s="1"/>
  <c r="F161" i="2" s="1"/>
  <c r="H79" i="2"/>
  <c r="H81" i="2"/>
  <c r="F81" i="2"/>
  <c r="F79" i="2"/>
  <c r="AG43" i="3"/>
  <c r="AC32" i="3"/>
  <c r="AG32" i="3" s="1"/>
  <c r="AA33" i="3"/>
  <c r="AA42" i="3" s="1"/>
  <c r="AA44" i="3" s="1"/>
  <c r="D81" i="2"/>
  <c r="D79" i="2"/>
  <c r="H9" i="5"/>
  <c r="H43" i="5" s="1"/>
  <c r="H66" i="5" s="1"/>
  <c r="H69" i="5" s="1"/>
  <c r="H116" i="5" s="1"/>
  <c r="H118" i="5" s="1"/>
  <c r="H119" i="5" s="1"/>
  <c r="H125" i="2"/>
  <c r="D144" i="2"/>
  <c r="D153" i="2" s="1"/>
  <c r="D56" i="2"/>
  <c r="D65" i="2" s="1"/>
  <c r="D66" i="2" s="1"/>
  <c r="D75" i="2" s="1"/>
  <c r="D73" i="2" s="1"/>
  <c r="S15" i="4"/>
  <c r="S24" i="4" s="1"/>
  <c r="W13" i="4"/>
  <c r="W15" i="4" s="1"/>
  <c r="W24" i="4" s="1"/>
  <c r="H154" i="2" l="1"/>
  <c r="H161" i="2" s="1"/>
  <c r="H157" i="2"/>
  <c r="F169" i="2"/>
  <c r="S15" i="3"/>
  <c r="F167" i="2"/>
  <c r="D159" i="2"/>
  <c r="D157" i="2" s="1"/>
  <c r="D154" i="2"/>
  <c r="D163" i="2" s="1"/>
  <c r="D161" i="2" s="1"/>
  <c r="S17" i="3" l="1"/>
  <c r="S28" i="3" s="1"/>
  <c r="AC15" i="3"/>
  <c r="H169" i="2"/>
  <c r="S27" i="4"/>
  <c r="H167" i="2"/>
  <c r="S31" i="3"/>
  <c r="D167" i="2"/>
  <c r="D169" i="2"/>
  <c r="S33" i="3" l="1"/>
  <c r="S42" i="3" s="1"/>
  <c r="S44" i="3" s="1"/>
  <c r="AC31" i="3"/>
  <c r="W27" i="4"/>
  <c r="W29" i="4" s="1"/>
  <c r="W35" i="4" s="1"/>
  <c r="W37" i="4" s="1"/>
  <c r="S29" i="4"/>
  <c r="S35" i="4" s="1"/>
  <c r="S37" i="4" s="1"/>
  <c r="AG15" i="3"/>
  <c r="AG17" i="3" s="1"/>
  <c r="AG28" i="3" s="1"/>
  <c r="AC17" i="3"/>
  <c r="AC28" i="3" s="1"/>
  <c r="AC33" i="3" l="1"/>
  <c r="AC42" i="3" s="1"/>
  <c r="AC44" i="3" s="1"/>
  <c r="AG31" i="3"/>
  <c r="AG33" i="3" s="1"/>
  <c r="AG42" i="3" s="1"/>
  <c r="AG44" i="3" s="1"/>
</calcChain>
</file>

<file path=xl/sharedStrings.xml><?xml version="1.0" encoding="utf-8"?>
<sst xmlns="http://schemas.openxmlformats.org/spreadsheetml/2006/main" count="567" uniqueCount="322">
  <si>
    <t>บริษัท แสนสิริ จำกัด (มหาชน) และบริษัทย่อย</t>
  </si>
  <si>
    <t>งบฐานะการเงิน</t>
  </si>
  <si>
    <t>ณ วันที่ 30 มิถุนายน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</si>
  <si>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</si>
  <si>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</si>
  <si>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</si>
  <si>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</si>
  <si>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</si>
  <si>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</si>
  <si>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</si>
  <si>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</si>
  <si>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</si>
  <si>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</si>
  <si>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</si>
  <si>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</si>
  <si>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</si>
  <si>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2.3, 3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</si>
  <si>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</si>
  <si>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</si>
  <si>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</si>
  <si>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เงินมัดจำค่าซื้อที่ดินและสินทรัพย์</t>
  </si>
  <si>
    <t>ต้นทุนในการได้มาซึ่งสัญญา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</si>
  <si>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</si>
  <si>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</si>
  <si>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</si>
  <si>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</si>
  <si>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</si>
  <si>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</si>
  <si>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</si>
  <si>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</si>
  <si>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</si>
  <si>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</si>
  <si>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</si>
  <si>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</si>
  <si>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</si>
  <si>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</si>
  <si>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</si>
  <si>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</si>
  <si>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</si>
  <si>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</si>
  <si>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</si>
  <si>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</si>
  <si>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</si>
  <si>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</si>
  <si>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</si>
  <si>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</si>
  <si>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</si>
  <si>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</si>
  <si>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</si>
  <si>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</si>
  <si>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</si>
  <si>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</si>
  <si>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</si>
  <si>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</si>
  <si>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</si>
  <si>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</si>
  <si>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</si>
  <si>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</si>
  <si>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</si>
  <si>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</si>
  <si>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</si>
  <si>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</si>
  <si>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</si>
  <si>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</si>
  <si>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</si>
  <si>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</si>
  <si>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</si>
  <si>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</si>
  <si>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เจ้าหนี้ค่าซื้อที่ดินระยะยาว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</si>
  <si>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</si>
  <si>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</si>
  <si>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</si>
  <si>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</si>
  <si>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</si>
  <si>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</si>
  <si>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</si>
  <si>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</si>
  <si>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</si>
  <si>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</si>
  <si>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</si>
  <si>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</si>
  <si>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</si>
  <si>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</si>
  <si>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 xml:space="preserve">      หุ้นสามัญ 17,215,861,291 หุ้น มูลค่าหุ้นละ 1.07 บาท</t>
  </si>
  <si>
    <t xml:space="preserve">      (31 ธันวาคม 2566: หุ้นสามัญ 16,486,281,291 หุ้น </t>
  </si>
  <si>
    <t xml:space="preserve">       มูลค่าหุ้นละ 1.07 บาท)</t>
  </si>
  <si>
    <t>ส่วนเกินมูลค่าหุ้นสามัญ</t>
  </si>
  <si>
    <t>เงินรับล่วงหน้าค่าหุ้นจากการใช้สิทธิตามใบสำคัญแสดงสิทธิ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</si>
  <si>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</si>
  <si>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</si>
  <si>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</si>
  <si>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</si>
  <si>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</si>
  <si>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</si>
  <si>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</si>
  <si>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</si>
  <si>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</si>
  <si>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</si>
  <si>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</si>
  <si>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</si>
  <si>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</si>
  <si>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</si>
  <si>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2567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</si>
  <si>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</si>
  <si>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</si>
  <si>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</si>
  <si>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</si>
  <si>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</si>
  <si>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</si>
  <si>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รายได้จากกิจการโรงแรม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</si>
  <si>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</si>
  <si>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</si>
  <si>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</si>
  <si>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</si>
  <si>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</si>
  <si>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</si>
  <si>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กำไรจากการขายทรัพย์สิน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</si>
  <si>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</si>
  <si>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</si>
  <si>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</si>
  <si>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</si>
  <si>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</si>
  <si>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</si>
  <si>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ต้นทุนของกิจการโรงแรม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</si>
  <si>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</si>
  <si>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</si>
  <si>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</si>
  <si>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</si>
  <si>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</si>
  <si>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</si>
  <si>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</si>
  <si>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</si>
  <si>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</si>
  <si>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</si>
  <si>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</si>
  <si>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</si>
  <si>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</si>
  <si>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</si>
  <si>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</si>
  <si>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</si>
  <si>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</si>
  <si>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</si>
  <si>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ขาดทุนจากการเปลี่ยนแปลงมูลค่าของตราสารหนี้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</si>
  <si>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</si>
  <si>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</si>
  <si>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</si>
  <si>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</si>
  <si>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</si>
  <si>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</si>
  <si>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</si>
  <si>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</si>
  <si>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</si>
  <si>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</si>
  <si>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</si>
  <si>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</si>
  <si>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</si>
  <si>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</si>
  <si>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</si>
  <si>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</si>
  <si>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</si>
  <si>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</si>
  <si>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</si>
  <si>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สำหรับงวดหกเดือนสิ้นสุดวันที่ 30 มิถุนายน 2567</t>
  </si>
  <si>
    <t>งบการเปลี่ยนแปลงส่วนของผู้ถือหุ้น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</si>
  <si>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</si>
  <si>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</si>
  <si>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</si>
  <si>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</si>
  <si>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</si>
  <si>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</si>
  <si>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</si>
  <si>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</si>
  <si>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</si>
  <si>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</si>
  <si>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</si>
  <si>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</si>
  <si>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</si>
  <si>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หุ้นกู้ด้อยสิทธิที่มี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</si>
  <si>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</si>
  <si>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</si>
  <si>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</si>
  <si>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</si>
  <si>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</si>
  <si>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</si>
  <si>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</si>
  <si>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</si>
  <si>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</si>
  <si>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</si>
  <si>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</si>
  <si>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</si>
  <si>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</si>
  <si>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</si>
  <si>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</si>
  <si>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</si>
  <si>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</si>
  <si>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</si>
  <si>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</si>
  <si>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</si>
  <si>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</si>
  <si>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</si>
  <si>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</si>
  <si>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2566</t>
  </si>
  <si>
    <t>เพิ่มทุนจากการใช้สิทธิตามใบสำคัญแสดงสิทธิ</t>
  </si>
  <si>
    <t>17, 19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</si>
  <si>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</si>
  <si>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</si>
  <si>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</si>
  <si>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</si>
  <si>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</si>
  <si>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</si>
  <si>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</si>
  <si>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</si>
  <si>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 xml:space="preserve">ยอดคงเหลือ ณ วันที่ 30 มิถุนายน 2566 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</si>
  <si>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</si>
  <si>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</si>
  <si>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(ต่อ)</t>
  </si>
  <si>
    <t xml:space="preserve"> 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</si>
  <si>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</si>
  <si>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</si>
  <si>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</si>
  <si>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</si>
  <si>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</si>
  <si>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</si>
  <si>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</si>
  <si>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</si>
  <si>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</si>
  <si>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</si>
  <si>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</si>
  <si>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</si>
  <si>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ตัดจำหน่ายที่ดิน อาคารและอุปกรณ์</t>
  </si>
  <si>
    <t xml:space="preserve">   ตัดจำหน่ายสินทรัพย์ไม่มีตัวตนอื่น</t>
  </si>
  <si>
    <t xml:space="preserve">   กำไรจากการจำหน่ายทรัพย์สินและกิจการโรงเรียน</t>
  </si>
  <si>
    <t xml:space="preserve">   กำไรจากการจำหน่ายอุปกรณ์</t>
  </si>
  <si>
    <t xml:space="preserve">   กำไรจากการเปลี่ยนแปลงสัญญาเช่า</t>
  </si>
  <si>
    <t xml:space="preserve">   กำไรจากการขายเงินลงทุนในบริษัทย่อยสุทธิ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</si>
  <si>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</si>
  <si>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</t>
  </si>
  <si>
    <t xml:space="preserve">   โอนกลับผลขาดทุนด้านเครดิตที่คาดว่าจะเกิดขึ้นของเงินให้กู้ยืม</t>
  </si>
  <si>
    <t xml:space="preserve">      แก่กิจการที่เกี่ยวข้องกัน</t>
  </si>
  <si>
    <t xml:space="preserve">   รายได้สิทธิการเช่ารับตัดบัญชี</t>
  </si>
  <si>
    <t xml:space="preserve">   ขาดทุนจากการลดลงของมูลค่าที่ดิน อาคารและอุปกรณ์</t>
  </si>
  <si>
    <t xml:space="preserve">   ขาดทุนจากการเปลี่ยนแปลงสัดส่วนของเงินลงทุนในบริษัทร่วม</t>
  </si>
  <si>
    <t xml:space="preserve">   ค่าใช้จ่ายสำรองผลประโยชน์ระยะยาวของพนักงาน</t>
  </si>
  <si>
    <t xml:space="preserve">   ค่าใช้จ่ายเกี่ยวกับคดีฟ้องร้อง </t>
  </si>
  <si>
    <t xml:space="preserve">   ค่าใช้จ่ายในการรับประกันบ้านและอาคารชุด</t>
  </si>
  <si>
    <t xml:space="preserve">   ประมาณการค่าใช้จ่ายในการบำรุงรักษาโรงแรมและโครงการเช่า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</si>
  <si>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</si>
  <si>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</si>
  <si>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</si>
  <si>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</si>
  <si>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</si>
  <si>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</si>
  <si>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</si>
  <si>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</si>
  <si>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</si>
  <si>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ต้นทุนการพัฒนาอสังหาริมทรัพย์เพื่อขาย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</si>
  <si>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</si>
  <si>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</si>
  <si>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</si>
  <si>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</si>
  <si>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</si>
  <si>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</si>
  <si>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เจ้าหนี้ค่าซื้อที่ดิน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</si>
  <si>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</si>
  <si>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</si>
  <si>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</si>
  <si>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</si>
  <si>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รับคืนภาษีเงินได้หัก ณ ที่จ่าย</t>
  </si>
  <si>
    <t>จ่ายภาษีเงินได้นิติบุคคล</t>
  </si>
  <si>
    <t>เงินสดสุทธิจากกิจกรรมดำเนินงาน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</si>
  <si>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</si>
  <si>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เงินฝากธนาคารที่มีข้อจำกัดในการเบิกใช้ลดลง (เพิ่มขึ้น)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</si>
  <si>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</si>
  <si>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</si>
  <si>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</si>
  <si>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</si>
  <si>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</si>
  <si>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เงินสดจ่ายซื้อเงินลงทุนในบริษัทย่อย</t>
  </si>
  <si>
    <t>เงินสดเพิ่มขึ้น (ลดลง) สุทธิจากการขายเงินลงทุนในบริษัทย่อย</t>
  </si>
  <si>
    <t>เงินสดจ่ายเพิ่มทุนในการร่วมค้า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</si>
  <si>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</si>
  <si>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</si>
  <si>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เงินสดรับสุทธิจากการขายทรัพย์สินและกิจการโรงเรียน</t>
  </si>
  <si>
    <t>เงินสดรับจากการขายอุปกรณ์</t>
  </si>
  <si>
    <t>เงินสดรับจากดอกเบี้ย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</si>
  <si>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</si>
  <si>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</si>
  <si>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</si>
  <si>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เงินกู้ยืมระยะสั้นจากธนาคารลดลง</t>
  </si>
  <si>
    <t>ตั๋วแลกเงินเพิ่มขึ้น (ลดลง)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</si>
  <si>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</si>
  <si>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</si>
  <si>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</si>
  <si>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จ่ายค่าใช้จ่ายทางตรงในการกู้ยืม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</si>
  <si>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</si>
  <si>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</si>
  <si>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</si>
  <si>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</si>
  <si>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ไถ่ถอนหุ้นกู้ก่อนครบกำหนด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</si>
  <si>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</si>
  <si>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</si>
  <si>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</si>
  <si>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เงินสดรับจากการออกหุ้นเพิ่มทุน</t>
  </si>
  <si>
    <t>เงินสดรับจากส่วนของผู้ถือหุ้นที่ไม่มีอำนาจควบคุมของบริษัทย่อย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</si>
  <si>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</si>
  <si>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</si>
  <si>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</si>
  <si>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</si>
  <si>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</si>
  <si>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</si>
  <si>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   อสังหาริมทรัพย์เพื่อการลงทุน</t>
  </si>
  <si>
    <t xml:space="preserve">   สินทรัพย์สิทธิการใช้และหนี้สินตามสัญญาเช่าเพิ่มขึ้น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</si>
  <si>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</si>
  <si>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</si>
  <si>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หมายเหตุประกอบงบการเงินระหว่างกาลแบบย่อเป็นส่วนหนึ่งของงบการเงินนี้</t>
  </si>
  <si>
    <t>ส่วนแบ่งกำไรจากเงินลงทุนในบริษัทร่วม</t>
  </si>
  <si>
    <t>5, 6, 7</t>
  </si>
  <si>
    <t xml:space="preserve">   ขาดทุนจากการปรับมูลค่ายุติธรรมของสินทรัพย์และหนี้สินทางการเงิน</t>
  </si>
  <si>
    <t xml:space="preserve">   ส่วนแบ่งกำไรจากเงินลงทุนในบริษัทร่วม</t>
  </si>
  <si>
    <t xml:space="preserve">   โอนต้นทุนการพัฒนาอสังหาริมทรัพย์เพื่อขายไปเป็น (มาจาก)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</si>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</sst>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\(#,##0.0\)"/>
    <numFmt numFmtId="165" formatCode="#,##0;\(#,##0\)"/>
    <numFmt numFmtId="166" formatCode="#,##0.000_);\(#,##0.000\)"/>
    <numFmt numFmtId="167" formatCode="_(* #,##0_);_(* \(#,##0\);_(* &quot;-&quot;??_);_(@_)"/>
  </numFmts>
  <fonts count="19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8" fillId="0" borderId="0"/>
    <xf numFmtId="0" fontId="1" fillId="0" borderId="0"/>
  </cellStyleXfs>
  <cellXfs count="164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0" fillId="0" borderId="0" xfId="0" applyNumberFormat="1"/>
    <xf numFmtId="0" fontId="3" fillId="0" borderId="0" xfId="0" quotePrefix="1" applyFont="1" applyAlignment="1">
      <alignment horizontal="left" vertical="top"/>
    </xf>
    <xf numFmtId="41" fontId="3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37" fontId="5" fillId="0" borderId="0" xfId="0" quotePrefix="1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7" fontId="3" fillId="0" borderId="6" xfId="0" applyNumberFormat="1" applyFont="1" applyBorder="1" applyAlignment="1">
      <alignment horizontal="left" vertical="center"/>
    </xf>
    <xf numFmtId="37" fontId="3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165" fontId="7" fillId="0" borderId="0" xfId="2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7" fillId="0" borderId="3" xfId="0" applyNumberFormat="1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41" fontId="7" fillId="0" borderId="3" xfId="2" applyNumberFormat="1" applyFont="1" applyBorder="1" applyAlignment="1">
      <alignment vertical="center"/>
    </xf>
    <xf numFmtId="41" fontId="7" fillId="0" borderId="1" xfId="2" applyNumberFormat="1" applyFont="1" applyBorder="1" applyAlignment="1">
      <alignment vertical="center"/>
    </xf>
    <xf numFmtId="41" fontId="9" fillId="0" borderId="0" xfId="2" applyNumberFormat="1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7" fillId="0" borderId="3" xfId="2" applyNumberFormat="1" applyFont="1" applyBorder="1" applyAlignment="1">
      <alignment horizontal="center" vertical="center"/>
    </xf>
    <xf numFmtId="41" fontId="7" fillId="0" borderId="2" xfId="2" applyNumberFormat="1" applyFont="1" applyBorder="1" applyAlignment="1">
      <alignment horizontal="center" vertical="center"/>
    </xf>
    <xf numFmtId="41" fontId="7" fillId="0" borderId="4" xfId="2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5" fontId="14" fillId="0" borderId="0" xfId="2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7" fontId="14" fillId="0" borderId="0" xfId="0" applyNumberFormat="1" applyFont="1" applyAlignment="1">
      <alignment horizontal="center" vertical="top"/>
    </xf>
    <xf numFmtId="167" fontId="13" fillId="0" borderId="0" xfId="0" applyNumberFormat="1" applyFont="1" applyAlignment="1">
      <alignment vertical="top"/>
    </xf>
    <xf numFmtId="167" fontId="13" fillId="0" borderId="1" xfId="0" applyNumberFormat="1" applyFont="1" applyBorder="1" applyAlignment="1">
      <alignment horizontal="centerContinuous" vertical="top"/>
    </xf>
    <xf numFmtId="0" fontId="13" fillId="0" borderId="0" xfId="0" applyFont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top"/>
    </xf>
    <xf numFmtId="167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3" fillId="0" borderId="0" xfId="0" applyFont="1" applyAlignment="1">
      <alignment horizontal="left" vertical="top"/>
    </xf>
    <xf numFmtId="37" fontId="15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top"/>
    </xf>
    <xf numFmtId="167" fontId="14" fillId="0" borderId="0" xfId="0" applyNumberFormat="1" applyFont="1" applyAlignment="1">
      <alignment vertical="top"/>
    </xf>
    <xf numFmtId="41" fontId="14" fillId="0" borderId="4" xfId="0" applyNumberFormat="1" applyFont="1" applyBorder="1" applyAlignment="1">
      <alignment vertical="center"/>
    </xf>
    <xf numFmtId="0" fontId="14" fillId="0" borderId="0" xfId="0" applyFont="1" applyAlignment="1">
      <alignment vertical="top"/>
    </xf>
    <xf numFmtId="41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16" fillId="2" borderId="0" xfId="0" applyNumberFormat="1" applyFont="1" applyFill="1" applyAlignment="1">
      <alignment horizontal="left" vertical="center"/>
    </xf>
    <xf numFmtId="37" fontId="17" fillId="2" borderId="0" xfId="0" applyNumberFormat="1" applyFont="1" applyFill="1" applyAlignment="1">
      <alignment horizontal="centerContinuous" vertical="center"/>
    </xf>
    <xf numFmtId="165" fontId="17" fillId="0" borderId="0" xfId="2" applyNumberFormat="1" applyFont="1" applyAlignment="1">
      <alignment horizontal="right" vertical="center"/>
    </xf>
    <xf numFmtId="37" fontId="17" fillId="2" borderId="0" xfId="0" applyNumberFormat="1" applyFont="1" applyFill="1" applyAlignment="1">
      <alignment vertical="center"/>
    </xf>
    <xf numFmtId="37" fontId="16" fillId="0" borderId="0" xfId="0" applyNumberFormat="1" applyFont="1" applyAlignment="1">
      <alignment vertical="center"/>
    </xf>
    <xf numFmtId="37" fontId="17" fillId="2" borderId="0" xfId="0" applyNumberFormat="1" applyFont="1" applyFill="1" applyAlignment="1">
      <alignment horizontal="center" vertical="center"/>
    </xf>
    <xf numFmtId="37" fontId="17" fillId="2" borderId="0" xfId="0" applyNumberFormat="1" applyFont="1" applyFill="1" applyAlignment="1">
      <alignment horizontal="right" vertical="center"/>
    </xf>
    <xf numFmtId="37" fontId="16" fillId="2" borderId="0" xfId="0" applyNumberFormat="1" applyFont="1" applyFill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165" fontId="18" fillId="0" borderId="0" xfId="2" applyNumberFormat="1" applyFont="1" applyAlignment="1">
      <alignment horizontal="center" vertical="center"/>
    </xf>
    <xf numFmtId="41" fontId="17" fillId="2" borderId="0" xfId="0" applyNumberFormat="1" applyFont="1" applyFill="1" applyAlignment="1">
      <alignment vertical="center"/>
    </xf>
    <xf numFmtId="37" fontId="17" fillId="2" borderId="0" xfId="0" applyNumberFormat="1" applyFont="1" applyFill="1" applyAlignment="1">
      <alignment horizontal="left" vertical="center"/>
    </xf>
    <xf numFmtId="41" fontId="17" fillId="2" borderId="0" xfId="0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37" fontId="17" fillId="0" borderId="0" xfId="3" applyNumberFormat="1" applyFont="1" applyAlignment="1">
      <alignment vertical="center"/>
    </xf>
    <xf numFmtId="41" fontId="17" fillId="2" borderId="1" xfId="0" applyNumberFormat="1" applyFont="1" applyFill="1" applyBorder="1" applyAlignment="1">
      <alignment vertical="center"/>
    </xf>
    <xf numFmtId="37" fontId="16" fillId="2" borderId="0" xfId="0" applyNumberFormat="1" applyFont="1" applyFill="1" applyAlignment="1">
      <alignment horizontal="center" vertical="center"/>
    </xf>
    <xf numFmtId="37" fontId="18" fillId="2" borderId="0" xfId="0" applyNumberFormat="1" applyFont="1" applyFill="1" applyAlignment="1">
      <alignment horizontal="center" vertical="center"/>
    </xf>
    <xf numFmtId="41" fontId="17" fillId="2" borderId="1" xfId="0" applyNumberFormat="1" applyFont="1" applyFill="1" applyBorder="1" applyAlignment="1">
      <alignment horizontal="center" vertical="center"/>
    </xf>
    <xf numFmtId="41" fontId="17" fillId="2" borderId="2" xfId="0" applyNumberFormat="1" applyFont="1" applyFill="1" applyBorder="1" applyAlignment="1">
      <alignment vertical="center"/>
    </xf>
    <xf numFmtId="41" fontId="17" fillId="2" borderId="0" xfId="0" applyNumberFormat="1" applyFont="1" applyFill="1" applyAlignment="1">
      <alignment horizontal="right" vertical="center"/>
    </xf>
    <xf numFmtId="37" fontId="17" fillId="0" borderId="0" xfId="0" applyNumberFormat="1" applyFont="1" applyAlignment="1">
      <alignment horizontal="left" vertical="center"/>
    </xf>
    <xf numFmtId="41" fontId="17" fillId="2" borderId="4" xfId="0" applyNumberFormat="1" applyFont="1" applyFill="1" applyBorder="1" applyAlignment="1">
      <alignment vertical="center"/>
    </xf>
    <xf numFmtId="37" fontId="17" fillId="2" borderId="0" xfId="0" quotePrefix="1" applyNumberFormat="1" applyFont="1" applyFill="1" applyAlignment="1">
      <alignment horizontal="left" vertical="center"/>
    </xf>
    <xf numFmtId="41" fontId="7" fillId="0" borderId="1" xfId="0" applyNumberFormat="1" applyFont="1" applyBorder="1" applyAlignment="1">
      <alignment vertical="center"/>
    </xf>
    <xf numFmtId="39" fontId="3" fillId="0" borderId="0" xfId="0" applyNumberFormat="1" applyFont="1" applyAlignment="1">
      <alignment vertical="center"/>
    </xf>
    <xf numFmtId="41" fontId="17" fillId="2" borderId="0" xfId="0" applyNumberFormat="1" applyFont="1" applyFill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</cellXfs>
  <cellStyles count="4">
    <cellStyle name="Comma" xfId="1" builtinId="3"/>
    <cellStyle name="Normal" xfId="0" builtinId="0"/>
    <cellStyle name="Normal 2 3" xfId="3" xr:uid="{56322A74-B056-4588-99F6-2ABA566385C3}"/>
    <cellStyle name="Normal_BS&amp;PL (2)" xfId="2" xr:uid="{DE056872-CD37-490D-A1CD-B617592E0B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483\aws\remove\VPS\My%20Documents\New%20Folder\client\Densei\28.02.03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\TPM%20SECRT\PRESENTATION\PRESENTATION%20TO%20MD,%20JUL'03\Presentation%2012-13%20AUG'02%20AT%20HO\MANAGEMENT%20TARGETS\PQCDSM%20New%2002-03%20as%20per%20TPM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0.VME/Valuation%20Template/20201130_Valuation%20template_v1.1_Erb_Ch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kkharawat.Tangkhumk\AppData\Local\Microsoft\Windows\INetCache\Content.Outlook\9V1X45VR\Copy%20of%2020201217_Namsor_WACC%20Calculation%20Template_v1.0_KLP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heshwari\Local%20Settings\Temporary%20Internet%20Files\OLK2\Polyester%20Film%20New%20Line%20Mar%201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Temporary%20Internet%20Files\OLKE351\Met-OPE%20%20-Punit%202004-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191\aws\Documents%20and%20Settings\Arthittaya.Chanaroon\Desktop\BTSC\BTSC%2031.12.06\Documents%20and%20Settings\eypool\Desktop\BTSC\Documents%20and%20Settings\bkpca\Desktop\LET%202004\TB-LET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C267PR\AppData\Local\Microsoft\Windows\INetCache\Content.Outlook\PC1M0DNF\NEW_latest_Project%20Green%20-%20Model%20(2K%20tonnes)_25Jun2020_Est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Sureka\LOCALS~1\Temp\Rar$DI00.984\Aob\CA-CL\TB\tb3107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4.MM/5.Working%20paper/0.WACC/20201021/20201021_MM_VISTA_TH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vapfl20\20ap0024\Users\charles.leong\Documents\Anthony\Green\Green%20IM%20&amp;%20Teaser\Marketsizeworking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C\TPM\KKSC\KK%20PILLAR%20PRESENTATION\PROCESS%20FAILURE%20LOSS%20PRESENT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TPP-C_2003"/>
      <sheetName val="TPP-C_20031"/>
      <sheetName val="Trial_Balance"/>
      <sheetName val="TrialBalance_Q3-2002"/>
      <sheetName val="CRITERIA2"/>
      <sheetName val="TPP-C_20032"/>
      <sheetName val="Trial_Balance1"/>
      <sheetName val="TrialBalance_Q3-20021"/>
      <sheetName val="TPP-C_20033"/>
      <sheetName val="Trial_Balance2"/>
      <sheetName val="TrialBalance_Q3-2002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_Sales3"/>
      <sheetName val="Total_Sales_Apr'02-Sep'023"/>
      <sheetName val="Export"/>
      <sheetName val="Domestic"/>
      <sheetName val="Under_Mentioned_Shows3"/>
      <sheetName val="Detail-Sep"/>
      <sheetName val="INVOICE"/>
      <sheetName val="PROJECT"/>
      <sheetName val="COUNTRY"/>
      <sheetName val="Bud-Act_Sales"/>
      <sheetName val="Total_Sales_Apr'02-Sep'02"/>
      <sheetName val="Under_Mentioned_Shows"/>
      <sheetName val="Bud-Act_Sales1"/>
      <sheetName val="Total_Sales_Apr'02-Sep'021"/>
      <sheetName val="Under_Mentioned_Shows1"/>
      <sheetName val="Bud-Act_Sales2"/>
      <sheetName val="Total_Sales_Apr'02-Sep'022"/>
      <sheetName val="Under_Mentioned_Shows2"/>
      <sheetName val="Bud-Act Sales"/>
      <sheetName val="Total Sales Apr'02-Sep'02"/>
      <sheetName val="Under Mentioned Shows"/>
      <sheetName val="Bud-Act_Sales4"/>
      <sheetName val="Total_Sales_Apr'02-Sep'024"/>
      <sheetName val="Under_Mentioned_Shows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ine A"/>
      <sheetName val="Line B"/>
      <sheetName val="Chips"/>
      <sheetName val="Losses upto March 02"/>
      <sheetName val="RATE"/>
      <sheetName val="LineA"/>
      <sheetName val="LineB"/>
      <sheetName val="Packing Price Trend"/>
      <sheetName val="BALANCE SHEET "/>
      <sheetName val="Line_A"/>
      <sheetName val="Line_B"/>
      <sheetName val="Losses_upto_March_02"/>
      <sheetName val="Packing_Price_Trend"/>
      <sheetName val="BALANCE_SHEET_"/>
    </sheetNames>
    <sheetDataSet>
      <sheetData sheetId="0" refreshError="1"/>
      <sheetData sheetId="1" refreshError="1">
        <row r="1">
          <cell r="A1" t="str">
            <v>Legends</v>
          </cell>
        </row>
        <row r="358">
          <cell r="A358">
            <v>36831</v>
          </cell>
        </row>
        <row r="497">
          <cell r="A497">
            <v>36831</v>
          </cell>
        </row>
        <row r="554">
          <cell r="A554">
            <v>36831</v>
          </cell>
        </row>
        <row r="639">
          <cell r="A639">
            <v>36831</v>
          </cell>
        </row>
        <row r="696">
          <cell r="A696">
            <v>36831</v>
          </cell>
        </row>
      </sheetData>
      <sheetData sheetId="2" refreshError="1">
        <row r="1">
          <cell r="A1" t="str">
            <v>Legends</v>
          </cell>
        </row>
        <row r="345">
          <cell r="A345">
            <v>36861</v>
          </cell>
        </row>
        <row r="484">
          <cell r="A484">
            <v>36861</v>
          </cell>
        </row>
        <row r="541">
          <cell r="A541">
            <v>36861</v>
          </cell>
        </row>
        <row r="626">
          <cell r="A626">
            <v>36861</v>
          </cell>
        </row>
        <row r="683">
          <cell r="A683">
            <v>36861</v>
          </cell>
        </row>
      </sheetData>
      <sheetData sheetId="3" refreshError="1">
        <row r="1">
          <cell r="A1" t="str">
            <v>Legends</v>
          </cell>
        </row>
        <row r="369">
          <cell r="A369">
            <v>36831</v>
          </cell>
        </row>
        <row r="510">
          <cell r="A510">
            <v>36831</v>
          </cell>
        </row>
        <row r="680">
          <cell r="A680">
            <v>36831</v>
          </cell>
        </row>
        <row r="737">
          <cell r="A737">
            <v>36831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Legends</v>
          </cell>
        </row>
      </sheetData>
      <sheetData sheetId="11">
        <row r="1">
          <cell r="A1" t="str">
            <v>Legends</v>
          </cell>
        </row>
      </sheetData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aging_Stk20"/>
      <sheetName val="Stock_Aging20"/>
      <sheetName val="10-1_Media19"/>
      <sheetName val="10-cut"/>
      <sheetName val="Code"/>
      <sheetName val="Account_List19"/>
      <sheetName val="Company_codes19"/>
      <sheetName val="เงินกู้_MGC19"/>
      <sheetName val="Detail-Sep"/>
      <sheetName val="CFROI"/>
      <sheetName val="AFM"/>
      <sheetName val="NSC"/>
      <sheetName val="Menu"/>
      <sheetName val="อัตราค่าบรรทุก"/>
      <sheetName val="REVENUE"/>
      <sheetName val="Debt_Info19"/>
      <sheetName val="Dados"/>
      <sheetName val="Desp_Fixas_Vendas19"/>
      <sheetName val=""/>
      <sheetName val="P_and_L_accounts19"/>
      <sheetName val="NBV_01_01_200419"/>
      <sheetName val="Forecast-SGD"/>
      <sheetName val="Sheet1"/>
      <sheetName val="CIPA"/>
      <sheetName val="Packing_Material19"/>
      <sheetName val="เงินกู้ธนชาติ"/>
      <sheetName val="PM-TE"/>
      <sheetName val="IA_Data19"/>
      <sheetName val="CODE,NAME"/>
      <sheetName val="Summary_aging_Stk"/>
      <sheetName val="Stock_Aging"/>
      <sheetName val="Test"/>
      <sheetName val="Template"/>
      <sheetName val="table"/>
      <sheetName val="GS_STD"/>
      <sheetName val="OP_STD"/>
      <sheetName val="ชื่อหุ้น"/>
      <sheetName val="B&amp;S_199919"/>
      <sheetName val="BS-Thai"/>
      <sheetName val="BUILD95"/>
      <sheetName val="SH_A"/>
      <sheetName val="_Bal_Int_Acp19"/>
      <sheetName val="Summary_aging_Stk1"/>
      <sheetName val="Stock_Aging1"/>
      <sheetName val="Summary_aging_Stk2"/>
      <sheetName val="Stock_Aging2"/>
      <sheetName val="Standing_data13"/>
      <sheetName val="feature"/>
      <sheetName val="AFE_Status19"/>
      <sheetName val="WP&amp;B"/>
      <sheetName val="SCB_1_-_Current13"/>
      <sheetName val="SCB_2_-_Current13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TB-3Q2016"/>
      <sheetName val="Account_Code_E10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0805"/>
      <sheetName val="1"/>
      <sheetName val="Sum"/>
      <sheetName val="Revenues_&amp;_Expenses9"/>
      <sheetName val="Cover"/>
      <sheetName val="Links"/>
      <sheetName val="Q4-50"/>
      <sheetName val="P&amp;L"/>
      <sheetName val="CAPEX_and_HO9"/>
      <sheetName val="CASH_GRAPHS9"/>
      <sheetName val="EBIT_GRAPHS9"/>
      <sheetName val="Dollar_DOI9"/>
      <sheetName val="Safety"/>
      <sheetName val="U"/>
      <sheetName val="RATE"/>
      <sheetName val="pivot_table_18"/>
      <sheetName val="MemberTable"/>
      <sheetName val="MemberTable2"/>
      <sheetName val="P&amp;L_(CAEN)8"/>
      <sheetName val="worksheet"/>
      <sheetName val="Inventory_Dec9"/>
      <sheetName val="Assumption"/>
      <sheetName val="Threshold"/>
      <sheetName val="Parameter"/>
      <sheetName val="Library_Procedures8"/>
      <sheetName val="科目（FS-311）"/>
      <sheetName val="Lookups"/>
      <sheetName val="Vehicle_Number9"/>
      <sheetName val="Accr_Exp9"/>
      <sheetName val="Adv_Employee9"/>
      <sheetName val="AP_Oth_Oversea9"/>
      <sheetName val="SKA"/>
      <sheetName val="Summary"/>
      <sheetName val="Master"/>
      <sheetName val="FKT_PJK"/>
      <sheetName val="ErAlP"/>
      <sheetName val="Trial_Balance8"/>
      <sheetName val="Account"/>
      <sheetName val="Co"/>
      <sheetName val="Dept"/>
      <sheetName val="InterCo"/>
      <sheetName val="OU"/>
      <sheetName val="Location_Codes8"/>
      <sheetName val="FA_31_03_059"/>
      <sheetName val="Mapping_Local_G4_old"/>
      <sheetName val="CRITERIA3"/>
      <sheetName val="Thailand"/>
      <sheetName val="Parameters"/>
      <sheetName val="Compare"/>
      <sheetName val="TB"/>
      <sheetName val="Hidden_Sheet9"/>
      <sheetName val="Lead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Data"/>
      <sheetName val="Retrieve"/>
      <sheetName val="ITD"/>
      <sheetName val="D"/>
      <sheetName val="AFA"/>
      <sheetName val="Sale0309"/>
      <sheetName val="FF_2__1_8"/>
      <sheetName val="FSA"/>
      <sheetName val="B"/>
      <sheetName val="SAME"/>
      <sheetName val="gl"/>
      <sheetName val="tax-ss"/>
      <sheetName val="BPR"/>
      <sheetName val="Expect_Depre_8"/>
      <sheetName val="FA_Movement_YE098"/>
      <sheetName val="STart"/>
      <sheetName val="CA_Sheet8"/>
      <sheetName val="HP_Leasing8"/>
      <sheetName val="note_defect"/>
      <sheetName val="B131_8"/>
      <sheetName val="C"/>
      <sheetName val="Adj&amp;Rje(Z820)_8"/>
      <sheetName val="BGT97STAFF"/>
      <sheetName val="Sale_04078"/>
      <sheetName val="Sale0406"/>
      <sheetName val="Statement-BAHT"/>
      <sheetName val="2779"/>
      <sheetName val="NAME_CUSTOMER_9"/>
      <sheetName val="Assumptions"/>
      <sheetName val="Parachutes_Pmts_8"/>
      <sheetName val="Alleviation"/>
      <sheetName val="Base_Amount8"/>
      <sheetName val="SERP_Accel_8"/>
      <sheetName val="STIP_Acceleration8"/>
      <sheetName val="Vested_STIP8"/>
      <sheetName val="INPUT_DATA8"/>
      <sheetName val="Scoping"/>
      <sheetName val="(f)_PT_Lookup8"/>
      <sheetName val="Sheet2"/>
      <sheetName val="Account_assignment_group8"/>
      <sheetName val="Customer_Group8"/>
      <sheetName val="currency"/>
      <sheetName val="Distribution_Channel8"/>
      <sheetName val="delivery_priority8"/>
      <sheetName val="Dplant"/>
      <sheetName val="Division"/>
      <sheetName val="part_dlv_per_item8"/>
      <sheetName val="shipping_condition8"/>
      <sheetName val="Sales_Organization8"/>
      <sheetName val="Tax_Category8"/>
      <sheetName val="Tax_classification8"/>
      <sheetName val="C_SHEET_COSTS8"/>
      <sheetName val="C_SHEET_MONTHS8"/>
      <sheetName val="Chargeout_Rate_Table8"/>
      <sheetName val="Project_Properties8"/>
      <sheetName val="Cover2"/>
      <sheetName val="Account_Value8"/>
      <sheetName val="Co__Code8"/>
      <sheetName val="Reference"/>
      <sheetName val="DIV186"/>
      <sheetName val="J2"/>
      <sheetName val="CUSTOMER"/>
      <sheetName val="WORKING_TB_Q38"/>
      <sheetName val="設計通知"/>
      <sheetName val="General"/>
      <sheetName val="_IB-PL-YTD8"/>
      <sheetName val="Amortization_Table8"/>
      <sheetName val="Dropdown_List8"/>
      <sheetName val="Header"/>
      <sheetName val="เขต8แก้ไขแล้ว"/>
      <sheetName val="Control"/>
      <sheetName val="list"/>
      <sheetName val="1602-97"/>
      <sheetName val="Account_Code_E1"/>
      <sheetName val="Account_Code_E"/>
      <sheetName val="Lookup"/>
      <sheetName val="DataOld"/>
      <sheetName val="Sales_Estimate7"/>
      <sheetName val="PL"/>
      <sheetName val="JJM0107"/>
      <sheetName val="film_สามย่าน8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Insurance&amp;Licence"/>
      <sheetName val="BALANCE_SHEET_9"/>
      <sheetName val="PL_ThisYear"/>
      <sheetName val="PL_QP9"/>
      <sheetName val="BALANCE_SHEET_"/>
      <sheetName val="PL_QP"/>
      <sheetName val="Vat7%_ภายในเดือน_Junต้นฉบับ3"/>
      <sheetName val="C2"/>
      <sheetName val="ADJ_-_RATE3"/>
      <sheetName val="Job_List13"/>
      <sheetName val="SPARES"/>
      <sheetName val="PortSTDSave"/>
      <sheetName val="M_Maincomp"/>
      <sheetName val="FF-4"/>
      <sheetName val="Sale_04013"/>
      <sheetName val="GL_CB3"/>
      <sheetName val="GL_M3"/>
      <sheetName val="Linkage_Quote3"/>
      <sheetName val="REPORT"/>
      <sheetName val="Loan_Calculator3"/>
      <sheetName val="group"/>
      <sheetName val="งบทดลองปภพ_4-473"/>
      <sheetName val="FF_6"/>
      <sheetName val="FF_3"/>
      <sheetName val="110"/>
      <sheetName val="DEP12"/>
      <sheetName val="INFO"/>
      <sheetName val="ABR_P&amp;L3"/>
      <sheetName val="PLmth_3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_Analysis3"/>
      <sheetName val="cashflowcomp"/>
      <sheetName val="HH"/>
      <sheetName val="Data_23"/>
      <sheetName val="O3"/>
      <sheetName val="O4"/>
      <sheetName val="Sale0402"/>
      <sheetName val="Sale_04043"/>
      <sheetName val="61_HR3"/>
      <sheetName val="65_FINANCE3"/>
      <sheetName val="FORMC94"/>
      <sheetName val="mcot_upc"/>
      <sheetName val="J1"/>
      <sheetName val="Newspaper"/>
      <sheetName val="11922"/>
      <sheetName val="AA-1"/>
      <sheetName val="TB_Worksheet3"/>
      <sheetName val="part-import"/>
      <sheetName val="part-local"/>
      <sheetName val="TB_55(6M)"/>
      <sheetName val="3_P&amp;L_3"/>
      <sheetName val="FF-21(a)"/>
      <sheetName val="name"/>
      <sheetName val="FF-2"/>
      <sheetName val="GIVTR00P"/>
      <sheetName val="10"/>
      <sheetName val="200-110"/>
      <sheetName val="計画値"/>
      <sheetName val="Standing_data4"/>
      <sheetName val="SCB_1_-_Current4"/>
      <sheetName val="SCB_2_-_Current4"/>
      <sheetName val="Sheet3"/>
      <sheetName val="U-2_13"/>
      <sheetName val="K2"/>
      <sheetName val="addl_cost3"/>
      <sheetName val="accumdeprn"/>
      <sheetName val="New_Item3"/>
      <sheetName val="BS"/>
      <sheetName val="Non-Statistical_Sampling_Maste3"/>
      <sheetName val="Two_Step_Revenue_Testing_Maste3"/>
      <sheetName val="Global_Data3"/>
      <sheetName val="Co_info3"/>
      <sheetName val="Expense_Summary3"/>
      <sheetName val="1120"/>
      <sheetName val="NN_Q23"/>
      <sheetName val="KK_Q23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_2_Q3"/>
      <sheetName val="Sheet1_(2)3"/>
      <sheetName val="Sheet4"/>
      <sheetName val="Sheet1_(3)3"/>
      <sheetName val="ตารางคำนวณดอกเบี้ยเฉพาะ_Q_23"/>
      <sheetName val="pl-q"/>
      <sheetName val="Amortization_Table"/>
      <sheetName val="HOME"/>
      <sheetName val="Setup_8"/>
      <sheetName val="Financials_Summary8"/>
      <sheetName val="BS_mgt8"/>
      <sheetName val="PL_mgt8"/>
      <sheetName val="Commentary"/>
      <sheetName val="Budget_FY19208"/>
      <sheetName val="Supp-Sales"/>
      <sheetName val="NAV_download8"/>
      <sheetName val="Revenue_Breakdown8"/>
      <sheetName val="CASHFLOW"/>
      <sheetName val="Exchange_Rates8"/>
      <sheetName val="KPI"/>
      <sheetName val="BANKS"/>
      <sheetName val="DEBTORS"/>
      <sheetName val="FIXED_ASSETS8"/>
      <sheetName val="CAPEX"/>
      <sheetName val="ACC_REVENUE8"/>
      <sheetName val="ACC_REVENUEKoy1908208"/>
      <sheetName val="DEPOSITS"/>
      <sheetName val="PREPAYMENT"/>
      <sheetName val="ACC_INTRACO_FEE8"/>
      <sheetName val="TAX_COMPUTATION8"/>
      <sheetName val="ACCRUALS"/>
      <sheetName val="PROVISIONS"/>
      <sheetName val="Liabilities_koy"/>
      <sheetName val="Liabilities"/>
      <sheetName val="Liabilities_koy2"/>
      <sheetName val="PAYABLES"/>
      <sheetName val="ACC_INTERCO_WIP8"/>
      <sheetName val="PROV__DD8"/>
      <sheetName val="FIXED_DEPOSIT8"/>
      <sheetName val="Adj_SIN_removed_job11-019528"/>
      <sheetName val="Adj__MY_1904,_05,_068"/>
      <sheetName val="Adj_PO"/>
      <sheetName val="Adj_IV"/>
      <sheetName val="Adj_IV_Thai8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_Down6"/>
      <sheetName val="Structure2008"/>
      <sheetName val="Aging"/>
      <sheetName val="#REF"/>
      <sheetName val="Tenants"/>
      <sheetName val="Alexander"/>
      <sheetName val="Other"/>
      <sheetName val="Expect_Depre_"/>
      <sheetName val="FA_Movement_YE09"/>
      <sheetName val="K-1A"/>
      <sheetName val="MfgproPL"/>
      <sheetName val="TrialBalance_Q3-20023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_Material3"/>
      <sheetName val="Conso"/>
      <sheetName val="Write_off3"/>
      <sheetName val="FF-3"/>
      <sheetName val="TMS2000"/>
      <sheetName val="QR_4_13"/>
      <sheetName val="Norms_SP3"/>
      <sheetName val="จันทร์"/>
      <sheetName val="PS-1995"/>
      <sheetName val="C-3"/>
      <sheetName val="Sale_04082"/>
      <sheetName val="U2_22"/>
      <sheetName val="K4__F&amp;F2"/>
      <sheetName val="Seagate__share_in_units2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_Summary2"/>
      <sheetName val="_Lookup"/>
      <sheetName val="Company_Info2"/>
      <sheetName val="CA_Comp2"/>
      <sheetName val="criteria"/>
      <sheetName val="9110"/>
      <sheetName val="สำนักงาน"/>
      <sheetName val="AM_COST"/>
      <sheetName val="FF-1"/>
      <sheetName val="MFA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BSI"/>
      <sheetName val="Detail_รายบุคคลปี_582"/>
      <sheetName val="description"/>
      <sheetName val="Energy(update)"/>
      <sheetName val="C_12"/>
      <sheetName val="3월가격"/>
      <sheetName val="Financial_Highlights2"/>
      <sheetName val="คชจ_ดำเนินงาน6-432"/>
      <sheetName val="E"/>
      <sheetName val="B-_12"/>
      <sheetName val="CBO0497"/>
      <sheetName val="M-2"/>
      <sheetName val="A"/>
      <sheetName val="Sale0403"/>
      <sheetName val="bblยังไม่จ่าย"/>
      <sheetName val="Dec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_hld3"/>
      <sheetName val="DTH"/>
      <sheetName val="P&amp;L_Overview_4_23"/>
      <sheetName val="gold_แลกทอง3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_Bal_Int_Acp12"/>
      <sheetName val="B&amp;S_199912"/>
      <sheetName val="10-1_Media12"/>
      <sheetName val="Standing_data6"/>
      <sheetName val="AFE_Status12"/>
      <sheetName val="SCB_1_-_Current6"/>
      <sheetName val="SCB_2_-_Current6"/>
      <sheetName val="Account_Code_E2"/>
      <sheetName val="Revenues_&amp;_Expenses2"/>
      <sheetName val="CAPEX_and_HO2"/>
      <sheetName val="CASH_GRAPHS2"/>
      <sheetName val="EBIT_GRAPHS2"/>
      <sheetName val="Dollar_DOI2"/>
      <sheetName val="Inventory_Dec2"/>
      <sheetName val="Vehicle_Number2"/>
      <sheetName val="Accr_Exp2"/>
      <sheetName val="Adv_Employee2"/>
      <sheetName val="AP_Oth_Oversea2"/>
      <sheetName val="pivot_table_11"/>
      <sheetName val="P&amp;L_(CAEN)1"/>
      <sheetName val="Hidden_Sheet2"/>
      <sheetName val="Library_Procedures1"/>
      <sheetName val="FA_31_03_052"/>
      <sheetName val="FF_2__1_2"/>
      <sheetName val="Expect_Depre_1"/>
      <sheetName val="FA_Movement_YE091"/>
      <sheetName val="CA_Sheet"/>
      <sheetName val="HP_Leasing"/>
      <sheetName val="B131_"/>
      <sheetName val="Adj&amp;Rje(Z820)_"/>
      <sheetName val="Sale_0407"/>
      <sheetName val="NAME_CUSTOMER_2"/>
      <sheetName val="Trial_Balance2"/>
      <sheetName val="INPUT_DATA1"/>
      <sheetName val="Parachutes_Pmts_1"/>
      <sheetName val="Base_Amount1"/>
      <sheetName val="SERP_Accel_1"/>
      <sheetName val="STIP_Acceleration1"/>
      <sheetName val="Vested_STIP1"/>
      <sheetName val="(f)_PT_Lookup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Co__Code1"/>
      <sheetName val="WORKING_TB_Q31"/>
      <sheetName val="Amortization_Table1"/>
      <sheetName val="Dropdown_List1"/>
      <sheetName val="Account_Value1"/>
      <sheetName val="_IB-PL-YTD1"/>
      <sheetName val="Location_Codes1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BALANCE_SHEET_1"/>
      <sheetName val="film_สามย่าน"/>
      <sheetName val="PL_QP1"/>
      <sheetName val="Sales_Estim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rialBalance_Q3-2002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dt_hld"/>
      <sheetName val="P&amp;L_Overview_4_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_Bal_Int_Acp13"/>
      <sheetName val="B&amp;S_199913"/>
      <sheetName val="10-1_Media13"/>
      <sheetName val="Standing_data7"/>
      <sheetName val="AFE_Status13"/>
      <sheetName val="SCB_1_-_Current7"/>
      <sheetName val="SCB_2_-_Current7"/>
      <sheetName val="Account_Code_E3"/>
      <sheetName val="Revenues_&amp;_Expenses3"/>
      <sheetName val="CAPEX_and_HO3"/>
      <sheetName val="CASH_GRAPHS3"/>
      <sheetName val="EBIT_GRAPHS3"/>
      <sheetName val="Dollar_DOI3"/>
      <sheetName val="Inventory_Dec3"/>
      <sheetName val="Vehicle_Number3"/>
      <sheetName val="Accr_Exp3"/>
      <sheetName val="Adv_Employee3"/>
      <sheetName val="AP_Oth_Oversea3"/>
      <sheetName val="pivot_table_12"/>
      <sheetName val="P&amp;L_(CAEN)2"/>
      <sheetName val="Hidden_Sheet3"/>
      <sheetName val="Library_Procedures2"/>
      <sheetName val="FA_31_03_053"/>
      <sheetName val="FF_2__1_3"/>
      <sheetName val="Expect_Depre_2"/>
      <sheetName val="FA_Movement_YE092"/>
      <sheetName val="CA_Sheet1"/>
      <sheetName val="HP_Leasing1"/>
      <sheetName val="B131_1"/>
      <sheetName val="Adj&amp;Rje(Z820)_1"/>
      <sheetName val="Sale_04071"/>
      <sheetName val="NAME_CUSTOMER_3"/>
      <sheetName val="Trial_Balance3"/>
      <sheetName val="INPUT_DATA2"/>
      <sheetName val="Parachutes_Pmts_2"/>
      <sheetName val="Base_Amount2"/>
      <sheetName val="SERP_Accel_2"/>
      <sheetName val="STIP_Acceleration2"/>
      <sheetName val="Vested_STIP2"/>
      <sheetName val="(f)_PT_Lookup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Co__Code2"/>
      <sheetName val="WORKING_TB_Q32"/>
      <sheetName val="Amortization_Table2"/>
      <sheetName val="Dropdown_List2"/>
      <sheetName val="Account_Value2"/>
      <sheetName val="_IB-PL-YTD2"/>
      <sheetName val="Location_Codes2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BALANCE_SHEET_2"/>
      <sheetName val="film_สามย่าน1"/>
      <sheetName val="PL_QP2"/>
      <sheetName val="Sales_Estim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ata_21"/>
      <sheetName val="Sale_04041"/>
      <sheetName val="61_HR1"/>
      <sheetName val="65_FINANCE1"/>
      <sheetName val="TB_Worksheet1"/>
      <sheetName val="3_P&amp;L_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dt_hld1"/>
      <sheetName val="P&amp;L_Overview_4_21"/>
      <sheetName val="gold_แลกทอง1"/>
      <sheetName val="MACRO2"/>
      <sheetName val="TW_銷售分析_200906"/>
      <sheetName val="TB_2006"/>
      <sheetName val="Semi_"/>
      <sheetName val="Bom_Thermoforming_20091104"/>
      <sheetName val="Costing"/>
      <sheetName val="SellingPrice"/>
      <sheetName val="SUD_30_09_09"/>
      <sheetName val="Order_Oct_w40"/>
      <sheetName val="Order_Oct_w41"/>
      <sheetName val="Order_Nov_w45"/>
      <sheetName val="Cost_center"/>
      <sheetName val="PV-Reconciling_Item1"/>
      <sheetName val="Data_Entry1"/>
      <sheetName val="Chart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720"/>
      <sheetName val="2013-08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0detal"/>
      <sheetName val="09495_AE_TH1"/>
      <sheetName val="balance_sheet1"/>
      <sheetName val="Income_Statement1"/>
      <sheetName val="AssetStatus"/>
      <sheetName val="AssetType"/>
      <sheetName val="License_BOI"/>
      <sheetName val="Asset_Class"/>
      <sheetName val="Depre__Key"/>
      <sheetName val="MS_Box"/>
      <sheetName val="M"/>
      <sheetName val="Fixed_Assumptions"/>
      <sheetName val="Financing"/>
      <sheetName val="Scenarii"/>
      <sheetName val="Sensitivities"/>
      <sheetName val="Ass(SDMar-Apr)"/>
      <sheetName val="วงเครดิต_3"/>
      <sheetName val="ปัจจุบัน_"/>
      <sheetName val="ดอกเบี้ยรับ"/>
      <sheetName val="SSW"/>
      <sheetName val="SPP2"/>
      <sheetName val="MCMD95"/>
      <sheetName val="0100"/>
      <sheetName val="PC3100"/>
      <sheetName val="Account_Code_E4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ROOMS_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_Currency_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Spirit"/>
      <sheetName val="Code_Beer"/>
      <sheetName val="Code_Drinks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InvtPro1"/>
      <sheetName val="InvtPro2"/>
      <sheetName val="Related__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_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_Inputs"/>
      <sheetName val="Transaction_Inputs"/>
      <sheetName val="Rates"/>
      <sheetName val="系統直接人工及製造費用"/>
      <sheetName val="TB_"/>
      <sheetName val="dtf"/>
      <sheetName val="DTF_STAM"/>
      <sheetName val="dtf_hld"/>
      <sheetName val="DTFH"/>
      <sheetName val="tpe"/>
      <sheetName val="TPE_STAM"/>
      <sheetName val="Overview_2009"/>
      <sheetName val="生涸"/>
      <sheetName val="TB_SAP"/>
      <sheetName val="Machine141061_"/>
      <sheetName val="9"/>
      <sheetName val="Piping_Design_Data"/>
      <sheetName val="中期"/>
      <sheetName val="기안"/>
      <sheetName val="2_대외공문"/>
      <sheetName val="total"/>
      <sheetName val="Summary aging Stk"/>
      <sheetName val="Stock Aging"/>
      <sheetName val="10-1 Media"/>
      <sheetName val="Account List"/>
      <sheetName val="Company codes"/>
      <sheetName val="เงินกู้ MGC"/>
      <sheetName val="Debt Info"/>
      <sheetName val="Desp.Fixas_Vendas"/>
      <sheetName val="P and L accounts"/>
      <sheetName val="NBV 01.01.2004"/>
      <sheetName val="Packing Material"/>
      <sheetName val="IA Data"/>
      <sheetName val="B&amp;S 1999"/>
      <sheetName val="_Bal Int Acp"/>
      <sheetName val="Standing data"/>
      <sheetName val="AFE Status"/>
      <sheetName val="SCB 1 - Current"/>
      <sheetName val="SCB 2 - Current"/>
      <sheetName val="Account Code_E"/>
      <sheetName val="Revenues &amp; Expenses"/>
      <sheetName val="CAPEX and HO"/>
      <sheetName val="CASH GRAPHS"/>
      <sheetName val="EBIT GRAPHS"/>
      <sheetName val="Dollar DOI"/>
      <sheetName val="pivot table 1"/>
      <sheetName val="P&amp;L (CAEN)"/>
      <sheetName val="Inventory Dec"/>
      <sheetName val="Library Procedures"/>
      <sheetName val="Vehicle Number"/>
      <sheetName val="Accr Exp"/>
      <sheetName val="Adv Employee"/>
      <sheetName val="AP Oth Oversea"/>
      <sheetName val="Trial Balance"/>
      <sheetName val="Location Codes"/>
      <sheetName val="FA_31.03.05"/>
      <sheetName val="Hidden Sheet"/>
      <sheetName val="FF_2 _1_"/>
      <sheetName val="Expect Depre."/>
      <sheetName val="FA Movement YE09"/>
      <sheetName val="CA Sheet"/>
      <sheetName val="HP Leasing"/>
      <sheetName val="B131 "/>
      <sheetName val="Adj&amp;Rje(Z820) "/>
      <sheetName val="Sale 0407"/>
      <sheetName val="NAME CUSTOMER "/>
      <sheetName val="Parachutes Pmts."/>
      <sheetName val="Base Amount"/>
      <sheetName val="SERP Accel."/>
      <sheetName val="STIP Acceleration"/>
      <sheetName val="Vested STIP"/>
      <sheetName val="INPUT DATA"/>
      <sheetName val="(f) PT_Lookup"/>
      <sheetName val="Account assignment group"/>
      <sheetName val="Customer Group"/>
      <sheetName val="Distribution Channel"/>
      <sheetName val="delivery priority"/>
      <sheetName val="part dlv per item"/>
      <sheetName val="shipping condition"/>
      <sheetName val="Sales Organization"/>
      <sheetName val="Tax Category"/>
      <sheetName val="Tax classification"/>
      <sheetName val="C SHEET COSTS"/>
      <sheetName val="C SHEET MONTHS"/>
      <sheetName val="Chargeout Rate Table"/>
      <sheetName val="Project Properties"/>
      <sheetName val="Account Value"/>
      <sheetName val="Co. Code"/>
      <sheetName val="WORKING TB Q3"/>
      <sheetName val=" IB-PL-YTD"/>
      <sheetName val="Amortization Table"/>
      <sheetName val="Dropdown List"/>
      <sheetName val="Sales Estimate"/>
      <sheetName val="film สามย่าน"/>
      <sheetName val="BALANCE SHEET "/>
      <sheetName val="PL QP"/>
      <sheetName val="Vat7% ภายในเดือน_Junต้นฉบับ"/>
      <sheetName val="ADJ - RATE"/>
      <sheetName val="Job List1"/>
      <sheetName val="Sale 0401"/>
      <sheetName val="GL CB"/>
      <sheetName val="GL M"/>
      <sheetName val="Linkage Quote"/>
      <sheetName val="Loan Calculator"/>
      <sheetName val="งบทดลองปภพ 4-47"/>
      <sheetName val="ABR P&amp;L"/>
      <sheetName val="PLmth "/>
      <sheetName val="5 Analysis"/>
      <sheetName val="Data 2"/>
      <sheetName val="Sale 0404"/>
      <sheetName val="61 HR"/>
      <sheetName val="65 FINANCE"/>
      <sheetName val="TB Worksheet"/>
      <sheetName val="3 P&amp;L "/>
      <sheetName val="U-2.1"/>
      <sheetName val="addl cost"/>
      <sheetName val="New Item"/>
      <sheetName val="Non-Statistical Sampling Master"/>
      <sheetName val="Two Step Revenue Testing Master"/>
      <sheetName val="Global Data"/>
      <sheetName val="Co info"/>
      <sheetName val="Expense Summary"/>
      <sheetName val="NN Q2"/>
      <sheetName val="KK Q2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Setup "/>
      <sheetName val="Financials Summary"/>
      <sheetName val="BS mgt"/>
      <sheetName val="PL mgt"/>
      <sheetName val="Budget FY1920"/>
      <sheetName val="NAV download"/>
      <sheetName val="Revenue Breakdown"/>
      <sheetName val="Exchange Rates"/>
      <sheetName val="FIXED ASSETS"/>
      <sheetName val="ACC REVENUE"/>
      <sheetName val="ACC REVENUEKoy190820"/>
      <sheetName val="ACC INTRACO FEE"/>
      <sheetName val="TAX COMPUTATION"/>
      <sheetName val="ACC INTERCO WIP"/>
      <sheetName val="PROV. DD"/>
      <sheetName val="FIXED DEPOSIT"/>
      <sheetName val="Adj SIN_removed job11-01952"/>
      <sheetName val="Adj_ MY_1904, 05, 06"/>
      <sheetName val="Adj_IV Thai"/>
      <sheetName val="Drop Down"/>
      <sheetName val="TrialBalance Q3-2002"/>
      <sheetName val="Raw Material"/>
      <sheetName val="Write off"/>
      <sheetName val="QR_4.1"/>
      <sheetName val="Norms SP"/>
      <sheetName val="Sale 0408"/>
      <sheetName val="U2.2"/>
      <sheetName val="K4. F&amp;F"/>
      <sheetName val="Seagate _share_in_units"/>
      <sheetName val="Financial Summary"/>
      <sheetName val="Company Info"/>
      <sheetName val="CA Comp"/>
      <sheetName val="Thai Summit PKK-HW"/>
      <sheetName val="Entity Data"/>
      <sheetName val="A461 "/>
      <sheetName val="test 2"/>
      <sheetName val="SUM - Mapping"/>
      <sheetName val="BS ATTACH"/>
      <sheetName val="Sale 0501"/>
      <sheetName val="Detail รายบุคคลปี 58"/>
      <sheetName val="C 1"/>
      <sheetName val="Financial Highlights"/>
      <sheetName val="คชจ.ดำเนินงาน6-43"/>
      <sheetName val="B- 1"/>
      <sheetName val="dt hld"/>
      <sheetName val="P&amp;L Overview 4.2"/>
      <sheetName val="gold แลกทอง"/>
      <sheetName val="TB 2006"/>
      <sheetName val="Semi "/>
      <sheetName val="Bom Thermoforming 20091104"/>
      <sheetName val="SUD 30.09.09"/>
      <sheetName val="Cost center"/>
      <sheetName val="PV-Reconciling Item"/>
      <sheetName val="Data Entry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5 AE TH"/>
      <sheetName val="balance sheet"/>
      <sheetName val="Income Statement"/>
      <sheetName val="License BOI"/>
      <sheetName val="Asset Class"/>
      <sheetName val="Depre. Key"/>
      <sheetName val="MS Box"/>
      <sheetName val="Fixed Assumptions"/>
      <sheetName val="วงเครดิต 3"/>
      <sheetName val="ปัจจุบัน "/>
      <sheetName val="202 Currency 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Related  Agreement"/>
      <sheetName val="Chart afterEimeVGI"/>
      <sheetName val="Company Inputs"/>
      <sheetName val="Transaction Inputs"/>
      <sheetName val="TB "/>
      <sheetName val="DTF STAM"/>
      <sheetName val="dtf hld"/>
      <sheetName val="TPE STAM"/>
      <sheetName val="Overview 2009"/>
      <sheetName val="TB SAP"/>
      <sheetName val="Machine141061 "/>
      <sheetName val="Piping Design Data"/>
      <sheetName val="2.대외공문"/>
      <sheetName val="ฝ่ายบริการ "/>
      <sheetName val="ผ้าสำเร็จ"/>
      <sheetName val="N"/>
      <sheetName val="LedgerBudget"/>
      <sheetName val="10-똨膈뉥"/>
      <sheetName val="Sampling"/>
      <sheetName val="Gain Loss Calculation"/>
      <sheetName val="F-5"/>
      <sheetName val="1131 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Summary_aging_Stk21"/>
      <sheetName val="Stock_Aging21"/>
      <sheetName val="10-1_Media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_Bal_Int_Acp20"/>
      <sheetName val="Standing_data14"/>
      <sheetName val="AFE_Status20"/>
      <sheetName val="SCB_1_-_Current14"/>
      <sheetName val="SCB_2_-_Current14"/>
      <sheetName val="Account_Code_E11"/>
      <sheetName val="Revenues_&amp;_Expenses10"/>
      <sheetName val="CAPEX_and_HO10"/>
      <sheetName val="CASH_GRAPHS10"/>
      <sheetName val="EBIT_GRAPHS10"/>
      <sheetName val="Dollar_DOI10"/>
      <sheetName val="pivot_table_19"/>
      <sheetName val="P&amp;L_(CAEN)9"/>
      <sheetName val="Inventory_Dec10"/>
      <sheetName val="Library_Procedures9"/>
      <sheetName val="Vehicle_Number10"/>
      <sheetName val="Accr_Exp10"/>
      <sheetName val="Adv_Employee10"/>
      <sheetName val="AP_Oth_Oversea10"/>
      <sheetName val="Trial_Balance9"/>
      <sheetName val="Location_Codes9"/>
      <sheetName val="FA_31_03_0510"/>
      <sheetName val="Hidden_Sheet10"/>
      <sheetName val="FF_2__1_9"/>
      <sheetName val="Expect_Depre_9"/>
      <sheetName val="FA_Movement_YE099"/>
      <sheetName val="CA_Sheet9"/>
      <sheetName val="HP_Leasing9"/>
      <sheetName val="B131_9"/>
      <sheetName val="Adj&amp;Rje(Z820)_9"/>
      <sheetName val="Sale_04079"/>
      <sheetName val="NAME_CUSTOMER_10"/>
      <sheetName val="Parachutes_Pmts_9"/>
      <sheetName val="Base_Amount9"/>
      <sheetName val="SERP_Accel_9"/>
      <sheetName val="STIP_Acceleration9"/>
      <sheetName val="Vested_STIP9"/>
      <sheetName val="INPUT_DATA9"/>
      <sheetName val="(f)_PT_Lookup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C_SHEET_COSTS9"/>
      <sheetName val="C_SHEET_MONTHS9"/>
      <sheetName val="Chargeout_Rate_Table9"/>
      <sheetName val="Project_Properties9"/>
      <sheetName val="Account_Value9"/>
      <sheetName val="Co__Code9"/>
      <sheetName val="WORKING_TB_Q39"/>
      <sheetName val="_IB-PL-YTD9"/>
      <sheetName val="Amortization_Table9"/>
      <sheetName val="Dropdown_List9"/>
      <sheetName val="Sales_Estimate8"/>
      <sheetName val="film_สามย่าน9"/>
      <sheetName val="BALANCE_SHEET_10"/>
      <sheetName val="PL_QP10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TB_SAP1"/>
      <sheetName val="Machine141061_1"/>
      <sheetName val="Piping_Design_Data1"/>
      <sheetName val="2_대외공문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>
        <row r="2">
          <cell r="E2" t="str">
            <v>จำนวน</v>
          </cell>
        </row>
      </sheetData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/>
      <sheetData sheetId="51"/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 refreshError="1"/>
      <sheetData sheetId="107"/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/>
      <sheetData sheetId="189" refreshError="1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>
            <v>1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>
            <v>1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 refreshError="1"/>
      <sheetData sheetId="292"/>
      <sheetData sheetId="293"/>
      <sheetData sheetId="294" refreshError="1"/>
      <sheetData sheetId="295"/>
      <sheetData sheetId="296" refreshError="1"/>
      <sheetData sheetId="297"/>
      <sheetData sheetId="298" refreshError="1"/>
      <sheetData sheetId="299"/>
      <sheetData sheetId="300" refreshError="1"/>
      <sheetData sheetId="301" refreshError="1"/>
      <sheetData sheetId="302" refreshError="1"/>
      <sheetData sheetId="303"/>
      <sheetData sheetId="304" refreshError="1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 refreshError="1"/>
      <sheetData sheetId="315"/>
      <sheetData sheetId="316"/>
      <sheetData sheetId="317" refreshError="1"/>
      <sheetData sheetId="318"/>
      <sheetData sheetId="319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>
        <row r="2">
          <cell r="A2">
            <v>1</v>
          </cell>
        </row>
      </sheetData>
      <sheetData sheetId="355" refreshError="1"/>
      <sheetData sheetId="356"/>
      <sheetData sheetId="357" refreshError="1"/>
      <sheetData sheetId="358">
        <row r="2">
          <cell r="A2">
            <v>1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>
            <v>1</v>
          </cell>
        </row>
      </sheetData>
      <sheetData sheetId="371">
        <row r="2">
          <cell r="A2">
            <v>1</v>
          </cell>
        </row>
      </sheetData>
      <sheetData sheetId="372">
        <row r="2">
          <cell r="A2">
            <v>1</v>
          </cell>
        </row>
      </sheetData>
      <sheetData sheetId="373">
        <row r="2">
          <cell r="A2">
            <v>1</v>
          </cell>
        </row>
      </sheetData>
      <sheetData sheetId="374" refreshError="1"/>
      <sheetData sheetId="375"/>
      <sheetData sheetId="376" refreshError="1"/>
      <sheetData sheetId="377"/>
      <sheetData sheetId="378">
        <row r="2">
          <cell r="A2" t="str">
            <v>LCY:</v>
          </cell>
        </row>
      </sheetData>
      <sheetData sheetId="379">
        <row r="2">
          <cell r="A2" t="str">
            <v>SUBJECT</v>
          </cell>
        </row>
      </sheetData>
      <sheetData sheetId="380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 refreshError="1"/>
      <sheetData sheetId="451"/>
      <sheetData sheetId="452" refreshError="1"/>
      <sheetData sheetId="453"/>
      <sheetData sheetId="454" refreshError="1"/>
      <sheetData sheetId="455"/>
      <sheetData sheetId="456">
        <row r="2">
          <cell r="A2" t="str">
            <v>LCY:</v>
          </cell>
        </row>
      </sheetData>
      <sheetData sheetId="457"/>
      <sheetData sheetId="458"/>
      <sheetData sheetId="459"/>
      <sheetData sheetId="460"/>
      <sheetData sheetId="461"/>
      <sheetData sheetId="462" refreshError="1"/>
      <sheetData sheetId="463">
        <row r="2">
          <cell r="A2" t="str">
            <v>SUBJECT</v>
          </cell>
        </row>
      </sheetData>
      <sheetData sheetId="464">
        <row r="2">
          <cell r="A2" t="str">
            <v>SUBJECT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SUBJECT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>
        <row r="2">
          <cell r="A2" t="str">
            <v>SUBJECT</v>
          </cell>
        </row>
      </sheetData>
      <sheetData sheetId="474" refreshError="1"/>
      <sheetData sheetId="475"/>
      <sheetData sheetId="476" refreshError="1"/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SUBJECT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A2" t="str">
            <v>LCY: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A2" t="str">
            <v>LCY: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SUBJECT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 refreshError="1"/>
      <sheetData sheetId="568" refreshError="1"/>
      <sheetData sheetId="569"/>
      <sheetData sheetId="570" refreshError="1"/>
      <sheetData sheetId="571" refreshError="1"/>
      <sheetData sheetId="572">
        <row r="2">
          <cell r="E2" t="str">
            <v>จำนวน</v>
          </cell>
        </row>
      </sheetData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/>
      <sheetData sheetId="629" refreshError="1"/>
      <sheetData sheetId="630" refreshError="1"/>
      <sheetData sheetId="631"/>
      <sheetData sheetId="632" refreshError="1"/>
      <sheetData sheetId="633"/>
      <sheetData sheetId="634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>
        <row r="2">
          <cell r="E2" t="str">
            <v>จำนวน</v>
          </cell>
        </row>
      </sheetData>
      <sheetData sheetId="645"/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/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/>
      <sheetData sheetId="657" refreshError="1"/>
      <sheetData sheetId="658"/>
      <sheetData sheetId="659"/>
      <sheetData sheetId="660">
        <row r="3">
          <cell r="B3">
            <v>1</v>
          </cell>
        </row>
      </sheetData>
      <sheetData sheetId="661"/>
      <sheetData sheetId="662">
        <row r="3">
          <cell r="B3" t="str">
            <v>ชื่อย่อยธนาคาร คือ O/D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>
        <row r="2">
          <cell r="A2">
            <v>1</v>
          </cell>
        </row>
      </sheetData>
      <sheetData sheetId="670"/>
      <sheetData sheetId="671"/>
      <sheetData sheetId="672"/>
      <sheetData sheetId="673">
        <row r="2">
          <cell r="E2" t="str">
            <v>จำนวน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A2" t="str">
            <v>LCY:</v>
          </cell>
        </row>
      </sheetData>
      <sheetData sheetId="687"/>
      <sheetData sheetId="688">
        <row r="3">
          <cell r="B3" t="str">
            <v>ชื่อย่อยธนาคาร คือ O/D</v>
          </cell>
        </row>
      </sheetData>
      <sheetData sheetId="689"/>
      <sheetData sheetId="690"/>
      <sheetData sheetId="691"/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/>
      <sheetData sheetId="697"/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/>
      <sheetData sheetId="703"/>
      <sheetData sheetId="704"/>
      <sheetData sheetId="705"/>
      <sheetData sheetId="706">
        <row r="2">
          <cell r="E2" t="str">
            <v>จำนวน</v>
          </cell>
        </row>
      </sheetData>
      <sheetData sheetId="707"/>
      <sheetData sheetId="708"/>
      <sheetData sheetId="709"/>
      <sheetData sheetId="710">
        <row r="3">
          <cell r="B3">
            <v>1</v>
          </cell>
        </row>
      </sheetData>
      <sheetData sheetId="711"/>
      <sheetData sheetId="712"/>
      <sheetData sheetId="713"/>
      <sheetData sheetId="714"/>
      <sheetData sheetId="715"/>
      <sheetData sheetId="716">
        <row r="3">
          <cell r="B3" t="str">
            <v>ชื่อย่อยธนาคาร คือ O/D</v>
          </cell>
        </row>
      </sheetData>
      <sheetData sheetId="717">
        <row r="2">
          <cell r="E2" t="str">
            <v>จำนวน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>
        <row r="2">
          <cell r="E2" t="str">
            <v>จำนวน</v>
          </cell>
        </row>
      </sheetData>
      <sheetData sheetId="729"/>
      <sheetData sheetId="730"/>
      <sheetData sheetId="731">
        <row r="2">
          <cell r="A2" t="str">
            <v>LCY:</v>
          </cell>
        </row>
      </sheetData>
      <sheetData sheetId="732"/>
      <sheetData sheetId="733"/>
      <sheetData sheetId="734">
        <row r="2">
          <cell r="A2" t="str">
            <v>LCY: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E2" t="str">
            <v>จำนวน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E2" t="str">
            <v>จำนวน</v>
          </cell>
        </row>
      </sheetData>
      <sheetData sheetId="739">
        <row r="2">
          <cell r="E2" t="str">
            <v>จำนวน</v>
          </cell>
        </row>
      </sheetData>
      <sheetData sheetId="740">
        <row r="2">
          <cell r="E2" t="str">
            <v>จำนวน</v>
          </cell>
        </row>
      </sheetData>
      <sheetData sheetId="741"/>
      <sheetData sheetId="742">
        <row r="2">
          <cell r="E2" t="str">
            <v>จำนวน</v>
          </cell>
        </row>
      </sheetData>
      <sheetData sheetId="743"/>
      <sheetData sheetId="744">
        <row r="2">
          <cell r="E2" t="str">
            <v>จำนวน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E2" t="str">
            <v>จำนวน</v>
          </cell>
        </row>
      </sheetData>
      <sheetData sheetId="747">
        <row r="2">
          <cell r="A2" t="str">
            <v>LCY:</v>
          </cell>
        </row>
      </sheetData>
      <sheetData sheetId="748"/>
      <sheetData sheetId="749"/>
      <sheetData sheetId="750">
        <row r="2">
          <cell r="E2" t="str">
            <v>จำนวน</v>
          </cell>
        </row>
      </sheetData>
      <sheetData sheetId="751">
        <row r="2">
          <cell r="E2" t="str">
            <v>จำนวน</v>
          </cell>
        </row>
      </sheetData>
      <sheetData sheetId="752">
        <row r="2">
          <cell r="E2" t="str">
            <v>จำนวน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/>
      <sheetData sheetId="760">
        <row r="2">
          <cell r="A2" t="str">
            <v>LCY:</v>
          </cell>
        </row>
      </sheetData>
      <sheetData sheetId="761"/>
      <sheetData sheetId="762"/>
      <sheetData sheetId="763">
        <row r="2">
          <cell r="A2">
            <v>1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>
        <row r="2">
          <cell r="AE2" t="str">
            <v>01-Cash and Bank</v>
          </cell>
        </row>
      </sheetData>
      <sheetData sheetId="769"/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E2" t="str">
            <v>จำนวน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 t="str">
            <v>LCY:</v>
          </cell>
        </row>
      </sheetData>
      <sheetData sheetId="788">
        <row r="2">
          <cell r="A2" t="str">
            <v>LCY:</v>
          </cell>
        </row>
      </sheetData>
      <sheetData sheetId="789"/>
      <sheetData sheetId="790"/>
      <sheetData sheetId="791">
        <row r="2">
          <cell r="E2" t="str">
            <v>จำนวน</v>
          </cell>
        </row>
      </sheetData>
      <sheetData sheetId="792"/>
      <sheetData sheetId="793">
        <row r="2">
          <cell r="A2">
            <v>1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SUBJECT</v>
          </cell>
        </row>
      </sheetData>
      <sheetData sheetId="800"/>
      <sheetData sheetId="801"/>
      <sheetData sheetId="802"/>
      <sheetData sheetId="803"/>
      <sheetData sheetId="804"/>
      <sheetData sheetId="805">
        <row r="2">
          <cell r="A2" t="str">
            <v>LCY:</v>
          </cell>
        </row>
      </sheetData>
      <sheetData sheetId="806"/>
      <sheetData sheetId="807">
        <row r="2">
          <cell r="E2" t="str">
            <v>จำนวน</v>
          </cell>
        </row>
      </sheetData>
      <sheetData sheetId="808"/>
      <sheetData sheetId="809"/>
      <sheetData sheetId="810"/>
      <sheetData sheetId="811">
        <row r="2">
          <cell r="A2">
            <v>1</v>
          </cell>
        </row>
      </sheetData>
      <sheetData sheetId="812"/>
      <sheetData sheetId="813"/>
      <sheetData sheetId="814">
        <row r="2">
          <cell r="A2" t="str">
            <v>LCY:</v>
          </cell>
        </row>
      </sheetData>
      <sheetData sheetId="815"/>
      <sheetData sheetId="816">
        <row r="3">
          <cell r="B3" t="str">
            <v>ชื่อย่อยธนาคาร คือ O/D</v>
          </cell>
        </row>
      </sheetData>
      <sheetData sheetId="817"/>
      <sheetData sheetId="818"/>
      <sheetData sheetId="819"/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/>
      <sheetData sheetId="824"/>
      <sheetData sheetId="825"/>
      <sheetData sheetId="826">
        <row r="2">
          <cell r="AE2" t="str">
            <v>01-Cash and Bank</v>
          </cell>
        </row>
      </sheetData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2">
          <cell r="A2">
            <v>1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2">
          <cell r="A2" t="str">
            <v>SUBJECT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/>
      <sheetData sheetId="856"/>
      <sheetData sheetId="857"/>
      <sheetData sheetId="858"/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2">
          <cell r="A2">
            <v>1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/>
      <sheetData sheetId="944"/>
      <sheetData sheetId="945">
        <row r="2">
          <cell r="E2" t="str">
            <v>จำนวน</v>
          </cell>
        </row>
      </sheetData>
      <sheetData sheetId="946"/>
      <sheetData sheetId="947">
        <row r="2">
          <cell r="A2">
            <v>1</v>
          </cell>
        </row>
      </sheetData>
      <sheetData sheetId="948">
        <row r="2">
          <cell r="A2" t="str">
            <v>SUBJECT</v>
          </cell>
        </row>
      </sheetData>
      <sheetData sheetId="949">
        <row r="2">
          <cell r="A2" t="str">
            <v>SUBJECT</v>
          </cell>
        </row>
      </sheetData>
      <sheetData sheetId="950">
        <row r="2">
          <cell r="A2" t="str">
            <v>SUBJECT</v>
          </cell>
        </row>
      </sheetData>
      <sheetData sheetId="951"/>
      <sheetData sheetId="952">
        <row r="2">
          <cell r="E2" t="str">
            <v>จำนวน</v>
          </cell>
        </row>
      </sheetData>
      <sheetData sheetId="953"/>
      <sheetData sheetId="954"/>
      <sheetData sheetId="955"/>
      <sheetData sheetId="956"/>
      <sheetData sheetId="957">
        <row r="2">
          <cell r="A2">
            <v>1</v>
          </cell>
        </row>
      </sheetData>
      <sheetData sheetId="958"/>
      <sheetData sheetId="959"/>
      <sheetData sheetId="960"/>
      <sheetData sheetId="961"/>
      <sheetData sheetId="962"/>
      <sheetData sheetId="963">
        <row r="2">
          <cell r="E2" t="str">
            <v>จำนวน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A2">
            <v>1</v>
          </cell>
        </row>
      </sheetData>
      <sheetData sheetId="966"/>
      <sheetData sheetId="967"/>
      <sheetData sheetId="968"/>
      <sheetData sheetId="969">
        <row r="2">
          <cell r="A2">
            <v>1</v>
          </cell>
        </row>
      </sheetData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>
        <row r="2">
          <cell r="A2" t="str">
            <v>LCY:</v>
          </cell>
        </row>
      </sheetData>
      <sheetData sheetId="1022">
        <row r="2">
          <cell r="AE2" t="str">
            <v>01-Cash and Bank</v>
          </cell>
        </row>
      </sheetData>
      <sheetData sheetId="1023"/>
      <sheetData sheetId="1024"/>
      <sheetData sheetId="1025"/>
      <sheetData sheetId="1026">
        <row r="2">
          <cell r="AE2" t="str">
            <v>01-Cash and Bank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/>
      <sheetData sheetId="1071"/>
      <sheetData sheetId="1072"/>
      <sheetData sheetId="1073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E2" t="str">
            <v>จำนวน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/>
      <sheetData sheetId="1100"/>
      <sheetData sheetId="1101"/>
      <sheetData sheetId="1102"/>
      <sheetData sheetId="1103"/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/>
      <sheetData sheetId="1107"/>
      <sheetData sheetId="1108"/>
      <sheetData sheetId="1109"/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A2">
            <v>1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2">
          <cell r="A2">
            <v>1</v>
          </cell>
        </row>
      </sheetData>
      <sheetData sheetId="1169">
        <row r="2">
          <cell r="A2">
            <v>1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/>
      <sheetData sheetId="1177">
        <row r="2">
          <cell r="E2" t="str">
            <v>จำนวน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/>
      <sheetData sheetId="1181"/>
      <sheetData sheetId="1182"/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A2">
            <v>1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>
        <row r="2">
          <cell r="A2">
            <v>1</v>
          </cell>
        </row>
      </sheetData>
      <sheetData sheetId="1244">
        <row r="2">
          <cell r="A2">
            <v>1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E2" t="str">
            <v>จำนวน</v>
          </cell>
        </row>
      </sheetData>
      <sheetData sheetId="1247"/>
      <sheetData sheetId="1248"/>
      <sheetData sheetId="1249"/>
      <sheetData sheetId="1250"/>
      <sheetData sheetId="1251"/>
      <sheetData sheetId="1252">
        <row r="2">
          <cell r="E2" t="str">
            <v>จำนวน</v>
          </cell>
        </row>
      </sheetData>
      <sheetData sheetId="1253">
        <row r="2">
          <cell r="E2" t="str">
            <v>จำนวน</v>
          </cell>
        </row>
      </sheetData>
      <sheetData sheetId="1254"/>
      <sheetData sheetId="1255"/>
      <sheetData sheetId="1256"/>
      <sheetData sheetId="1257"/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2">
          <cell r="A2">
            <v>1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 refreshError="1"/>
      <sheetData sheetId="1321" refreshError="1"/>
      <sheetData sheetId="1322"/>
      <sheetData sheetId="1323">
        <row r="3">
          <cell r="B3">
            <v>1</v>
          </cell>
        </row>
      </sheetData>
      <sheetData sheetId="1324">
        <row r="3">
          <cell r="B3">
            <v>1</v>
          </cell>
        </row>
      </sheetData>
      <sheetData sheetId="1325">
        <row r="3">
          <cell r="B3" t="str">
            <v>ชื่อย่อยธนาคาร คือ O/D</v>
          </cell>
        </row>
      </sheetData>
      <sheetData sheetId="1326">
        <row r="3">
          <cell r="B3" t="str">
            <v>ชื่อย่อยธนาคาร คือ O/D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3">
          <cell r="B3">
            <v>1</v>
          </cell>
        </row>
      </sheetData>
      <sheetData sheetId="1357"/>
      <sheetData sheetId="1358">
        <row r="3">
          <cell r="B3" t="str">
            <v>ชื่อย่อยธนาคาร คือ O/D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3">
          <cell r="B3">
            <v>1</v>
          </cell>
        </row>
      </sheetData>
      <sheetData sheetId="1415"/>
      <sheetData sheetId="1416">
        <row r="3">
          <cell r="B3" t="str">
            <v>ชื่อย่อยธนาคาร คือ O/D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2">
          <cell r="E2" t="str">
            <v>จำนวน</v>
          </cell>
        </row>
      </sheetData>
      <sheetData sheetId="1442" refreshError="1"/>
      <sheetData sheetId="1443"/>
      <sheetData sheetId="1444">
        <row r="2">
          <cell r="AE2" t="str">
            <v>01-Cash and Bank</v>
          </cell>
        </row>
      </sheetData>
      <sheetData sheetId="1445">
        <row r="2">
          <cell r="AE2" t="str">
            <v>01-Cash and Bank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/>
      <sheetData sheetId="1570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>
        <row r="2">
          <cell r="A2">
            <v>1</v>
          </cell>
        </row>
      </sheetData>
      <sheetData sheetId="1595"/>
      <sheetData sheetId="1596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/>
      <sheetData sheetId="1621"/>
      <sheetData sheetId="1622"/>
      <sheetData sheetId="1623"/>
      <sheetData sheetId="1624"/>
      <sheetData sheetId="1625">
        <row r="2">
          <cell r="E2" t="str">
            <v>จำนวน</v>
          </cell>
        </row>
      </sheetData>
      <sheetData sheetId="1626">
        <row r="2">
          <cell r="E2" t="str">
            <v>จำนวน</v>
          </cell>
        </row>
      </sheetData>
      <sheetData sheetId="1627"/>
      <sheetData sheetId="1628"/>
      <sheetData sheetId="1629"/>
      <sheetData sheetId="1630"/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2">
          <cell r="A2">
            <v>1</v>
          </cell>
        </row>
      </sheetData>
      <sheetData sheetId="1686">
        <row r="2">
          <cell r="E2" t="str">
            <v>จำนวน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>
        <row r="2">
          <cell r="E2" t="str">
            <v>จำนวน</v>
          </cell>
        </row>
      </sheetData>
      <sheetData sheetId="1694">
        <row r="2">
          <cell r="E2" t="str">
            <v>จำนวน</v>
          </cell>
        </row>
      </sheetData>
      <sheetData sheetId="1695"/>
      <sheetData sheetId="1696"/>
      <sheetData sheetId="1697"/>
      <sheetData sheetId="1698"/>
      <sheetData sheetId="1699">
        <row r="2">
          <cell r="E2" t="str">
            <v>จำนวน</v>
          </cell>
        </row>
      </sheetData>
      <sheetData sheetId="1700">
        <row r="2">
          <cell r="E2" t="str">
            <v>จำนวน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/>
      <sheetData sheetId="1760"/>
      <sheetData sheetId="1761" refreshError="1"/>
      <sheetData sheetId="1762" refreshError="1"/>
      <sheetData sheetId="1763"/>
      <sheetData sheetId="1764" refreshError="1"/>
      <sheetData sheetId="1765"/>
      <sheetData sheetId="1766"/>
      <sheetData sheetId="1767" refreshError="1"/>
      <sheetData sheetId="1768" refreshError="1"/>
      <sheetData sheetId="1769"/>
      <sheetData sheetId="1770"/>
      <sheetData sheetId="1771" refreshError="1"/>
      <sheetData sheetId="1772"/>
      <sheetData sheetId="1773"/>
      <sheetData sheetId="1774" refreshError="1"/>
      <sheetData sheetId="1775"/>
      <sheetData sheetId="1776" refreshError="1"/>
      <sheetData sheetId="1777" refreshError="1"/>
      <sheetData sheetId="1778"/>
      <sheetData sheetId="1779" refreshError="1"/>
      <sheetData sheetId="1780">
        <row r="2">
          <cell r="E2" t="str">
            <v>จำนวน</v>
          </cell>
        </row>
      </sheetData>
      <sheetData sheetId="178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>
        <row r="2">
          <cell r="E2" t="str">
            <v>จำนวน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>
        <row r="2">
          <cell r="A2">
            <v>1</v>
          </cell>
        </row>
      </sheetData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>
        <row r="2">
          <cell r="A2" t="str">
            <v>SUBJECT</v>
          </cell>
        </row>
      </sheetData>
      <sheetData sheetId="1882">
        <row r="2">
          <cell r="A2" t="str">
            <v>SUBJECT</v>
          </cell>
        </row>
      </sheetData>
      <sheetData sheetId="1883">
        <row r="2">
          <cell r="A2" t="str">
            <v>SUBJECT</v>
          </cell>
        </row>
      </sheetData>
      <sheetData sheetId="1884">
        <row r="2">
          <cell r="A2" t="str">
            <v>SUBJECT</v>
          </cell>
        </row>
      </sheetData>
      <sheetData sheetId="1885">
        <row r="2">
          <cell r="A2" t="str">
            <v>SUBJECT</v>
          </cell>
        </row>
      </sheetData>
      <sheetData sheetId="1886">
        <row r="2">
          <cell r="A2" t="str">
            <v>SUBJECT</v>
          </cell>
        </row>
      </sheetData>
      <sheetData sheetId="1887">
        <row r="2">
          <cell r="A2" t="str">
            <v>LCY:</v>
          </cell>
        </row>
      </sheetData>
      <sheetData sheetId="1888">
        <row r="2">
          <cell r="A2" t="str">
            <v>LCY:</v>
          </cell>
        </row>
      </sheetData>
      <sheetData sheetId="1889">
        <row r="2">
          <cell r="A2" t="str">
            <v>LCY:</v>
          </cell>
        </row>
      </sheetData>
      <sheetData sheetId="1890">
        <row r="2">
          <cell r="A2" t="str">
            <v>LCY:</v>
          </cell>
        </row>
      </sheetData>
      <sheetData sheetId="1891">
        <row r="2">
          <cell r="A2" t="str">
            <v>LCY:</v>
          </cell>
        </row>
      </sheetData>
      <sheetData sheetId="1892">
        <row r="2">
          <cell r="A2" t="str">
            <v>LCY:</v>
          </cell>
        </row>
      </sheetData>
      <sheetData sheetId="1893">
        <row r="2">
          <cell r="A2" t="str">
            <v>LCY:</v>
          </cell>
        </row>
      </sheetData>
      <sheetData sheetId="1894">
        <row r="2">
          <cell r="A2" t="str">
            <v>LCY:</v>
          </cell>
        </row>
      </sheetData>
      <sheetData sheetId="1895">
        <row r="2">
          <cell r="A2" t="str">
            <v>LCY:</v>
          </cell>
        </row>
      </sheetData>
      <sheetData sheetId="1896">
        <row r="2">
          <cell r="A2" t="str">
            <v>LCY:</v>
          </cell>
        </row>
      </sheetData>
      <sheetData sheetId="1897">
        <row r="2">
          <cell r="A2" t="str">
            <v>LCY:</v>
          </cell>
        </row>
      </sheetData>
      <sheetData sheetId="1898">
        <row r="2">
          <cell r="A2" t="str">
            <v>LCY:</v>
          </cell>
        </row>
      </sheetData>
      <sheetData sheetId="1899">
        <row r="2">
          <cell r="A2" t="str">
            <v>LCY:</v>
          </cell>
        </row>
      </sheetData>
      <sheetData sheetId="1900">
        <row r="2">
          <cell r="A2" t="str">
            <v>LCY:</v>
          </cell>
        </row>
      </sheetData>
      <sheetData sheetId="1901">
        <row r="2">
          <cell r="A2" t="str">
            <v>LCY:</v>
          </cell>
        </row>
      </sheetData>
      <sheetData sheetId="1902">
        <row r="2">
          <cell r="A2" t="str">
            <v>LCY:</v>
          </cell>
        </row>
      </sheetData>
      <sheetData sheetId="1903">
        <row r="2">
          <cell r="A2" t="str">
            <v>LCY:</v>
          </cell>
        </row>
      </sheetData>
      <sheetData sheetId="1904">
        <row r="2">
          <cell r="A2" t="str">
            <v>LCY:</v>
          </cell>
        </row>
      </sheetData>
      <sheetData sheetId="1905">
        <row r="2">
          <cell r="A2" t="str">
            <v>LCY:</v>
          </cell>
        </row>
      </sheetData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>
        <row r="2">
          <cell r="AE2" t="str">
            <v>01-Cash and Bank</v>
          </cell>
        </row>
      </sheetData>
      <sheetData sheetId="1942"/>
      <sheetData sheetId="1943"/>
      <sheetData sheetId="1944"/>
      <sheetData sheetId="1945">
        <row r="2">
          <cell r="AE2" t="str">
            <v>01-Cash and Bank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2">
          <cell r="A2">
            <v>1</v>
          </cell>
        </row>
      </sheetData>
      <sheetData sheetId="2024"/>
      <sheetData sheetId="2025"/>
      <sheetData sheetId="2026">
        <row r="2">
          <cell r="E2" t="str">
            <v>จำนวน</v>
          </cell>
        </row>
      </sheetData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>
        <row r="2">
          <cell r="E2" t="str">
            <v>จำนวน</v>
          </cell>
        </row>
      </sheetData>
      <sheetData sheetId="2059">
        <row r="2">
          <cell r="E2" t="str">
            <v>จำนวน</v>
          </cell>
        </row>
      </sheetData>
      <sheetData sheetId="2060"/>
      <sheetData sheetId="2061"/>
      <sheetData sheetId="2062"/>
      <sheetData sheetId="2063"/>
      <sheetData sheetId="2064"/>
      <sheetData sheetId="2065"/>
      <sheetData sheetId="2066">
        <row r="2">
          <cell r="E2" t="str">
            <v>จำนวน</v>
          </cell>
        </row>
      </sheetData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2">
          <cell r="A2">
            <v>1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2">
          <cell r="A2" t="str">
            <v>SUBJECT</v>
          </cell>
        </row>
      </sheetData>
      <sheetData sheetId="2160">
        <row r="2">
          <cell r="A2" t="str">
            <v>SUBJECT</v>
          </cell>
        </row>
      </sheetData>
      <sheetData sheetId="2161">
        <row r="2">
          <cell r="A2" t="str">
            <v>SUBJECT</v>
          </cell>
        </row>
      </sheetData>
      <sheetData sheetId="2162">
        <row r="2">
          <cell r="A2" t="str">
            <v>SUBJECT</v>
          </cell>
        </row>
      </sheetData>
      <sheetData sheetId="2163">
        <row r="2">
          <cell r="A2" t="str">
            <v>SUBJECT</v>
          </cell>
        </row>
      </sheetData>
      <sheetData sheetId="2164">
        <row r="2">
          <cell r="A2" t="str">
            <v>SUBJECT</v>
          </cell>
        </row>
      </sheetData>
      <sheetData sheetId="2165">
        <row r="2">
          <cell r="A2" t="str">
            <v>LCY:</v>
          </cell>
        </row>
      </sheetData>
      <sheetData sheetId="2166">
        <row r="2">
          <cell r="A2" t="str">
            <v>LCY:</v>
          </cell>
        </row>
      </sheetData>
      <sheetData sheetId="2167">
        <row r="2">
          <cell r="A2" t="str">
            <v>LCY:</v>
          </cell>
        </row>
      </sheetData>
      <sheetData sheetId="2168">
        <row r="2">
          <cell r="A2" t="str">
            <v>LCY:</v>
          </cell>
        </row>
      </sheetData>
      <sheetData sheetId="2169">
        <row r="2">
          <cell r="A2" t="str">
            <v>LCY:</v>
          </cell>
        </row>
      </sheetData>
      <sheetData sheetId="2170">
        <row r="2">
          <cell r="A2" t="str">
            <v>LCY:</v>
          </cell>
        </row>
      </sheetData>
      <sheetData sheetId="2171">
        <row r="2">
          <cell r="A2" t="str">
            <v>LCY:</v>
          </cell>
        </row>
      </sheetData>
      <sheetData sheetId="2172">
        <row r="2">
          <cell r="A2" t="str">
            <v>LCY:</v>
          </cell>
        </row>
      </sheetData>
      <sheetData sheetId="2173">
        <row r="2">
          <cell r="A2" t="str">
            <v>LCY:</v>
          </cell>
        </row>
      </sheetData>
      <sheetData sheetId="2174">
        <row r="2">
          <cell r="A2" t="str">
            <v>LCY:</v>
          </cell>
        </row>
      </sheetData>
      <sheetData sheetId="2175">
        <row r="2">
          <cell r="A2" t="str">
            <v>LCY:</v>
          </cell>
        </row>
      </sheetData>
      <sheetData sheetId="2176">
        <row r="2">
          <cell r="A2" t="str">
            <v>LCY:</v>
          </cell>
        </row>
      </sheetData>
      <sheetData sheetId="2177">
        <row r="2">
          <cell r="A2" t="str">
            <v>LCY:</v>
          </cell>
        </row>
      </sheetData>
      <sheetData sheetId="2178">
        <row r="2">
          <cell r="A2" t="str">
            <v>LCY:</v>
          </cell>
        </row>
      </sheetData>
      <sheetData sheetId="2179">
        <row r="2">
          <cell r="A2" t="str">
            <v>LCY:</v>
          </cell>
        </row>
      </sheetData>
      <sheetData sheetId="2180">
        <row r="2">
          <cell r="A2" t="str">
            <v>LCY:</v>
          </cell>
        </row>
      </sheetData>
      <sheetData sheetId="2181">
        <row r="2">
          <cell r="A2" t="str">
            <v>LCY:</v>
          </cell>
        </row>
      </sheetData>
      <sheetData sheetId="2182">
        <row r="2">
          <cell r="A2" t="str">
            <v>LCY:</v>
          </cell>
        </row>
      </sheetData>
      <sheetData sheetId="2183">
        <row r="2">
          <cell r="A2" t="str">
            <v>LCY:</v>
          </cell>
        </row>
      </sheetData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2">
          <cell r="AE2" t="str">
            <v>01-Cash and Bank</v>
          </cell>
        </row>
      </sheetData>
      <sheetData sheetId="2220"/>
      <sheetData sheetId="2221"/>
      <sheetData sheetId="2222"/>
      <sheetData sheetId="2223">
        <row r="2">
          <cell r="AE2" t="str">
            <v>01-Cash and Bank</v>
          </cell>
        </row>
      </sheetData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E2" t="str">
            <v>จำนวน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WACC"/>
      <sheetName val="EV_Mtp1"/>
      <sheetName val="Eq_Mtp1"/>
      <sheetName val="DCF"/>
      <sheetName val="LoV"/>
      <sheetName val="Rf"/>
      <sheetName val="Deliverable_&gt;&gt;1"/>
      <sheetName val="Setup"/>
      <sheetName val="Appendix_A1"/>
      <sheetName val="Audit_Assist_Scope_List_FY201"/>
      <sheetName val="Appendix_B1"/>
      <sheetName val="Documents_Provided1"/>
      <sheetName val="Index"/>
      <sheetName val="2"/>
      <sheetName val="Val_Methodology1"/>
      <sheetName val="GoodwillValues_-_Company_vs__E1"/>
      <sheetName val="Assumptions_-_overall1"/>
      <sheetName val="ASM_-_WACC1"/>
      <sheetName val="_CIQHiddenCacheSheet"/>
      <sheetName val="EV_Mtp"/>
      <sheetName val="Eq_Mtp"/>
      <sheetName val="Deliverable_&gt;&gt;"/>
      <sheetName val="Appendix_A"/>
      <sheetName val="Audit_Assist_Scope_List_FY20"/>
      <sheetName val="Appendix_B"/>
      <sheetName val="Documents_Provided"/>
      <sheetName val="Val_Methodology"/>
      <sheetName val="GoodwillValues_-_Company_vs__EY"/>
      <sheetName val="Assumptions_-_overall"/>
      <sheetName val="ASM_-_WACC"/>
      <sheetName val="EV Mtp"/>
      <sheetName val="Eq Mtp"/>
      <sheetName val="Deliverable &gt;&gt;"/>
      <sheetName val="Appendix A"/>
      <sheetName val="Audit Assist Scope List FY20"/>
      <sheetName val="Appendix B"/>
      <sheetName val="Documents Provided"/>
      <sheetName val="Val Methodology"/>
      <sheetName val="GoodwillValues - Company vs. EY"/>
      <sheetName val="Assumptions - overall"/>
      <sheetName val="ASM - WACC"/>
    </sheetNames>
    <sheetDataSet>
      <sheetData sheetId="0">
        <row r="6">
          <cell r="E6">
            <v>44012</v>
          </cell>
        </row>
      </sheetData>
      <sheetData sheetId="1">
        <row r="6">
          <cell r="D6">
            <v>5</v>
          </cell>
        </row>
        <row r="11">
          <cell r="D11" t="str">
            <v>THB</v>
          </cell>
        </row>
        <row r="12">
          <cell r="D12" t="str">
            <v>L</v>
          </cell>
        </row>
        <row r="13">
          <cell r="D13" t="str">
            <v>P</v>
          </cell>
        </row>
        <row r="14">
          <cell r="D14" t="str">
            <v>H</v>
          </cell>
        </row>
      </sheetData>
      <sheetData sheetId="2"/>
      <sheetData sheetId="3"/>
      <sheetData sheetId="4"/>
      <sheetData sheetId="5">
        <row r="1">
          <cell r="F1">
            <v>2</v>
          </cell>
        </row>
        <row r="2">
          <cell r="J2">
            <v>0</v>
          </cell>
          <cell r="K2">
            <v>3.0779999999999998</v>
          </cell>
          <cell r="L2">
            <v>1.8859999999999999</v>
          </cell>
          <cell r="M2">
            <v>1.6379999999999999</v>
          </cell>
          <cell r="N2">
            <v>1.5329999999999999</v>
          </cell>
          <cell r="O2">
            <v>1.476</v>
          </cell>
          <cell r="P2">
            <v>1.44</v>
          </cell>
          <cell r="Q2">
            <v>1.415</v>
          </cell>
          <cell r="R2">
            <v>1.397</v>
          </cell>
          <cell r="S2">
            <v>1.383</v>
          </cell>
          <cell r="T2">
            <v>1.3720000000000001</v>
          </cell>
          <cell r="U2">
            <v>1.363</v>
          </cell>
          <cell r="V2">
            <v>1.3560000000000001</v>
          </cell>
          <cell r="W2">
            <v>1.35</v>
          </cell>
          <cell r="X2">
            <v>1.345</v>
          </cell>
          <cell r="Y2">
            <v>1.341</v>
          </cell>
          <cell r="Z2">
            <v>1.337</v>
          </cell>
          <cell r="AA2">
            <v>1.333</v>
          </cell>
          <cell r="AB2">
            <v>1.33</v>
          </cell>
          <cell r="AC2">
            <v>1.3280000000000001</v>
          </cell>
          <cell r="AD2">
            <v>1.325</v>
          </cell>
          <cell r="AE2">
            <v>1.323</v>
          </cell>
          <cell r="AF2">
            <v>1.321</v>
          </cell>
          <cell r="AG2">
            <v>1.319</v>
          </cell>
          <cell r="AH2">
            <v>1.3180000000000001</v>
          </cell>
          <cell r="AI2">
            <v>1.3160000000000001</v>
          </cell>
          <cell r="AJ2">
            <v>1.3149999999999999</v>
          </cell>
          <cell r="AK2">
            <v>1.3140000000000001</v>
          </cell>
          <cell r="AL2">
            <v>1.3129999999999999</v>
          </cell>
          <cell r="AM2">
            <v>1.3109999999999999</v>
          </cell>
          <cell r="AN2">
            <v>1.31</v>
          </cell>
          <cell r="AO2">
            <v>1.3089999999999999</v>
          </cell>
          <cell r="AP2">
            <v>1.3089999999999999</v>
          </cell>
          <cell r="AQ2">
            <v>1.3080000000000001</v>
          </cell>
          <cell r="AR2">
            <v>1.3069999999999999</v>
          </cell>
          <cell r="AS2">
            <v>1.306</v>
          </cell>
          <cell r="AT2">
            <v>1.306</v>
          </cell>
          <cell r="AU2">
            <v>1.3049999999999999</v>
          </cell>
          <cell r="AV2">
            <v>1.304</v>
          </cell>
          <cell r="AW2">
            <v>1.304</v>
          </cell>
          <cell r="AX2">
            <v>1.3029999999999999</v>
          </cell>
          <cell r="AY2">
            <v>1.3029999999999999</v>
          </cell>
          <cell r="AZ2">
            <v>1.302</v>
          </cell>
          <cell r="BA2">
            <v>1.302</v>
          </cell>
          <cell r="BB2">
            <v>1.3009999999999999</v>
          </cell>
          <cell r="BC2">
            <v>1.3009999999999999</v>
          </cell>
          <cell r="BD2">
            <v>1.3</v>
          </cell>
          <cell r="BE2">
            <v>1.3</v>
          </cell>
          <cell r="BF2">
            <v>1.2989999999999999</v>
          </cell>
          <cell r="BG2">
            <v>1.2989999999999999</v>
          </cell>
          <cell r="BH2">
            <v>1.2989999999999999</v>
          </cell>
          <cell r="BI2">
            <v>1.2989999999999999</v>
          </cell>
          <cell r="BJ2">
            <v>1.2989999999999999</v>
          </cell>
          <cell r="BK2">
            <v>1.2989999999999999</v>
          </cell>
          <cell r="BL2">
            <v>1.2989999999999999</v>
          </cell>
          <cell r="BM2">
            <v>1.2989999999999999</v>
          </cell>
          <cell r="BN2">
            <v>1.2989999999999999</v>
          </cell>
          <cell r="BO2">
            <v>1.2989999999999999</v>
          </cell>
          <cell r="BP2">
            <v>1.2989999999999999</v>
          </cell>
          <cell r="BQ2">
            <v>1.2989999999999999</v>
          </cell>
          <cell r="BR2">
            <v>1.296</v>
          </cell>
          <cell r="BS2">
            <v>1.296</v>
          </cell>
          <cell r="BT2">
            <v>1.296</v>
          </cell>
          <cell r="BU2">
            <v>1.296</v>
          </cell>
          <cell r="BV2">
            <v>1.296</v>
          </cell>
          <cell r="BW2">
            <v>1.296</v>
          </cell>
          <cell r="BX2">
            <v>1.296</v>
          </cell>
          <cell r="BY2">
            <v>1.296</v>
          </cell>
          <cell r="BZ2">
            <v>1.296</v>
          </cell>
          <cell r="CA2">
            <v>1.296</v>
          </cell>
          <cell r="CB2">
            <v>1.294</v>
          </cell>
          <cell r="CC2">
            <v>1.294</v>
          </cell>
          <cell r="CD2">
            <v>1.294</v>
          </cell>
          <cell r="CE2">
            <v>1.294</v>
          </cell>
          <cell r="CF2">
            <v>1.294</v>
          </cell>
          <cell r="CG2">
            <v>1.294</v>
          </cell>
          <cell r="CH2">
            <v>1.294</v>
          </cell>
          <cell r="CI2">
            <v>1.294</v>
          </cell>
          <cell r="CJ2">
            <v>1.294</v>
          </cell>
          <cell r="CK2">
            <v>1.294</v>
          </cell>
          <cell r="CL2">
            <v>1.292</v>
          </cell>
          <cell r="CM2">
            <v>1.292</v>
          </cell>
          <cell r="CN2">
            <v>1.292</v>
          </cell>
          <cell r="CO2">
            <v>1.292</v>
          </cell>
          <cell r="CP2">
            <v>1.292</v>
          </cell>
          <cell r="CQ2">
            <v>1.292</v>
          </cell>
          <cell r="CR2">
            <v>1.292</v>
          </cell>
          <cell r="CS2">
            <v>1.292</v>
          </cell>
          <cell r="CT2">
            <v>1.292</v>
          </cell>
          <cell r="CU2">
            <v>1.292</v>
          </cell>
          <cell r="CV2">
            <v>1.2909999999999999</v>
          </cell>
          <cell r="CW2">
            <v>1.2909999999999999</v>
          </cell>
          <cell r="CX2">
            <v>1.2909999999999999</v>
          </cell>
          <cell r="CY2">
            <v>1.2909999999999999</v>
          </cell>
          <cell r="CZ2">
            <v>1.2909999999999999</v>
          </cell>
          <cell r="DA2">
            <v>1.2909999999999999</v>
          </cell>
          <cell r="DB2">
            <v>1.2909999999999999</v>
          </cell>
          <cell r="DC2">
            <v>1.2909999999999999</v>
          </cell>
          <cell r="DD2">
            <v>1.2909999999999999</v>
          </cell>
          <cell r="DE2">
            <v>1.2909999999999999</v>
          </cell>
          <cell r="DF2">
            <v>1.29</v>
          </cell>
          <cell r="DG2">
            <v>1.29</v>
          </cell>
          <cell r="DH2">
            <v>1.29</v>
          </cell>
          <cell r="DI2">
            <v>1.29</v>
          </cell>
          <cell r="DJ2">
            <v>1.29</v>
          </cell>
          <cell r="DK2">
            <v>1.2896662828164907</v>
          </cell>
          <cell r="DL2">
            <v>1.289589240817</v>
          </cell>
          <cell r="DM2">
            <v>1.2895136479305567</v>
          </cell>
          <cell r="DN2">
            <v>1.2894394636530961</v>
          </cell>
          <cell r="DO2">
            <v>1.2893666489761912</v>
          </cell>
          <cell r="DP2">
            <v>1.2892951663187691</v>
          </cell>
          <cell r="DQ2">
            <v>1.2892249794616073</v>
          </cell>
          <cell r="DR2">
            <v>1.2891560534876412</v>
          </cell>
          <cell r="DS2">
            <v>1.2890883547225922</v>
          </cell>
          <cell r="DT2">
            <v>1.2890218506808804</v>
          </cell>
          <cell r="DU2">
            <v>1.2889565100132527</v>
          </cell>
          <cell r="DV2">
            <v>1.2888923024581582</v>
          </cell>
          <cell r="DW2">
            <v>1.288829198793854</v>
          </cell>
          <cell r="DX2">
            <v>1.2887671707957931</v>
          </cell>
          <cell r="DY2">
            <v>1.2887061911924298</v>
          </cell>
          <cell r="DZ2">
            <v>1.288646233627365</v>
          </cell>
          <cell r="EA2">
            <v>1.2885872726193597</v>
          </cell>
          <cell r="EB2">
            <v>1.288529283528463</v>
          </cell>
          <cell r="EC2">
            <v>1.2884722425186159</v>
          </cell>
          <cell r="ED2">
            <v>1.2884161265288485</v>
          </cell>
          <cell r="EE2">
            <v>1.2883609132384493</v>
          </cell>
          <cell r="EF2">
            <v>1.2883065810401324</v>
          </cell>
          <cell r="EG2">
            <v>1.2882531090101628</v>
          </cell>
          <cell r="EH2">
            <v>1.2882004768824298</v>
          </cell>
          <cell r="EI2">
            <v>1.2881486650225002</v>
          </cell>
          <cell r="EJ2">
            <v>1.2880976544026326</v>
          </cell>
          <cell r="EK2">
            <v>1.288047426580456</v>
          </cell>
          <cell r="EL2">
            <v>1.2879979636732299</v>
          </cell>
          <cell r="EM2">
            <v>1.287949248340658</v>
          </cell>
          <cell r="EN2">
            <v>1.2879012637617362</v>
          </cell>
          <cell r="EO2">
            <v>1.2878539936165088</v>
          </cell>
          <cell r="EP2">
            <v>1.287807422067428</v>
          </cell>
          <cell r="EQ2">
            <v>1.2877615337414086</v>
          </cell>
          <cell r="ER2">
            <v>1.288</v>
          </cell>
          <cell r="ES2">
            <v>1.2869999999999999</v>
          </cell>
          <cell r="ET2">
            <v>1.286</v>
          </cell>
          <cell r="EU2">
            <v>1.286</v>
          </cell>
          <cell r="EV2">
            <v>1.2849999999999999</v>
          </cell>
          <cell r="EW2">
            <v>1.284</v>
          </cell>
        </row>
        <row r="3">
          <cell r="J3">
            <v>0</v>
          </cell>
          <cell r="K3">
            <v>6.3140000000000001</v>
          </cell>
          <cell r="L3">
            <v>2.92</v>
          </cell>
          <cell r="M3">
            <v>2.3530000000000002</v>
          </cell>
          <cell r="N3">
            <v>2.1320000000000001</v>
          </cell>
          <cell r="O3">
            <v>2.0150000000000001</v>
          </cell>
          <cell r="P3">
            <v>1.9430000000000001</v>
          </cell>
          <cell r="Q3">
            <v>1.895</v>
          </cell>
          <cell r="R3">
            <v>1.86</v>
          </cell>
          <cell r="S3">
            <v>1.833</v>
          </cell>
          <cell r="T3">
            <v>1.8120000000000001</v>
          </cell>
          <cell r="U3">
            <v>1.796</v>
          </cell>
          <cell r="V3">
            <v>1.782</v>
          </cell>
          <cell r="W3">
            <v>1.7709999999999999</v>
          </cell>
          <cell r="X3">
            <v>1.7609999999999999</v>
          </cell>
          <cell r="Y3">
            <v>1.7529999999999999</v>
          </cell>
          <cell r="Z3">
            <v>1.746</v>
          </cell>
          <cell r="AA3">
            <v>1.74</v>
          </cell>
          <cell r="AB3">
            <v>1.734</v>
          </cell>
          <cell r="AC3">
            <v>1.7290000000000001</v>
          </cell>
          <cell r="AD3">
            <v>1.7250000000000001</v>
          </cell>
          <cell r="AE3">
            <v>1.7210000000000001</v>
          </cell>
          <cell r="AF3">
            <v>1.7170000000000001</v>
          </cell>
          <cell r="AG3">
            <v>1.714</v>
          </cell>
          <cell r="AH3">
            <v>1.7110000000000001</v>
          </cell>
          <cell r="AI3">
            <v>1.708</v>
          </cell>
          <cell r="AJ3">
            <v>1.706</v>
          </cell>
          <cell r="AK3">
            <v>1.7030000000000001</v>
          </cell>
          <cell r="AL3">
            <v>1.7010000000000001</v>
          </cell>
          <cell r="AM3">
            <v>1.6990000000000001</v>
          </cell>
          <cell r="AN3">
            <v>1.6970000000000001</v>
          </cell>
          <cell r="AO3">
            <v>1.696</v>
          </cell>
          <cell r="AP3">
            <v>1.694</v>
          </cell>
          <cell r="AQ3">
            <v>1.6919999999999999</v>
          </cell>
          <cell r="AR3">
            <v>1.6910000000000001</v>
          </cell>
          <cell r="AS3">
            <v>1.69</v>
          </cell>
          <cell r="AT3">
            <v>1.6879999999999999</v>
          </cell>
          <cell r="AU3">
            <v>1.6870000000000001</v>
          </cell>
          <cell r="AV3">
            <v>1.6859999999999999</v>
          </cell>
          <cell r="AW3">
            <v>1.6850000000000001</v>
          </cell>
          <cell r="AX3">
            <v>1.6839999999999999</v>
          </cell>
          <cell r="AY3">
            <v>1.6830000000000001</v>
          </cell>
          <cell r="AZ3">
            <v>1.6819999999999999</v>
          </cell>
          <cell r="BA3">
            <v>2.681</v>
          </cell>
          <cell r="BB3">
            <v>1.68</v>
          </cell>
          <cell r="BC3">
            <v>1.679</v>
          </cell>
          <cell r="BD3">
            <v>1.679</v>
          </cell>
          <cell r="BE3">
            <v>1.6779999999999999</v>
          </cell>
          <cell r="BF3">
            <v>1.677</v>
          </cell>
          <cell r="BG3">
            <v>1.677</v>
          </cell>
          <cell r="BH3">
            <v>1.6759999999999999</v>
          </cell>
          <cell r="BI3">
            <v>1.6759999999999999</v>
          </cell>
          <cell r="BJ3">
            <v>1.6759999999999999</v>
          </cell>
          <cell r="BK3">
            <v>1.6759999999999999</v>
          </cell>
          <cell r="BL3">
            <v>1.6759999999999999</v>
          </cell>
          <cell r="BM3">
            <v>1.6759999999999999</v>
          </cell>
          <cell r="BN3">
            <v>1.6759999999999999</v>
          </cell>
          <cell r="BO3">
            <v>1.6759999999999999</v>
          </cell>
          <cell r="BP3">
            <v>1.6759999999999999</v>
          </cell>
          <cell r="BQ3">
            <v>1.6759999999999999</v>
          </cell>
          <cell r="BR3">
            <v>1.671</v>
          </cell>
          <cell r="BS3">
            <v>1.671</v>
          </cell>
          <cell r="BT3">
            <v>1.671</v>
          </cell>
          <cell r="BU3">
            <v>1.671</v>
          </cell>
          <cell r="BV3">
            <v>1.671</v>
          </cell>
          <cell r="BW3">
            <v>1.671</v>
          </cell>
          <cell r="BX3">
            <v>1.671</v>
          </cell>
          <cell r="BY3">
            <v>1.671</v>
          </cell>
          <cell r="BZ3">
            <v>1.671</v>
          </cell>
          <cell r="CA3">
            <v>1.671</v>
          </cell>
          <cell r="CB3">
            <v>1.667</v>
          </cell>
          <cell r="CC3">
            <v>1.667</v>
          </cell>
          <cell r="CD3">
            <v>1.667</v>
          </cell>
          <cell r="CE3">
            <v>1.667</v>
          </cell>
          <cell r="CF3">
            <v>1.667</v>
          </cell>
          <cell r="CG3">
            <v>1.667</v>
          </cell>
          <cell r="CH3">
            <v>1.667</v>
          </cell>
          <cell r="CI3">
            <v>1.667</v>
          </cell>
          <cell r="CJ3">
            <v>1.667</v>
          </cell>
          <cell r="CK3">
            <v>1.667</v>
          </cell>
          <cell r="CL3">
            <v>1.6639999999999999</v>
          </cell>
          <cell r="CM3">
            <v>1.6639999999999999</v>
          </cell>
          <cell r="CN3">
            <v>1.6639999999999999</v>
          </cell>
          <cell r="CO3">
            <v>1.6639999999999999</v>
          </cell>
          <cell r="CP3">
            <v>1.6639999999999999</v>
          </cell>
          <cell r="CQ3">
            <v>1.6639999999999999</v>
          </cell>
          <cell r="CR3">
            <v>1.6639999999999999</v>
          </cell>
          <cell r="CS3">
            <v>1.6639999999999999</v>
          </cell>
          <cell r="CT3">
            <v>1.6639999999999999</v>
          </cell>
          <cell r="CU3">
            <v>1.6639999999999999</v>
          </cell>
          <cell r="CV3">
            <v>1.6619999999999999</v>
          </cell>
          <cell r="CW3">
            <v>1.6619999999999999</v>
          </cell>
          <cell r="CX3">
            <v>1.6619999999999999</v>
          </cell>
          <cell r="CY3">
            <v>1.6619999999999999</v>
          </cell>
          <cell r="CZ3">
            <v>1.6619999999999999</v>
          </cell>
          <cell r="DA3">
            <v>1.6619999999999999</v>
          </cell>
          <cell r="DB3">
            <v>1.6619999999999999</v>
          </cell>
          <cell r="DC3">
            <v>1.6619999999999999</v>
          </cell>
          <cell r="DD3">
            <v>1.6619999999999999</v>
          </cell>
          <cell r="DE3">
            <v>1.6619999999999999</v>
          </cell>
          <cell r="DF3">
            <v>1.66</v>
          </cell>
          <cell r="DG3">
            <v>1.66</v>
          </cell>
          <cell r="DH3">
            <v>1.66</v>
          </cell>
          <cell r="DI3">
            <v>1.66</v>
          </cell>
          <cell r="DJ3">
            <v>1.66</v>
          </cell>
          <cell r="DK3">
            <v>1.6594953838965147</v>
          </cell>
          <cell r="DL3">
            <v>1.659356034436807</v>
          </cell>
          <cell r="DM3">
            <v>1.6592193123707744</v>
          </cell>
          <cell r="DN3">
            <v>1.659085144085477</v>
          </cell>
          <cell r="DO3">
            <v>1.658953458692797</v>
          </cell>
          <cell r="DP3">
            <v>1.658824187904071</v>
          </cell>
          <cell r="DQ3">
            <v>1.6586972659113743</v>
          </cell>
          <cell r="DR3">
            <v>1.6585726292778431</v>
          </cell>
          <cell r="DS3">
            <v>1.658450216829733</v>
          </cell>
          <cell r="DT3">
            <v>1.6583299695578222</v>
          </cell>
          <cell r="DU3">
            <v>1.6582118305211169</v>
          </cell>
          <cell r="DV3">
            <v>1.6580957447589912</v>
          </cell>
          <cell r="DW3">
            <v>1.657981659203335</v>
          </cell>
          <cell r="DX3">
            <v>1.6578695226009086</v>
          </cell>
          <cell r="DY3">
            <v>1.6577592854328596</v>
          </cell>
          <cell r="DZ3">
            <v>1.6576508998454447</v>
          </cell>
          <cell r="EA3">
            <v>1.6575443195773287</v>
          </cell>
          <cell r="EB3">
            <v>1.6574394998979067</v>
          </cell>
          <cell r="EC3">
            <v>1.6573363975386184</v>
          </cell>
          <cell r="ED3">
            <v>1.6572349706412122</v>
          </cell>
          <cell r="EE3">
            <v>1.6571351786935744</v>
          </cell>
          <cell r="EF3">
            <v>1.6570369824810474</v>
          </cell>
          <cell r="EG3">
            <v>1.6569403440324066</v>
          </cell>
          <cell r="EH3">
            <v>1.6568452265717508</v>
          </cell>
          <cell r="EI3">
            <v>1.6567515944721882</v>
          </cell>
          <cell r="EJ3">
            <v>1.6566594132095731</v>
          </cell>
          <cell r="EK3">
            <v>1.6565686493239786</v>
          </cell>
          <cell r="EL3">
            <v>1.656479270372798</v>
          </cell>
          <cell r="EM3">
            <v>1.6563912448995977</v>
          </cell>
          <cell r="EN3">
            <v>1.6563045423913834</v>
          </cell>
          <cell r="EO3">
            <v>1.6562191332462697</v>
          </cell>
          <cell r="EP3">
            <v>1.6561349887386507</v>
          </cell>
          <cell r="EQ3">
            <v>1.6560520809870565</v>
          </cell>
          <cell r="ER3">
            <v>1.6559999999999999</v>
          </cell>
          <cell r="ES3">
            <v>1.6539999999999999</v>
          </cell>
          <cell r="ET3">
            <v>1.653</v>
          </cell>
          <cell r="EU3">
            <v>1.653</v>
          </cell>
          <cell r="EV3">
            <v>1.651</v>
          </cell>
          <cell r="EW3">
            <v>1.65</v>
          </cell>
        </row>
        <row r="4">
          <cell r="J4">
            <v>0</v>
          </cell>
          <cell r="K4">
            <v>12.706</v>
          </cell>
          <cell r="L4">
            <v>4.3029999999999999</v>
          </cell>
          <cell r="M4">
            <v>3.1819999999999999</v>
          </cell>
          <cell r="N4">
            <v>2.7759999999999998</v>
          </cell>
          <cell r="O4">
            <v>2.5710000000000002</v>
          </cell>
          <cell r="P4">
            <v>2.4470000000000001</v>
          </cell>
          <cell r="Q4">
            <v>2.3650000000000002</v>
          </cell>
          <cell r="R4">
            <v>2.306</v>
          </cell>
          <cell r="S4">
            <v>2.262</v>
          </cell>
          <cell r="T4">
            <v>2.2280000000000002</v>
          </cell>
          <cell r="U4">
            <v>2.2010000000000001</v>
          </cell>
          <cell r="V4">
            <v>2.1789999999999998</v>
          </cell>
          <cell r="W4">
            <v>2.16</v>
          </cell>
          <cell r="X4">
            <v>2.145</v>
          </cell>
          <cell r="Y4">
            <v>2.1309999999999998</v>
          </cell>
          <cell r="Z4">
            <v>2.12</v>
          </cell>
          <cell r="AA4">
            <v>2.11</v>
          </cell>
          <cell r="AB4">
            <v>2.101</v>
          </cell>
          <cell r="AC4">
            <v>2.093</v>
          </cell>
          <cell r="AD4">
            <v>2.0859999999999999</v>
          </cell>
          <cell r="AE4">
            <v>2.08</v>
          </cell>
          <cell r="AF4">
            <v>2.0739999999999998</v>
          </cell>
          <cell r="AG4">
            <v>2.069</v>
          </cell>
          <cell r="AH4">
            <v>2.0640000000000001</v>
          </cell>
          <cell r="AI4">
            <v>2.06</v>
          </cell>
          <cell r="AJ4">
            <v>2.056</v>
          </cell>
          <cell r="AK4">
            <v>2.052</v>
          </cell>
          <cell r="AL4">
            <v>2.048</v>
          </cell>
          <cell r="AM4">
            <v>2.0449999999999999</v>
          </cell>
          <cell r="AN4">
            <v>2.0419999999999998</v>
          </cell>
          <cell r="AO4">
            <v>2.04</v>
          </cell>
          <cell r="AP4">
            <v>2.0369999999999999</v>
          </cell>
          <cell r="AQ4">
            <v>2.0350000000000001</v>
          </cell>
          <cell r="AR4">
            <v>2.032</v>
          </cell>
          <cell r="AS4">
            <v>2.0299999999999998</v>
          </cell>
          <cell r="AT4">
            <v>2.028</v>
          </cell>
          <cell r="AU4">
            <v>2.0259999999999998</v>
          </cell>
          <cell r="AV4">
            <v>2.024</v>
          </cell>
          <cell r="AW4">
            <v>2.0230000000000001</v>
          </cell>
          <cell r="AX4">
            <v>2.0209999999999999</v>
          </cell>
          <cell r="AY4">
            <v>2.02</v>
          </cell>
          <cell r="AZ4">
            <v>2.0179999999999998</v>
          </cell>
          <cell r="BA4">
            <v>2.0169999999999999</v>
          </cell>
          <cell r="BB4">
            <v>2.0150000000000001</v>
          </cell>
          <cell r="BC4">
            <v>2.0139999999999998</v>
          </cell>
          <cell r="BD4">
            <v>2.0129999999999999</v>
          </cell>
          <cell r="BE4">
            <v>2.012</v>
          </cell>
          <cell r="BF4">
            <v>2.0110000000000001</v>
          </cell>
          <cell r="BG4">
            <v>2.0099999999999998</v>
          </cell>
          <cell r="BH4">
            <v>2.0089999999999999</v>
          </cell>
          <cell r="BI4">
            <v>2.0089999999999999</v>
          </cell>
          <cell r="BJ4">
            <v>2.0089999999999999</v>
          </cell>
          <cell r="BK4">
            <v>2.0089999999999999</v>
          </cell>
          <cell r="BL4">
            <v>2.0089999999999999</v>
          </cell>
          <cell r="BM4">
            <v>2.0089999999999999</v>
          </cell>
          <cell r="BN4">
            <v>2.0089999999999999</v>
          </cell>
          <cell r="BO4">
            <v>2.0089999999999999</v>
          </cell>
          <cell r="BP4">
            <v>2.0089999999999999</v>
          </cell>
          <cell r="BQ4">
            <v>2.0089999999999999</v>
          </cell>
          <cell r="BR4">
            <v>2</v>
          </cell>
          <cell r="BS4">
            <v>2</v>
          </cell>
          <cell r="BT4">
            <v>2</v>
          </cell>
          <cell r="BU4">
            <v>2</v>
          </cell>
          <cell r="BV4">
            <v>2</v>
          </cell>
          <cell r="BW4">
            <v>2</v>
          </cell>
          <cell r="BX4">
            <v>2</v>
          </cell>
          <cell r="BY4">
            <v>2</v>
          </cell>
          <cell r="BZ4">
            <v>2</v>
          </cell>
          <cell r="CA4">
            <v>2</v>
          </cell>
          <cell r="CB4">
            <v>1.994</v>
          </cell>
          <cell r="CC4">
            <v>1.994</v>
          </cell>
          <cell r="CD4">
            <v>1.994</v>
          </cell>
          <cell r="CE4">
            <v>1.994</v>
          </cell>
          <cell r="CF4">
            <v>1.994</v>
          </cell>
          <cell r="CG4">
            <v>1.994</v>
          </cell>
          <cell r="CH4">
            <v>1.994</v>
          </cell>
          <cell r="CI4">
            <v>1.994</v>
          </cell>
          <cell r="CJ4">
            <v>1.994</v>
          </cell>
          <cell r="CK4">
            <v>1.994</v>
          </cell>
          <cell r="CL4">
            <v>1.99</v>
          </cell>
          <cell r="CM4">
            <v>1.99</v>
          </cell>
          <cell r="CN4">
            <v>1.99</v>
          </cell>
          <cell r="CO4">
            <v>1.99</v>
          </cell>
          <cell r="CP4">
            <v>1.99</v>
          </cell>
          <cell r="CQ4">
            <v>1.99</v>
          </cell>
          <cell r="CR4">
            <v>1.99</v>
          </cell>
          <cell r="CS4">
            <v>1.99</v>
          </cell>
          <cell r="CT4">
            <v>1.99</v>
          </cell>
          <cell r="CU4">
            <v>1.99</v>
          </cell>
          <cell r="CV4">
            <v>1.9870000000000001</v>
          </cell>
          <cell r="CW4">
            <v>1.9870000000000001</v>
          </cell>
          <cell r="CX4">
            <v>1.9870000000000001</v>
          </cell>
          <cell r="CY4">
            <v>1.9870000000000001</v>
          </cell>
          <cell r="CZ4">
            <v>1.9870000000000001</v>
          </cell>
          <cell r="DA4">
            <v>1.9870000000000001</v>
          </cell>
          <cell r="DB4">
            <v>1.9870000000000001</v>
          </cell>
          <cell r="DC4">
            <v>1.9870000000000001</v>
          </cell>
          <cell r="DD4">
            <v>1.9870000000000001</v>
          </cell>
          <cell r="DE4">
            <v>1.9870000000000001</v>
          </cell>
          <cell r="DF4">
            <v>1.984</v>
          </cell>
          <cell r="DG4">
            <v>1.984</v>
          </cell>
          <cell r="DH4">
            <v>1.984</v>
          </cell>
          <cell r="DI4">
            <v>1.984</v>
          </cell>
          <cell r="DJ4">
            <v>1.984</v>
          </cell>
          <cell r="DK4">
            <v>1.9828152172647813</v>
          </cell>
          <cell r="DL4">
            <v>1.9825972043832381</v>
          </cell>
          <cell r="DM4">
            <v>1.982383311944365</v>
          </cell>
          <cell r="DN4">
            <v>1.9821734242303535</v>
          </cell>
          <cell r="DO4">
            <v>1.9819674298161405</v>
          </cell>
          <cell r="DP4">
            <v>1.9817652213721746</v>
          </cell>
          <cell r="DQ4">
            <v>1.9815666954781177</v>
          </cell>
          <cell r="DR4">
            <v>1.9813717524461687</v>
          </cell>
          <cell r="DS4">
            <v>1.9811802961544998</v>
          </cell>
          <cell r="DT4">
            <v>1.9809922338890518</v>
          </cell>
          <cell r="DU4">
            <v>1.9808074761938923</v>
          </cell>
          <cell r="DV4">
            <v>1.9806259367293055</v>
          </cell>
          <cell r="DW4">
            <v>1.9804475321373936</v>
          </cell>
          <cell r="DX4">
            <v>1.9802722258377723</v>
          </cell>
          <cell r="DY4">
            <v>1.9800998526995577</v>
          </cell>
          <cell r="DZ4">
            <v>1.9799303810037054</v>
          </cell>
          <cell r="EA4">
            <v>1.9797637381062541</v>
          </cell>
          <cell r="EB4">
            <v>1.9795998537679447</v>
          </cell>
          <cell r="EC4">
            <v>1.9794386600561062</v>
          </cell>
          <cell r="ED4">
            <v>1.9792800912500397</v>
          </cell>
          <cell r="EE4">
            <v>1.9791240837523869</v>
          </cell>
          <cell r="EF4">
            <v>1.9789705760036225</v>
          </cell>
          <cell r="EG4">
            <v>1.9788195084012909</v>
          </cell>
          <cell r="EH4">
            <v>1.9786708232227568</v>
          </cell>
          <cell r="EI4">
            <v>1.9785244645517066</v>
          </cell>
          <cell r="EJ4">
            <v>1.978380378208128</v>
          </cell>
          <cell r="EK4">
            <v>1.9782385116811314</v>
          </cell>
          <cell r="EL4">
            <v>1.9780988140657403</v>
          </cell>
          <cell r="EM4">
            <v>1.9779612360012688</v>
          </cell>
          <cell r="EN4">
            <v>1.9778257296137425</v>
          </cell>
          <cell r="EO4">
            <v>1.9776922484600776</v>
          </cell>
          <cell r="EP4">
            <v>1.9775607474751009</v>
          </cell>
          <cell r="EQ4">
            <v>1.9774311829208773</v>
          </cell>
          <cell r="ER4">
            <v>1.9770000000000001</v>
          </cell>
          <cell r="ES4">
            <v>1.9750000000000001</v>
          </cell>
          <cell r="ET4">
            <v>1.9730000000000001</v>
          </cell>
          <cell r="EU4">
            <v>1.972</v>
          </cell>
          <cell r="EV4">
            <v>1.9690000000000001</v>
          </cell>
          <cell r="EW4">
            <v>1.968</v>
          </cell>
        </row>
        <row r="5">
          <cell r="J5">
            <v>0</v>
          </cell>
          <cell r="K5">
            <v>31.821000000000002</v>
          </cell>
          <cell r="L5">
            <v>6.9649999999999999</v>
          </cell>
          <cell r="M5">
            <v>4.5410000000000004</v>
          </cell>
          <cell r="N5">
            <v>3.7469999999999999</v>
          </cell>
          <cell r="O5">
            <v>3.3650000000000002</v>
          </cell>
          <cell r="P5">
            <v>3.1429999999999998</v>
          </cell>
          <cell r="Q5">
            <v>2.9980000000000002</v>
          </cell>
          <cell r="R5">
            <v>2.8959999999999999</v>
          </cell>
          <cell r="S5">
            <v>2.8210000000000002</v>
          </cell>
          <cell r="T5">
            <v>2.7639999999999998</v>
          </cell>
          <cell r="U5">
            <v>2.718</v>
          </cell>
          <cell r="V5">
            <v>2.681</v>
          </cell>
          <cell r="W5">
            <v>2.65</v>
          </cell>
          <cell r="X5">
            <v>2.6240000000000001</v>
          </cell>
          <cell r="Y5">
            <v>2.6019999999999999</v>
          </cell>
          <cell r="Z5">
            <v>2.5830000000000002</v>
          </cell>
          <cell r="AA5">
            <v>2.5670000000000002</v>
          </cell>
          <cell r="AB5">
            <v>2.552</v>
          </cell>
          <cell r="AC5">
            <v>2.5390000000000001</v>
          </cell>
          <cell r="AD5">
            <v>2.528</v>
          </cell>
          <cell r="AE5">
            <v>2.5179999999999998</v>
          </cell>
          <cell r="AF5">
            <v>2.508</v>
          </cell>
          <cell r="AG5">
            <v>2.5</v>
          </cell>
          <cell r="AH5">
            <v>2.492</v>
          </cell>
          <cell r="AI5">
            <v>2.4849999999999999</v>
          </cell>
          <cell r="AJ5">
            <v>2.4790000000000001</v>
          </cell>
          <cell r="AK5">
            <v>2.4729999999999999</v>
          </cell>
          <cell r="AL5">
            <v>2.4670000000000001</v>
          </cell>
          <cell r="AM5">
            <v>2.4620000000000002</v>
          </cell>
          <cell r="AN5">
            <v>2.4569999999999999</v>
          </cell>
          <cell r="AO5">
            <v>2.4529999999999998</v>
          </cell>
          <cell r="AP5">
            <v>2.4489999999999998</v>
          </cell>
          <cell r="AQ5">
            <v>2.4449999999999998</v>
          </cell>
          <cell r="AR5">
            <v>2.4409999999999998</v>
          </cell>
          <cell r="AS5">
            <v>2.4380000000000002</v>
          </cell>
          <cell r="AT5">
            <v>2.4340000000000002</v>
          </cell>
          <cell r="AU5">
            <v>2.431</v>
          </cell>
          <cell r="AV5">
            <v>2.4289999999999998</v>
          </cell>
          <cell r="AW5">
            <v>2.4260000000000002</v>
          </cell>
          <cell r="AX5">
            <v>2.423</v>
          </cell>
          <cell r="AY5">
            <v>2.4209999999999998</v>
          </cell>
          <cell r="AZ5">
            <v>2.4180000000000001</v>
          </cell>
          <cell r="BA5">
            <v>2.4159999999999999</v>
          </cell>
          <cell r="BB5">
            <v>2.4140000000000001</v>
          </cell>
          <cell r="BC5">
            <v>2.4119999999999999</v>
          </cell>
          <cell r="BD5">
            <v>2.41</v>
          </cell>
          <cell r="BE5">
            <v>2.4079999999999999</v>
          </cell>
          <cell r="BF5">
            <v>2.407</v>
          </cell>
          <cell r="BG5">
            <v>2.4049999999999998</v>
          </cell>
          <cell r="BH5">
            <v>2.403</v>
          </cell>
          <cell r="BI5">
            <v>2.403</v>
          </cell>
          <cell r="BJ5">
            <v>2.403</v>
          </cell>
          <cell r="BK5">
            <v>2.403</v>
          </cell>
          <cell r="BL5">
            <v>2.403</v>
          </cell>
          <cell r="BM5">
            <v>2.403</v>
          </cell>
          <cell r="BN5">
            <v>2.403</v>
          </cell>
          <cell r="BO5">
            <v>2.403</v>
          </cell>
          <cell r="BP5">
            <v>2.403</v>
          </cell>
          <cell r="BQ5">
            <v>2.403</v>
          </cell>
          <cell r="BR5">
            <v>2.39</v>
          </cell>
          <cell r="BS5">
            <v>2.39</v>
          </cell>
          <cell r="BT5">
            <v>2.39</v>
          </cell>
          <cell r="BU5">
            <v>2.39</v>
          </cell>
          <cell r="BV5">
            <v>2.39</v>
          </cell>
          <cell r="BW5">
            <v>2.39</v>
          </cell>
          <cell r="BX5">
            <v>2.39</v>
          </cell>
          <cell r="BY5">
            <v>2.39</v>
          </cell>
          <cell r="BZ5">
            <v>2.39</v>
          </cell>
          <cell r="CA5">
            <v>2.39</v>
          </cell>
          <cell r="CB5">
            <v>2.3809999999999998</v>
          </cell>
          <cell r="CC5">
            <v>2.3809999999999998</v>
          </cell>
          <cell r="CD5">
            <v>2.3809999999999998</v>
          </cell>
          <cell r="CE5">
            <v>2.3809999999999998</v>
          </cell>
          <cell r="CF5">
            <v>2.3809999999999998</v>
          </cell>
          <cell r="CG5">
            <v>2.3809999999999998</v>
          </cell>
          <cell r="CH5">
            <v>2.3809999999999998</v>
          </cell>
          <cell r="CI5">
            <v>2.3809999999999998</v>
          </cell>
          <cell r="CJ5">
            <v>2.3809999999999998</v>
          </cell>
          <cell r="CK5">
            <v>2.3809999999999998</v>
          </cell>
          <cell r="CL5">
            <v>2.3740000000000001</v>
          </cell>
          <cell r="CM5">
            <v>2.3740000000000001</v>
          </cell>
          <cell r="CN5">
            <v>2.3740000000000001</v>
          </cell>
          <cell r="CO5">
            <v>2.3740000000000001</v>
          </cell>
          <cell r="CP5">
            <v>2.3740000000000001</v>
          </cell>
          <cell r="CQ5">
            <v>2.3740000000000001</v>
          </cell>
          <cell r="CR5">
            <v>2.3740000000000001</v>
          </cell>
          <cell r="CS5">
            <v>2.3740000000000001</v>
          </cell>
          <cell r="CT5">
            <v>2.3740000000000001</v>
          </cell>
          <cell r="CU5">
            <v>2.3740000000000001</v>
          </cell>
          <cell r="CV5">
            <v>2.3679999999999999</v>
          </cell>
          <cell r="CW5">
            <v>2.3679999999999999</v>
          </cell>
          <cell r="CX5">
            <v>2.3679999999999999</v>
          </cell>
          <cell r="CY5">
            <v>2.3679999999999999</v>
          </cell>
          <cell r="CZ5">
            <v>2.3679999999999999</v>
          </cell>
          <cell r="DA5">
            <v>2.3679999999999999</v>
          </cell>
          <cell r="DB5">
            <v>2.3679999999999999</v>
          </cell>
          <cell r="DC5">
            <v>2.3679999999999999</v>
          </cell>
          <cell r="DD5">
            <v>2.3679999999999999</v>
          </cell>
          <cell r="DE5">
            <v>2.3679999999999999</v>
          </cell>
          <cell r="DF5">
            <v>2.3639999999999999</v>
          </cell>
          <cell r="DG5">
            <v>2.3639999999999999</v>
          </cell>
          <cell r="DH5">
            <v>2.3639999999999999</v>
          </cell>
          <cell r="DI5">
            <v>2.3639999999999999</v>
          </cell>
          <cell r="DJ5">
            <v>2.3639999999999999</v>
          </cell>
          <cell r="DK5">
            <v>2.3623875038463051</v>
          </cell>
          <cell r="DL5">
            <v>2.3620425496598436</v>
          </cell>
          <cell r="DM5">
            <v>2.3617041360173099</v>
          </cell>
          <cell r="DN5">
            <v>2.3613720786551822</v>
          </cell>
          <cell r="DO5">
            <v>2.3610462001668227</v>
          </cell>
          <cell r="DP5">
            <v>2.3607263296863525</v>
          </cell>
          <cell r="DQ5">
            <v>2.3604123025902171</v>
          </cell>
          <cell r="DR5">
            <v>2.3601039602144116</v>
          </cell>
          <cell r="DS5">
            <v>2.3598011495874625</v>
          </cell>
          <cell r="DT5">
            <v>2.3595037231773226</v>
          </cell>
          <cell r="DU5">
            <v>2.3592115386517856</v>
          </cell>
          <cell r="DV5">
            <v>2.358924458651293</v>
          </cell>
          <cell r="DW5">
            <v>2.3586423505738585</v>
          </cell>
          <cell r="DX5">
            <v>2.3583650863706147</v>
          </cell>
          <cell r="DY5">
            <v>2.358092542352348</v>
          </cell>
          <cell r="DZ5">
            <v>2.3578245990052169</v>
          </cell>
          <cell r="EA5">
            <v>2.3575611408163759</v>
          </cell>
          <cell r="EB5">
            <v>2.3573020561075717</v>
          </cell>
          <cell r="EC5">
            <v>2.3570472368778246</v>
          </cell>
          <cell r="ED5">
            <v>2.3567965786527303</v>
          </cell>
          <cell r="EE5">
            <v>2.3565499803422645</v>
          </cell>
          <cell r="EF5">
            <v>2.3563073441043798</v>
          </cell>
          <cell r="EG5">
            <v>2.3560685752159252</v>
          </cell>
          <cell r="EH5">
            <v>2.3558335819491676</v>
          </cell>
          <cell r="EI5">
            <v>2.3556022754543573</v>
          </cell>
          <cell r="EJ5">
            <v>2.3553745696479282</v>
          </cell>
          <cell r="EK5">
            <v>2.3551503811052301</v>
          </cell>
          <cell r="EL5">
            <v>2.3549296289592885</v>
          </cell>
          <cell r="EM5">
            <v>2.3547122348029301</v>
          </cell>
          <cell r="EN5">
            <v>2.3544981225963433</v>
          </cell>
          <cell r="EO5">
            <v>2.3542872185782597</v>
          </cell>
          <cell r="EP5">
            <v>2.3540794511812866</v>
          </cell>
          <cell r="EQ5">
            <v>2.3538747509509497</v>
          </cell>
          <cell r="ER5">
            <v>2.3530000000000002</v>
          </cell>
          <cell r="ES5">
            <v>2.35</v>
          </cell>
          <cell r="ET5">
            <v>2.347</v>
          </cell>
          <cell r="EU5">
            <v>2.3450000000000002</v>
          </cell>
          <cell r="EV5">
            <v>2.3410000000000002</v>
          </cell>
          <cell r="EW5">
            <v>2.339</v>
          </cell>
        </row>
        <row r="6">
          <cell r="J6">
            <v>0</v>
          </cell>
          <cell r="K6">
            <v>63.656999999999996</v>
          </cell>
          <cell r="L6">
            <v>9.9250000000000007</v>
          </cell>
          <cell r="M6">
            <v>5.8410000000000002</v>
          </cell>
          <cell r="N6">
            <v>4.6040000000000001</v>
          </cell>
          <cell r="O6">
            <v>4.032</v>
          </cell>
          <cell r="P6">
            <v>3.7069999999999999</v>
          </cell>
          <cell r="Q6">
            <v>3.4990000000000001</v>
          </cell>
          <cell r="R6">
            <v>3.355</v>
          </cell>
          <cell r="S6">
            <v>3.25</v>
          </cell>
          <cell r="T6">
            <v>3.169</v>
          </cell>
          <cell r="U6">
            <v>3.1059999999999999</v>
          </cell>
          <cell r="V6">
            <v>3.0550000000000002</v>
          </cell>
          <cell r="W6">
            <v>3.012</v>
          </cell>
          <cell r="X6">
            <v>2.9769999999999999</v>
          </cell>
          <cell r="Y6">
            <v>2.9470000000000001</v>
          </cell>
          <cell r="Z6">
            <v>2.9209999999999998</v>
          </cell>
          <cell r="AA6">
            <v>2.8980000000000001</v>
          </cell>
          <cell r="AB6">
            <v>2.8780000000000001</v>
          </cell>
          <cell r="AC6">
            <v>2.8610000000000002</v>
          </cell>
          <cell r="AD6">
            <v>2.8450000000000002</v>
          </cell>
          <cell r="AE6">
            <v>2.831</v>
          </cell>
          <cell r="AF6">
            <v>2.819</v>
          </cell>
          <cell r="AG6">
            <v>2.8069999999999999</v>
          </cell>
          <cell r="AH6">
            <v>2.7970000000000002</v>
          </cell>
          <cell r="AI6">
            <v>2.7869999999999999</v>
          </cell>
          <cell r="AJ6">
            <v>2.7789999999999999</v>
          </cell>
          <cell r="AK6">
            <v>2.7709999999999999</v>
          </cell>
          <cell r="AL6">
            <v>2.7629999999999999</v>
          </cell>
          <cell r="AM6">
            <v>2.7559999999999998</v>
          </cell>
          <cell r="AN6">
            <v>2.75</v>
          </cell>
          <cell r="AO6">
            <v>2.7440000000000002</v>
          </cell>
          <cell r="AP6">
            <v>2.738</v>
          </cell>
          <cell r="AQ6">
            <v>2.7330000000000001</v>
          </cell>
          <cell r="AR6">
            <v>2.7280000000000002</v>
          </cell>
          <cell r="AS6">
            <v>2.7240000000000002</v>
          </cell>
          <cell r="AT6">
            <v>2.7189999999999999</v>
          </cell>
          <cell r="AU6">
            <v>2.7149999999999999</v>
          </cell>
          <cell r="AV6">
            <v>2.7120000000000002</v>
          </cell>
          <cell r="AW6">
            <v>2.7080000000000002</v>
          </cell>
          <cell r="AX6">
            <v>2.7040000000000002</v>
          </cell>
          <cell r="AY6">
            <v>2.7010000000000001</v>
          </cell>
          <cell r="AZ6">
            <v>2.698</v>
          </cell>
          <cell r="BA6">
            <v>2.6949999999999998</v>
          </cell>
          <cell r="BB6">
            <v>2.6920000000000002</v>
          </cell>
          <cell r="BC6">
            <v>2.69</v>
          </cell>
          <cell r="BD6">
            <v>2.6869999999999998</v>
          </cell>
          <cell r="BE6">
            <v>2.6850000000000001</v>
          </cell>
          <cell r="BF6">
            <v>2.6819999999999999</v>
          </cell>
          <cell r="BG6">
            <v>2.68</v>
          </cell>
          <cell r="BH6">
            <v>2.6779999999999999</v>
          </cell>
          <cell r="BI6">
            <v>2.6779999999999999</v>
          </cell>
          <cell r="BJ6">
            <v>2.6779999999999999</v>
          </cell>
          <cell r="BK6">
            <v>2.6779999999999999</v>
          </cell>
          <cell r="BL6">
            <v>2.6779999999999999</v>
          </cell>
          <cell r="BM6">
            <v>2.6779999999999999</v>
          </cell>
          <cell r="BN6">
            <v>2.6779999999999999</v>
          </cell>
          <cell r="BO6">
            <v>2.6779999999999999</v>
          </cell>
          <cell r="BP6">
            <v>2.6779999999999999</v>
          </cell>
          <cell r="BQ6">
            <v>2.6779999999999999</v>
          </cell>
          <cell r="BR6">
            <v>2.66</v>
          </cell>
          <cell r="BS6">
            <v>2.66</v>
          </cell>
          <cell r="BT6">
            <v>2.66</v>
          </cell>
          <cell r="BU6">
            <v>2.66</v>
          </cell>
          <cell r="BV6">
            <v>2.66</v>
          </cell>
          <cell r="BW6">
            <v>2.66</v>
          </cell>
          <cell r="BX6">
            <v>2.66</v>
          </cell>
          <cell r="BY6">
            <v>2.66</v>
          </cell>
          <cell r="BZ6">
            <v>2.66</v>
          </cell>
          <cell r="CA6">
            <v>2.66</v>
          </cell>
          <cell r="CB6">
            <v>2.6480000000000001</v>
          </cell>
          <cell r="CC6">
            <v>2.6480000000000001</v>
          </cell>
          <cell r="CD6">
            <v>2.6480000000000001</v>
          </cell>
          <cell r="CE6">
            <v>2.6480000000000001</v>
          </cell>
          <cell r="CF6">
            <v>2.6480000000000001</v>
          </cell>
          <cell r="CG6">
            <v>2.6480000000000001</v>
          </cell>
          <cell r="CH6">
            <v>2.6480000000000001</v>
          </cell>
          <cell r="CI6">
            <v>2.6480000000000001</v>
          </cell>
          <cell r="CJ6">
            <v>2.6480000000000001</v>
          </cell>
          <cell r="CK6">
            <v>2.6480000000000001</v>
          </cell>
          <cell r="CL6">
            <v>2.6389999999999998</v>
          </cell>
          <cell r="CM6">
            <v>2.6389999999999998</v>
          </cell>
          <cell r="CN6">
            <v>2.6389999999999998</v>
          </cell>
          <cell r="CO6">
            <v>2.6389999999999998</v>
          </cell>
          <cell r="CP6">
            <v>2.6389999999999998</v>
          </cell>
          <cell r="CQ6">
            <v>2.6389999999999998</v>
          </cell>
          <cell r="CR6">
            <v>2.6389999999999998</v>
          </cell>
          <cell r="CS6">
            <v>2.6389999999999998</v>
          </cell>
          <cell r="CT6">
            <v>2.6389999999999998</v>
          </cell>
          <cell r="CU6">
            <v>2.6389999999999998</v>
          </cell>
          <cell r="CV6">
            <v>2.6320000000000001</v>
          </cell>
          <cell r="CW6">
            <v>2.6320000000000001</v>
          </cell>
          <cell r="CX6">
            <v>2.6320000000000001</v>
          </cell>
          <cell r="CY6">
            <v>2.6320000000000001</v>
          </cell>
          <cell r="CZ6">
            <v>2.6320000000000001</v>
          </cell>
          <cell r="DA6">
            <v>2.6320000000000001</v>
          </cell>
          <cell r="DB6">
            <v>2.6320000000000001</v>
          </cell>
          <cell r="DC6">
            <v>2.6320000000000001</v>
          </cell>
          <cell r="DD6">
            <v>2.6320000000000001</v>
          </cell>
          <cell r="DE6">
            <v>2.6320000000000001</v>
          </cell>
          <cell r="DF6">
            <v>2.6259999999999999</v>
          </cell>
          <cell r="DG6">
            <v>2.6259999999999999</v>
          </cell>
          <cell r="DH6">
            <v>2.6259999999999999</v>
          </cell>
          <cell r="DI6">
            <v>2.6259999999999999</v>
          </cell>
          <cell r="DJ6">
            <v>2.6259999999999999</v>
          </cell>
          <cell r="DK6">
            <v>2.6234654877182715</v>
          </cell>
          <cell r="DL6">
            <v>2.6230084031500773</v>
          </cell>
          <cell r="DM6">
            <v>2.6225600063774284</v>
          </cell>
          <cell r="DN6">
            <v>2.6221200520548997</v>
          </cell>
          <cell r="DO6">
            <v>2.6216883039885115</v>
          </cell>
          <cell r="DP6">
            <v>2.6212645347129282</v>
          </cell>
          <cell r="DQ6">
            <v>2.6208485250921294</v>
          </cell>
          <cell r="DR6">
            <v>2.6204400639413832</v>
          </cell>
          <cell r="DS6">
            <v>2.6200389476701185</v>
          </cell>
          <cell r="DT6">
            <v>2.6196449799434696</v>
          </cell>
          <cell r="DU6">
            <v>2.619257971362047</v>
          </cell>
          <cell r="DV6">
            <v>2.6188777391582096</v>
          </cell>
          <cell r="DW6">
            <v>2.618504106908591</v>
          </cell>
          <cell r="DX6">
            <v>2.6181369042609228</v>
          </cell>
          <cell r="DY6">
            <v>2.6177759666753815</v>
          </cell>
          <cell r="DZ6">
            <v>2.6174211351785717</v>
          </cell>
          <cell r="EA6">
            <v>2.6170722561303572</v>
          </cell>
          <cell r="EB6">
            <v>2.6167291810017712</v>
          </cell>
          <cell r="EC6">
            <v>2.6163917661646838</v>
          </cell>
          <cell r="ED6">
            <v>2.6160598726907471</v>
          </cell>
          <cell r="EE6">
            <v>2.6157333661613373</v>
          </cell>
          <cell r="EF6">
            <v>2.6154121164855741</v>
          </cell>
          <cell r="EG6">
            <v>2.6150959977278347</v>
          </cell>
          <cell r="EH6">
            <v>2.6147848879430429</v>
          </cell>
          <cell r="EI6">
            <v>2.6144786690198556</v>
          </cell>
          <cell r="EJ6">
            <v>2.6141772265313357</v>
          </cell>
          <cell r="EK6">
            <v>2.6138804495920658</v>
          </cell>
          <cell r="EL6">
            <v>2.6135882307227369</v>
          </cell>
          <cell r="EM6">
            <v>2.6133004657197541</v>
          </cell>
          <cell r="EN6">
            <v>2.6130170535318138</v>
          </cell>
          <cell r="EO6">
            <v>2.6127378961414633</v>
          </cell>
          <cell r="EP6">
            <v>2.6124628984520939</v>
          </cell>
          <cell r="EQ6">
            <v>2.6121919681799834</v>
          </cell>
          <cell r="ER6">
            <v>2.6110000000000002</v>
          </cell>
          <cell r="ES6">
            <v>2.6070000000000002</v>
          </cell>
          <cell r="ET6">
            <v>2.6030000000000002</v>
          </cell>
          <cell r="EU6">
            <v>2.601</v>
          </cell>
          <cell r="EV6">
            <v>2.5960000000000001</v>
          </cell>
          <cell r="EW6">
            <v>2.5920000000000001</v>
          </cell>
        </row>
      </sheetData>
      <sheetData sheetId="6"/>
      <sheetData sheetId="7"/>
      <sheetData sheetId="8">
        <row r="6">
          <cell r="B6" t="str">
            <v>Company name Co., Ltd. (ComName)</v>
          </cell>
        </row>
        <row r="8">
          <cell r="B8" t="str">
            <v xml:space="preserve">Review of Goodwill Impairment Test </v>
          </cell>
        </row>
        <row r="9">
          <cell r="B9">
            <v>44012</v>
          </cell>
        </row>
        <row r="10">
          <cell r="B10" t="str">
            <v>As of 30 June 2020</v>
          </cell>
        </row>
        <row r="11">
          <cell r="B11" t="str">
            <v>For Discussion Purposes Only</v>
          </cell>
        </row>
        <row r="12">
          <cell r="B12" t="str">
            <v>All data subject to change upon completion of additional analysis.</v>
          </cell>
        </row>
        <row r="13">
          <cell r="B13" t="str">
            <v>© 2020 by EY Corporate Services Limited. All rights reserved.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WACC"/>
      <sheetName val="DCF"/>
      <sheetName val="LoV"/>
      <sheetName val="Tax rate"/>
      <sheetName val="_CIQHiddenCacheSheet"/>
      <sheetName val="Rf"/>
      <sheetName val="LIBOR 3M"/>
      <sheetName val="Deliverable"/>
      <sheetName val="Tax_rate"/>
      <sheetName val="LIBOR_3M"/>
    </sheetNames>
    <sheetDataSet>
      <sheetData sheetId="0">
        <row r="6">
          <cell r="E6">
            <v>44165</v>
          </cell>
        </row>
        <row r="8">
          <cell r="E8">
            <v>365</v>
          </cell>
        </row>
        <row r="9">
          <cell r="E9">
            <v>44197</v>
          </cell>
        </row>
        <row r="11">
          <cell r="E11">
            <v>1.7999999999999999E-2</v>
          </cell>
        </row>
      </sheetData>
      <sheetData sheetId="1">
        <row r="7">
          <cell r="D7">
            <v>5</v>
          </cell>
        </row>
        <row r="8">
          <cell r="D8" t="str">
            <v>Monthly</v>
          </cell>
        </row>
        <row r="9">
          <cell r="D9" t="str">
            <v>Y</v>
          </cell>
        </row>
      </sheetData>
      <sheetData sheetId="2" refreshError="1"/>
      <sheetData sheetId="3">
        <row r="2">
          <cell r="A2" t="str">
            <v>UNITED STATES</v>
          </cell>
          <cell r="B2" t="str">
            <v>US:  S&amp;P 500 Index</v>
          </cell>
          <cell r="C2" t="str">
            <v>^SPX</v>
          </cell>
        </row>
        <row r="3">
          <cell r="A3" t="str">
            <v>CANADA</v>
          </cell>
          <cell r="B3" t="str">
            <v>CANADA:  TSX 60 Index</v>
          </cell>
          <cell r="C3" t="str">
            <v>IQ2671807</v>
          </cell>
        </row>
        <row r="4">
          <cell r="A4" t="str">
            <v>Developed Markets</v>
          </cell>
          <cell r="B4" t="str">
            <v>Developed Markets: MSCI EAFE</v>
          </cell>
          <cell r="C4" t="str">
            <v>IQ20246358</v>
          </cell>
        </row>
        <row r="5">
          <cell r="A5" t="str">
            <v>Emerging Markets</v>
          </cell>
          <cell r="B5" t="str">
            <v>Emerging Markets:  MSCI Emerging Markets</v>
          </cell>
          <cell r="C5" t="str">
            <v>IQ20246097</v>
          </cell>
        </row>
        <row r="6">
          <cell r="B6" t="str">
            <v>-------------------------------------------------------------------</v>
          </cell>
        </row>
        <row r="7">
          <cell r="A7" t="str">
            <v>UNITED STATES</v>
          </cell>
          <cell r="B7" t="str">
            <v>US:  Dow Jones Industrial Average</v>
          </cell>
          <cell r="C7" t="str">
            <v>^DJI</v>
          </cell>
        </row>
        <row r="8">
          <cell r="A8" t="str">
            <v>UNITED STATES</v>
          </cell>
          <cell r="B8" t="str">
            <v>US:  NASDAQ-100 Index</v>
          </cell>
          <cell r="C8" t="str">
            <v>^NDX</v>
          </cell>
        </row>
        <row r="9">
          <cell r="A9" t="str">
            <v>UNITED STATES</v>
          </cell>
          <cell r="B9" t="str">
            <v>US: NYSE Composite Index</v>
          </cell>
          <cell r="C9" t="str">
            <v>^NYA</v>
          </cell>
        </row>
        <row r="10">
          <cell r="A10" t="str">
            <v>UNITED STATES</v>
          </cell>
          <cell r="B10" t="str">
            <v>US:  Russell 2000 Index</v>
          </cell>
          <cell r="C10" t="str">
            <v>^RUT</v>
          </cell>
        </row>
        <row r="11">
          <cell r="A11" t="str">
            <v>UNITED STATES</v>
          </cell>
          <cell r="B11" t="str">
            <v>US:  Wilshire 5000</v>
          </cell>
          <cell r="C11" t="str">
            <v>IQ2672010</v>
          </cell>
        </row>
        <row r="12">
          <cell r="A12" t="str">
            <v>UNITED KINGDOM</v>
          </cell>
          <cell r="B12" t="str">
            <v>UK:  FTSE All-Share Index (GBP)</v>
          </cell>
          <cell r="C12" t="str">
            <v>^ASX</v>
          </cell>
        </row>
        <row r="13">
          <cell r="A13" t="str">
            <v>UNITED KINGDOM</v>
          </cell>
          <cell r="B13" t="str">
            <v>UK:  FTSE 100 Index</v>
          </cell>
          <cell r="C13" t="str">
            <v>IQ20923775</v>
          </cell>
        </row>
        <row r="14">
          <cell r="A14" t="str">
            <v>UNITED KINGDOM</v>
          </cell>
          <cell r="B14" t="str">
            <v>UK: LSE Alternative Investment Market</v>
          </cell>
          <cell r="C14" t="str">
            <v>IQ20246562</v>
          </cell>
        </row>
        <row r="15">
          <cell r="B15" t="str">
            <v>-------------------------------------------------------------------</v>
          </cell>
        </row>
        <row r="16">
          <cell r="A16" t="str">
            <v>ARGENTINA</v>
          </cell>
          <cell r="B16" t="str">
            <v>ARGENTINA: Argentina Merval Index</v>
          </cell>
          <cell r="C16" t="str">
            <v>^MERV</v>
          </cell>
        </row>
        <row r="17">
          <cell r="A17" t="str">
            <v>ARGENTINA</v>
          </cell>
          <cell r="B17" t="str">
            <v>ARGENTINA: Bolsa Index</v>
          </cell>
          <cell r="C17" t="str">
            <v>IQ32199917</v>
          </cell>
        </row>
        <row r="18">
          <cell r="A18" t="str">
            <v>AUSTRALIA</v>
          </cell>
          <cell r="B18" t="str">
            <v>AUSTRALIA:  ASX 100 Index</v>
          </cell>
          <cell r="C18" t="str">
            <v>^XTO</v>
          </cell>
        </row>
        <row r="19">
          <cell r="A19" t="str">
            <v>AUSTRALIA</v>
          </cell>
          <cell r="B19" t="str">
            <v>AUSTRALIA:  ASX 200 Index</v>
          </cell>
          <cell r="C19" t="str">
            <v>IQ20246595</v>
          </cell>
        </row>
        <row r="20">
          <cell r="A20" t="str">
            <v>AUSTRALIA</v>
          </cell>
          <cell r="B20" t="str">
            <v>AUSTRALIA:  ASX All Ordinaries Index</v>
          </cell>
          <cell r="C20" t="str">
            <v>IQ20246496</v>
          </cell>
        </row>
        <row r="21">
          <cell r="A21" t="str">
            <v>AUSTRALIA</v>
          </cell>
          <cell r="B21" t="str">
            <v>AUSTRALIA:  ASX Small Ordinaries Index</v>
          </cell>
          <cell r="C21" t="str">
            <v>IQ32199971</v>
          </cell>
        </row>
        <row r="22">
          <cell r="A22" t="str">
            <v>AUSTRIA</v>
          </cell>
          <cell r="B22" t="str">
            <v>AUSTRIA:  WBI Index</v>
          </cell>
          <cell r="C22" t="str">
            <v>IQ61939790</v>
          </cell>
        </row>
        <row r="23">
          <cell r="A23" t="str">
            <v>BANGLADESH</v>
          </cell>
          <cell r="B23" t="str">
            <v>BANGLADESH: Dhaka Stock Exchange General Index</v>
          </cell>
          <cell r="C23" t="str">
            <v>IQ139948986</v>
          </cell>
        </row>
        <row r="24">
          <cell r="A24" t="str">
            <v>BELGIUM</v>
          </cell>
          <cell r="B24" t="str">
            <v>BELGIUM:  BEL 20 Index</v>
          </cell>
          <cell r="C24" t="str">
            <v>IQ20246640</v>
          </cell>
        </row>
        <row r="25">
          <cell r="A25" t="str">
            <v>BRAZIL</v>
          </cell>
          <cell r="B25" t="str">
            <v>BRAZIL: IBRX Index</v>
          </cell>
          <cell r="C25" t="str">
            <v>^IBXX</v>
          </cell>
        </row>
        <row r="26">
          <cell r="A26" t="str">
            <v>BRAZIL</v>
          </cell>
          <cell r="B26" t="str">
            <v>BRAZIL: Brazil IBOVESPA Index</v>
          </cell>
          <cell r="C26" t="str">
            <v>IQ32199944</v>
          </cell>
        </row>
        <row r="27">
          <cell r="A27" t="str">
            <v>BULGARIA</v>
          </cell>
          <cell r="B27" t="str">
            <v xml:space="preserve">BULGARIA: SOFIX Index </v>
          </cell>
          <cell r="C27" t="str">
            <v>IQ50960003</v>
          </cell>
        </row>
        <row r="28">
          <cell r="A28" t="str">
            <v>CANADA</v>
          </cell>
          <cell r="B28" t="str">
            <v>CANADA:  S&amp;P/TSX</v>
          </cell>
          <cell r="C28" t="str">
            <v>^GSPTSE</v>
          </cell>
        </row>
        <row r="29">
          <cell r="A29" t="str">
            <v>CANADA</v>
          </cell>
          <cell r="B29" t="str">
            <v>CANADA:  TSX 60 Index</v>
          </cell>
          <cell r="C29" t="str">
            <v>IQ2671807</v>
          </cell>
        </row>
        <row r="30">
          <cell r="A30" t="str">
            <v>CANADA</v>
          </cell>
          <cell r="B30" t="str">
            <v>CANADA:  TSX Composite Index</v>
          </cell>
          <cell r="C30" t="str">
            <v>IQ2671800</v>
          </cell>
        </row>
        <row r="31">
          <cell r="A31" t="str">
            <v>CHILE</v>
          </cell>
          <cell r="B31" t="str">
            <v>CHILE: IPSA Index</v>
          </cell>
          <cell r="C31" t="str">
            <v>IQ20246634</v>
          </cell>
        </row>
        <row r="32">
          <cell r="A32" t="str">
            <v>CHINA</v>
          </cell>
          <cell r="B32" t="str">
            <v>CHINA:  Shanghai Stock Exchange A Share Index</v>
          </cell>
          <cell r="C32" t="str">
            <v>^SHSE-A</v>
          </cell>
        </row>
        <row r="33">
          <cell r="A33" t="str">
            <v>CHINA</v>
          </cell>
          <cell r="B33" t="str">
            <v>CHINA:  Shenzhen Stock Exchange A Share Index</v>
          </cell>
          <cell r="C33" t="str">
            <v>^SZSE-A</v>
          </cell>
        </row>
        <row r="34">
          <cell r="A34" t="str">
            <v>CHINA</v>
          </cell>
          <cell r="B34" t="str">
            <v>CHINA:  Shanghai Stock Exchange Composite Index</v>
          </cell>
          <cell r="C34" t="str">
            <v>IQ20246487</v>
          </cell>
        </row>
        <row r="35">
          <cell r="A35" t="str">
            <v>CHINA</v>
          </cell>
          <cell r="B35" t="str">
            <v>CHINA:  Hang Seng Index</v>
          </cell>
          <cell r="C35" t="str">
            <v>IQ20246511</v>
          </cell>
        </row>
        <row r="36">
          <cell r="A36" t="str">
            <v>CHINA</v>
          </cell>
          <cell r="B36" t="str">
            <v>CHINA:  SSE 180 Index</v>
          </cell>
          <cell r="C36" t="str">
            <v>IQ20246478</v>
          </cell>
        </row>
        <row r="37">
          <cell r="A37" t="str">
            <v>COLOMBIA</v>
          </cell>
          <cell r="B37" t="str">
            <v>COLOMBIA: Colombia IGBC Index</v>
          </cell>
          <cell r="C37" t="str">
            <v>IQ45463278</v>
          </cell>
        </row>
        <row r="38">
          <cell r="A38" t="str">
            <v>CROATIA</v>
          </cell>
          <cell r="B38" t="str">
            <v xml:space="preserve">CROATIA: CROBEX </v>
          </cell>
          <cell r="C38" t="str">
            <v>IQ50960000</v>
          </cell>
        </row>
        <row r="39">
          <cell r="A39" t="str">
            <v>CYPRUS</v>
          </cell>
          <cell r="B39" t="str">
            <v>CYPRUS: CSE General Market Index</v>
          </cell>
          <cell r="C39" t="str">
            <v>IQ61940164</v>
          </cell>
        </row>
        <row r="40">
          <cell r="A40" t="str">
            <v>CZECH</v>
          </cell>
          <cell r="B40" t="str">
            <v>CZECH:  Prague Stock Exchange Index</v>
          </cell>
          <cell r="C40" t="str">
            <v>IQ50960048</v>
          </cell>
        </row>
        <row r="41">
          <cell r="A41" t="str">
            <v>DENMARK</v>
          </cell>
          <cell r="B41" t="str">
            <v>DENMARK:  KAX Index</v>
          </cell>
          <cell r="C41" t="str">
            <v>IQ20246601</v>
          </cell>
        </row>
        <row r="42">
          <cell r="A42" t="str">
            <v>Developed Markets</v>
          </cell>
          <cell r="B42" t="str">
            <v>Developed Markets: MSCI EAFE</v>
          </cell>
          <cell r="C42" t="str">
            <v>IQ20246358</v>
          </cell>
        </row>
        <row r="43">
          <cell r="A43" t="str">
            <v>EGYPT</v>
          </cell>
          <cell r="B43" t="str">
            <v>EGYPT: EGX 30 Index</v>
          </cell>
          <cell r="C43" t="str">
            <v>IQ50960012</v>
          </cell>
        </row>
        <row r="44">
          <cell r="A44" t="str">
            <v>Emerging Markets</v>
          </cell>
          <cell r="B44" t="str">
            <v>Emerging Markets:  MSCI Emerging Markets</v>
          </cell>
          <cell r="C44" t="str">
            <v>IQ20246097</v>
          </cell>
        </row>
        <row r="45">
          <cell r="A45" t="str">
            <v>Europe</v>
          </cell>
          <cell r="B45" t="str">
            <v>Europe:  Euronext 100 Index</v>
          </cell>
          <cell r="C45" t="str">
            <v>IQ33586729</v>
          </cell>
        </row>
        <row r="46">
          <cell r="A46" t="str">
            <v>Europe</v>
          </cell>
          <cell r="B46" t="str">
            <v xml:space="preserve">Europe: Euronext 150 Index </v>
          </cell>
          <cell r="C46" t="str">
            <v>IQ33586732</v>
          </cell>
        </row>
        <row r="47">
          <cell r="A47" t="str">
            <v>Europe</v>
          </cell>
          <cell r="B47" t="str">
            <v>Europe:  Stoxx 600</v>
          </cell>
          <cell r="C47" t="str">
            <v>IQ36315063</v>
          </cell>
        </row>
        <row r="48">
          <cell r="A48" t="str">
            <v>FINLAND</v>
          </cell>
          <cell r="B48" t="str">
            <v>FINLAND:  All Share Index</v>
          </cell>
          <cell r="C48" t="str">
            <v>IQ20246523</v>
          </cell>
        </row>
        <row r="49">
          <cell r="A49" t="str">
            <v>FRANCE</v>
          </cell>
          <cell r="B49" t="str">
            <v>FRANCE:  CAC All-Tradable Index</v>
          </cell>
          <cell r="C49" t="str">
            <v>IQ20246604</v>
          </cell>
        </row>
        <row r="50">
          <cell r="A50" t="str">
            <v>FRANCE</v>
          </cell>
          <cell r="B50" t="str">
            <v>FRANCE:  CAC 40 Index</v>
          </cell>
          <cell r="C50" t="str">
            <v>IQ20246508</v>
          </cell>
        </row>
        <row r="51">
          <cell r="A51" t="str">
            <v>GERMANY</v>
          </cell>
          <cell r="B51" t="str">
            <v>GERMANY:  DAX Price Index</v>
          </cell>
          <cell r="C51" t="str">
            <v>IQ50026362</v>
          </cell>
        </row>
        <row r="52">
          <cell r="A52" t="str">
            <v>GERMANY</v>
          </cell>
          <cell r="B52" t="str">
            <v>GERMANY:  DAX Performance Index</v>
          </cell>
          <cell r="C52" t="str">
            <v>IQ20923778</v>
          </cell>
        </row>
        <row r="53">
          <cell r="A53" t="str">
            <v>GREECE</v>
          </cell>
          <cell r="B53" t="str">
            <v>GREECE:  ATHEX Composite Index</v>
          </cell>
          <cell r="C53" t="str">
            <v>IQ46518929</v>
          </cell>
        </row>
        <row r="54">
          <cell r="A54" t="str">
            <v>Hong Kong</v>
          </cell>
          <cell r="B54" t="str">
            <v>CHINA:  Hang Seng Index</v>
          </cell>
          <cell r="C54" t="str">
            <v>IQ20246511</v>
          </cell>
        </row>
        <row r="55">
          <cell r="A55" t="str">
            <v>HUNGARY</v>
          </cell>
          <cell r="B55" t="str">
            <v>HUNGARY:  Budapest Stock Exchange</v>
          </cell>
          <cell r="C55" t="str">
            <v>IQ36315060</v>
          </cell>
        </row>
        <row r="56">
          <cell r="A56" t="str">
            <v>INDIA</v>
          </cell>
          <cell r="B56" t="str">
            <v>INDIA:  BSE 500 Index</v>
          </cell>
          <cell r="C56" t="str">
            <v>IQ44929124</v>
          </cell>
        </row>
        <row r="57">
          <cell r="A57" t="str">
            <v>INDIA</v>
          </cell>
          <cell r="B57" t="str">
            <v>INDIA: BSE Sensex</v>
          </cell>
          <cell r="C57" t="str">
            <v>^BSESN</v>
          </cell>
        </row>
        <row r="58">
          <cell r="A58" t="str">
            <v>INDONESIA</v>
          </cell>
          <cell r="B58" t="str">
            <v>INDONESIA:  Jakarta Composite Index</v>
          </cell>
          <cell r="C58" t="str">
            <v>IQ59677460</v>
          </cell>
        </row>
        <row r="59">
          <cell r="A59" t="str">
            <v>International</v>
          </cell>
          <cell r="B59" t="str">
            <v>International:  MSCI EAFE</v>
          </cell>
          <cell r="C59" t="str">
            <v>IQ20246358</v>
          </cell>
        </row>
        <row r="60">
          <cell r="A60" t="str">
            <v>International</v>
          </cell>
          <cell r="B60" t="str">
            <v>International:  MSCI World Index</v>
          </cell>
          <cell r="C60" t="str">
            <v>IQ2668622</v>
          </cell>
        </row>
        <row r="61">
          <cell r="A61" t="str">
            <v>IRELAND</v>
          </cell>
          <cell r="B61" t="str">
            <v>IRELAND:  ISEQ Overall Index</v>
          </cell>
          <cell r="C61" t="str">
            <v>IQ20246502</v>
          </cell>
        </row>
        <row r="62">
          <cell r="A62" t="str">
            <v>ISRAEL</v>
          </cell>
          <cell r="B62" t="str">
            <v>ISRAEL:  TA-25 Index</v>
          </cell>
          <cell r="C62" t="str">
            <v>IQ32199974</v>
          </cell>
        </row>
        <row r="63">
          <cell r="A63" t="str">
            <v>ITALY</v>
          </cell>
          <cell r="B63" t="str">
            <v>ITALY:  MSCI Italy</v>
          </cell>
          <cell r="C63" t="str">
            <v>IQ20246244</v>
          </cell>
        </row>
        <row r="64">
          <cell r="A64" t="str">
            <v>ITALY</v>
          </cell>
          <cell r="B64" t="str">
            <v>ITALY:  Milan MIB 30 Index</v>
          </cell>
          <cell r="C64" t="str">
            <v>IQ20246481</v>
          </cell>
        </row>
        <row r="65">
          <cell r="A65" t="str">
            <v>JAMAICA</v>
          </cell>
          <cell r="B65" t="str">
            <v>Emerging Markets:  MSCI Emerging Markets</v>
          </cell>
          <cell r="C65" t="str">
            <v>IQ20246097</v>
          </cell>
        </row>
        <row r="66">
          <cell r="A66" t="str">
            <v>JAPAN</v>
          </cell>
          <cell r="B66" t="str">
            <v>JAPAN:  TOPIX Index</v>
          </cell>
          <cell r="C66" t="str">
            <v>IQ32199947</v>
          </cell>
        </row>
        <row r="67">
          <cell r="A67" t="str">
            <v>JAPAN</v>
          </cell>
          <cell r="B67" t="str">
            <v>JAPAN:  Nikkei 225 Index</v>
          </cell>
          <cell r="C67" t="str">
            <v>IQ2668711</v>
          </cell>
        </row>
        <row r="68">
          <cell r="A68" t="str">
            <v>KAZAKHSTAN</v>
          </cell>
          <cell r="B68" t="str">
            <v>KAZAKHSTAN: Kazakhstan Stock Exchange Index (KASE)</v>
          </cell>
          <cell r="C68" t="str">
            <v>IQ84942297</v>
          </cell>
        </row>
        <row r="69">
          <cell r="A69" t="str">
            <v>LUXEMBOURG</v>
          </cell>
          <cell r="B69" t="str">
            <v>LUXEMBOURG:  LuxX Index</v>
          </cell>
          <cell r="C69" t="str">
            <v>IQ62097146</v>
          </cell>
        </row>
        <row r="70">
          <cell r="A70" t="str">
            <v>MALAYSIA</v>
          </cell>
          <cell r="B70" t="str">
            <v>MALAYSIA:  KLSE Composite Index</v>
          </cell>
          <cell r="C70" t="str">
            <v>IQ58987039</v>
          </cell>
        </row>
        <row r="71">
          <cell r="A71" t="str">
            <v xml:space="preserve">MALTA </v>
          </cell>
          <cell r="B71" t="str">
            <v xml:space="preserve">MALTA: Malta Stock Exchange Index  </v>
          </cell>
          <cell r="C71" t="str">
            <v xml:space="preserve">IQ50960006  </v>
          </cell>
        </row>
        <row r="72">
          <cell r="A72" t="str">
            <v>MEXICO</v>
          </cell>
          <cell r="B72" t="str">
            <v xml:space="preserve">MEXICO: Mexico IPC Index </v>
          </cell>
          <cell r="C72" t="str">
            <v>IQ39093061</v>
          </cell>
        </row>
        <row r="73">
          <cell r="A73" t="str">
            <v>MOROCCO</v>
          </cell>
          <cell r="B73" t="str">
            <v>MOROCCO: MASI Index</v>
          </cell>
          <cell r="C73" t="str">
            <v>IQ50960015</v>
          </cell>
        </row>
        <row r="74">
          <cell r="A74" t="str">
            <v>NETHERLANDS</v>
          </cell>
          <cell r="B74" t="str">
            <v>NETHERLANDS:  AEX Index</v>
          </cell>
          <cell r="C74" t="str">
            <v>IQ20246547</v>
          </cell>
        </row>
        <row r="75">
          <cell r="A75" t="str">
            <v>NEW ZEALAND</v>
          </cell>
          <cell r="B75" t="str">
            <v>NEW ZEALAND:  NZX 50 Index</v>
          </cell>
          <cell r="C75" t="str">
            <v>IQ32199989</v>
          </cell>
        </row>
        <row r="76">
          <cell r="A76" t="str">
            <v>NIGERIA</v>
          </cell>
          <cell r="B76" t="str">
            <v>NIGERIA: Nigeria Stock Exchange All Shares Index</v>
          </cell>
          <cell r="C76" t="str">
            <v>IQT50960030</v>
          </cell>
        </row>
        <row r="77">
          <cell r="A77" t="str">
            <v>Nordic</v>
          </cell>
          <cell r="B77" t="str">
            <v xml:space="preserve">Nordic: OMX NORDIC All Share </v>
          </cell>
          <cell r="C77" t="str">
            <v>IQ50026380</v>
          </cell>
        </row>
        <row r="78">
          <cell r="A78" t="str">
            <v>NORWAY</v>
          </cell>
          <cell r="B78" t="str">
            <v>NORWAY:  OBX Index</v>
          </cell>
          <cell r="C78" t="str">
            <v>IQ20246625</v>
          </cell>
        </row>
        <row r="79">
          <cell r="A79" t="str">
            <v>PAKISTAN</v>
          </cell>
          <cell r="B79" t="str">
            <v>PAKISTAN: MSCI Index</v>
          </cell>
          <cell r="C79" t="str">
            <v>IQ20246286</v>
          </cell>
        </row>
        <row r="80">
          <cell r="A80" t="str">
            <v>PAKISTAN</v>
          </cell>
          <cell r="B80" t="str">
            <v>PAKISTAN: MSCI Index</v>
          </cell>
          <cell r="C80" t="str">
            <v>IQ20246286</v>
          </cell>
        </row>
        <row r="81">
          <cell r="A81" t="str">
            <v>PERU</v>
          </cell>
          <cell r="B81" t="str">
            <v>PERU: IGBVL Index</v>
          </cell>
          <cell r="C81" t="str">
            <v>IQ45463150</v>
          </cell>
        </row>
        <row r="82">
          <cell r="A82" t="str">
            <v>PHILIPPINES</v>
          </cell>
          <cell r="B82" t="str">
            <v>PHILIPPINES:  PSE Composite</v>
          </cell>
          <cell r="C82" t="str">
            <v>IQ20246553</v>
          </cell>
        </row>
        <row r="83">
          <cell r="A83" t="str">
            <v>POLAND</v>
          </cell>
          <cell r="B83" t="str">
            <v>POLAND:  WIG 20 Index</v>
          </cell>
          <cell r="C83" t="str">
            <v>IQ20246619</v>
          </cell>
        </row>
        <row r="84">
          <cell r="A84" t="str">
            <v>PORTUGAL</v>
          </cell>
          <cell r="B84" t="str">
            <v>PORTUGAL:  PSI-20 Index</v>
          </cell>
          <cell r="C84" t="str">
            <v>IQ20246628</v>
          </cell>
        </row>
        <row r="85">
          <cell r="A85" t="str">
            <v>ROMANIA</v>
          </cell>
          <cell r="B85" t="str">
            <v>ROMANIA:  Exchange Trading Index</v>
          </cell>
          <cell r="C85" t="str">
            <v>IQ50959994</v>
          </cell>
        </row>
        <row r="86">
          <cell r="A86" t="str">
            <v>RUSSIA</v>
          </cell>
          <cell r="B86" t="str">
            <v>RUSSIA:  RTS Index</v>
          </cell>
          <cell r="C86" t="str">
            <v>IQ20246577</v>
          </cell>
        </row>
        <row r="87">
          <cell r="A87" t="str">
            <v>SAUDI ARABIA</v>
          </cell>
          <cell r="B87" t="str">
            <v>SAUDI ARABIA: S&amp;P Pan Arab Composite</v>
          </cell>
          <cell r="C87" t="str">
            <v>IQ109849619</v>
          </cell>
        </row>
        <row r="88">
          <cell r="A88" t="str">
            <v xml:space="preserve">SERBIA </v>
          </cell>
          <cell r="B88" t="str">
            <v xml:space="preserve">SERBIA: Serbia Belex 15 Index  </v>
          </cell>
          <cell r="C88" t="str">
            <v xml:space="preserve">IQ128621853 </v>
          </cell>
        </row>
        <row r="89">
          <cell r="A89" t="str">
            <v>SINGAPORE</v>
          </cell>
          <cell r="B89" t="str">
            <v>SINGAPORE:  FTSE Straits Times Index</v>
          </cell>
          <cell r="C89" t="str">
            <v>IQ20246514</v>
          </cell>
        </row>
        <row r="90">
          <cell r="A90" t="str">
            <v>SINGAPORE</v>
          </cell>
          <cell r="B90" t="str">
            <v>SINGAPORE:  Dow Jones - Singapore Stocks</v>
          </cell>
          <cell r="C90" t="str">
            <v>IQ2667834</v>
          </cell>
        </row>
        <row r="91">
          <cell r="A91" t="str">
            <v>SLOVAKIA</v>
          </cell>
          <cell r="B91" t="str">
            <v>SLOVAKIA:  Slovak Share Index</v>
          </cell>
          <cell r="C91" t="str">
            <v>IQ50959997</v>
          </cell>
        </row>
        <row r="92">
          <cell r="A92" t="str">
            <v>SLOVENIA</v>
          </cell>
          <cell r="B92" t="str">
            <v>SLOVENIA:  Blue Chip Index</v>
          </cell>
          <cell r="C92" t="str">
            <v>IQ50960051</v>
          </cell>
        </row>
        <row r="93">
          <cell r="A93" t="str">
            <v>SOUTH AFRICA</v>
          </cell>
          <cell r="B93" t="str">
            <v>SOUTH AFRICA:  FTSE/JSE All Share Index</v>
          </cell>
          <cell r="C93" t="str">
            <v>IQ59644229</v>
          </cell>
        </row>
        <row r="94">
          <cell r="A94" t="str">
            <v>SOUTH KOREA</v>
          </cell>
          <cell r="B94" t="str">
            <v>SOUTH KOREA:  Kospi Composite Index</v>
          </cell>
          <cell r="C94" t="str">
            <v>IQ33154424</v>
          </cell>
        </row>
        <row r="95">
          <cell r="A95" t="str">
            <v>SPAIN</v>
          </cell>
          <cell r="B95" t="str">
            <v>SPAIN:  Ibex 35 Index</v>
          </cell>
          <cell r="C95" t="str">
            <v>IQ20246535</v>
          </cell>
        </row>
        <row r="96">
          <cell r="A96" t="str">
            <v>SWEDEN</v>
          </cell>
          <cell r="B96" t="str">
            <v>SWEDEN:  OMX 30 Index</v>
          </cell>
          <cell r="C96" t="str">
            <v>IQ20246637</v>
          </cell>
        </row>
        <row r="97">
          <cell r="A97" t="str">
            <v>SWEDEN</v>
          </cell>
          <cell r="B97" t="str">
            <v>SWEDEN:  OMXS All Share Index</v>
          </cell>
          <cell r="C97" t="str">
            <v>IQ50026440</v>
          </cell>
        </row>
        <row r="98">
          <cell r="A98" t="str">
            <v>SWITZERLAND</v>
          </cell>
          <cell r="B98" t="str">
            <v>SWITZERLAND:  SMI Index</v>
          </cell>
          <cell r="C98" t="str">
            <v>IQ20246538</v>
          </cell>
        </row>
        <row r="99">
          <cell r="A99" t="str">
            <v>TAIWAN</v>
          </cell>
          <cell r="B99" t="str">
            <v>TAIWAN:  TAIEX Index</v>
          </cell>
          <cell r="C99" t="str">
            <v>IQ20246520</v>
          </cell>
        </row>
        <row r="100">
          <cell r="A100" t="str">
            <v>THAILAND</v>
          </cell>
          <cell r="B100" t="str">
            <v>THAILAND:  SET Index</v>
          </cell>
          <cell r="C100" t="str">
            <v>IQ38807257</v>
          </cell>
        </row>
        <row r="101">
          <cell r="A101" t="str">
            <v>THAILAND</v>
          </cell>
          <cell r="B101" t="str">
            <v>THAILAND:  Dow Jones - Thailand Stocks</v>
          </cell>
          <cell r="C101" t="str">
            <v>IQ2667888</v>
          </cell>
        </row>
        <row r="102">
          <cell r="A102" t="str">
            <v>TURKEY</v>
          </cell>
          <cell r="B102" t="str">
            <v>TURKEY:  ISE National 100 Index</v>
          </cell>
          <cell r="C102" t="str">
            <v>IQ50960054</v>
          </cell>
        </row>
        <row r="103">
          <cell r="A103" t="str">
            <v>TURKEY</v>
          </cell>
          <cell r="B103" t="str">
            <v>TURKEY:  ISE National All Shares 100</v>
          </cell>
          <cell r="C103" t="str">
            <v>IQ61995443</v>
          </cell>
        </row>
        <row r="104">
          <cell r="A104" t="str">
            <v>UKRAINE</v>
          </cell>
          <cell r="B104" t="str">
            <v>UKRAINE: PFTS Index</v>
          </cell>
          <cell r="C104" t="str">
            <v>IQ61940078</v>
          </cell>
        </row>
        <row r="105">
          <cell r="A105" t="str">
            <v>UNITED ARAB EMIRATES</v>
          </cell>
          <cell r="B105" t="str">
            <v>UAE: General Index</v>
          </cell>
          <cell r="C105" t="str">
            <v>IQ50026344</v>
          </cell>
        </row>
        <row r="106">
          <cell r="A106" t="str">
            <v>URUGUAY</v>
          </cell>
          <cell r="B106" t="str">
            <v>URUGUAY: Barclays Capital Emerging Markets</v>
          </cell>
          <cell r="C106" t="str">
            <v>IQ129665101</v>
          </cell>
        </row>
        <row r="107">
          <cell r="A107" t="str">
            <v>VENEZUELA</v>
          </cell>
          <cell r="B107" t="str">
            <v>VENEZUELA: IBC Index</v>
          </cell>
          <cell r="C107" t="str">
            <v>IQ20246532</v>
          </cell>
        </row>
        <row r="108">
          <cell r="A108" t="str">
            <v>VIETNAM</v>
          </cell>
          <cell r="B108" t="str">
            <v>VIETNAM: VN-Index</v>
          </cell>
          <cell r="C108" t="str">
            <v>IQ140310521</v>
          </cell>
        </row>
        <row r="109">
          <cell r="A109" t="str">
            <v>VIETNAM</v>
          </cell>
          <cell r="B109" t="str">
            <v>VIETNAM: MSCI Vietnam</v>
          </cell>
          <cell r="C109" t="str">
            <v>IQ48504833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itivity"/>
      <sheetName val="Key Ratios"/>
      <sheetName val="Cost Structure"/>
      <sheetName val="Final"/>
      <sheetName val="Equipment cost"/>
      <sheetName val="Tech.Comp."/>
      <sheetName val="Evaluation"/>
      <sheetName val="Sales Plan"/>
      <sheetName val="Source Plan Kashipur"/>
      <sheetName val="Source Plan Manali"/>
      <sheetName val="Sheet2"/>
      <sheetName val="Sheet1"/>
      <sheetName val="Rating"/>
      <sheetName val="KeyRatios"/>
      <sheetName val="MODEL_AEL"/>
      <sheetName val="Key_Ratios"/>
      <sheetName val="Cost_Structure"/>
      <sheetName val="Equipment_cost"/>
      <sheetName val="Tech_Comp_"/>
      <sheetName val="Sales_Plan"/>
      <sheetName val="Source_Plan_Kashipur"/>
      <sheetName val="Source_Plan_Manal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_(2)13"/>
      <sheetName val="Assump"/>
      <sheetName val="10Y"/>
      <sheetName val="group"/>
      <sheetName val="revised"/>
      <sheetName val="Capex"/>
      <sheetName val="Op_Ex13"/>
      <sheetName val="dep_cal13"/>
      <sheetName val="Sheet1"/>
      <sheetName val="man_power13"/>
      <sheetName val="Assumption"/>
      <sheetName val="F"/>
      <sheetName val="E"/>
      <sheetName val="DV"/>
      <sheetName val="DT"/>
      <sheetName val="C"/>
      <sheetName val="G"/>
      <sheetName val="เงินกู้ธนชาติ"/>
      <sheetName val="9"/>
      <sheetName val="ตั๋วเงินรับ"/>
      <sheetName val="Sales_-_Report_First10"/>
      <sheetName val="Journal"/>
      <sheetName val="PopCache_Sheet1"/>
      <sheetName val="M-Assump-5"/>
      <sheetName val="Standing_data4"/>
      <sheetName val="PortSTDSave"/>
      <sheetName val="MFA"/>
      <sheetName val="U-2_14"/>
      <sheetName val="Co_info4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_-_RATE4"/>
      <sheetName val="Company_Info4"/>
      <sheetName val="CA_Comp4"/>
      <sheetName val="Age311299TESP"/>
      <sheetName val="Age311299TAS"/>
      <sheetName val="TASintDec00"/>
      <sheetName val="P4DDBFTESP"/>
      <sheetName val="IntDec00TespM&amp;B"/>
      <sheetName val="P4DDBFTAS"/>
      <sheetName val="QR_4_12"/>
      <sheetName val="StandingData"/>
      <sheetName val="Stock_Aging2"/>
      <sheetName val="AssetStatus"/>
      <sheetName val="AssetType"/>
      <sheetName val="License_BOI2"/>
      <sheetName val="Asset_Class2"/>
      <sheetName val="Depre__Key2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_List2"/>
      <sheetName val="Cum_91-932"/>
      <sheetName val="Dec_942"/>
      <sheetName val="Cash_Flow4"/>
      <sheetName val="Financial_Summary2"/>
      <sheetName val="New_Item2"/>
      <sheetName val="currency"/>
      <sheetName val="Order_Oct_w40"/>
      <sheetName val="Order_Oct_w41"/>
      <sheetName val="Core_Act&amp;For03_vs_Plan045"/>
      <sheetName val="Capital_Performance4"/>
      <sheetName val="Cost_Reductions4"/>
      <sheetName val="PK_Costs4"/>
      <sheetName val="Cover_Page4"/>
      <sheetName val="Export"/>
      <sheetName val="Interdivisional"/>
      <sheetName val="Inventory"/>
      <sheetName val="Labour_No_s4"/>
      <sheetName val="LTIFR"/>
      <sheetName val="Market_Share4"/>
      <sheetName val="National_Sales4"/>
      <sheetName val="Overheads"/>
      <sheetName val="Packaging_Products4"/>
      <sheetName val="Pipe_and_Tube4"/>
      <sheetName val="Production"/>
      <sheetName val="Profit_Statement4"/>
      <sheetName val="SVA"/>
      <sheetName val="BS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_(Investment)Breakdow3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_Breakdown-Original2"/>
      <sheetName val="cost4-47"/>
      <sheetName val="name"/>
      <sheetName val="งบทดลอง_-_ต_ค_25472"/>
      <sheetName val="Coding"/>
      <sheetName val="MTO_REV_03"/>
      <sheetName val="510000"/>
      <sheetName val="Truot_nen"/>
      <sheetName val="TB_30_8_WIN2"/>
      <sheetName val="_PL_WIN_7_622"/>
      <sheetName val="_PL_WIN_6_622"/>
      <sheetName val="PL_Sheet_K_Ning2"/>
      <sheetName val="2019_K_Ning2"/>
      <sheetName val="August_19_08_622"/>
      <sheetName val="รายรับ"/>
      <sheetName val="AGI_BGE_old2"/>
      <sheetName val="WORKING_CAP2"/>
      <sheetName val="LC_TR_FW_DIMET2"/>
      <sheetName val="BGE_AGI2"/>
      <sheetName val="BGE_AY22"/>
      <sheetName val="YUSEN_2"/>
      <sheetName val="LED_KMS2"/>
      <sheetName val="PPA,SSL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Sheet3"/>
      <sheetName val="ขอวงเงินชั่วคราว"/>
      <sheetName val="ทำเช็คแล้วยังไม่จ่าย_(3)2"/>
      <sheetName val="Sheet2"/>
      <sheetName val="Master"/>
      <sheetName val="marine_conv2"/>
      <sheetName val="OEM_conv2"/>
      <sheetName val="pe_conv2"/>
      <sheetName val="Basic"/>
      <sheetName val="List"/>
      <sheetName val="K4__F&amp;F2"/>
      <sheetName val="Sampling"/>
      <sheetName val="BPR"/>
      <sheetName val="addl_cost2"/>
      <sheetName val="accumdeprn"/>
      <sheetName val="HP"/>
      <sheetName val="note_defect"/>
      <sheetName val="FF_21_a_"/>
      <sheetName val="db"/>
      <sheetName val="REPORT"/>
      <sheetName val="APCODE"/>
      <sheetName val="(O3)_CA_Sheet2"/>
      <sheetName val="วงเครดิต_32"/>
      <sheetName val="FF_2"/>
      <sheetName val="Code1"/>
      <sheetName val="description"/>
      <sheetName val="11922"/>
      <sheetName val="Cost_centre_expenditure2"/>
      <sheetName val="FF_3"/>
      <sheetName val="K-5"/>
      <sheetName val="Detail_รายบุคคลปี_582"/>
      <sheetName val="Conso"/>
      <sheetName val="Write_off2"/>
      <sheetName val="CA_Sheet2"/>
      <sheetName val="Aging"/>
      <sheetName val="F-3"/>
      <sheetName val="สำนักงาน"/>
      <sheetName val="งบทดลองปภพ_4-472"/>
      <sheetName val="Data_22"/>
      <sheetName val="Tornado_5_6_Component_List2"/>
      <sheetName val="LC___TR_Listing2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_P&amp;L2"/>
      <sheetName val="PLmth_2"/>
      <sheetName val="D"/>
      <sheetName val="PL"/>
      <sheetName val="รายงานสถานะใบสั่งซื้อใบจัดจ้าง"/>
      <sheetName val="NewIndex_2"/>
      <sheetName val="Core_Act&amp;For03_vs_Plan041"/>
      <sheetName val="Core_Act&amp;For03_vs_Plan042"/>
      <sheetName val="MainSetup"/>
      <sheetName val="A1"/>
      <sheetName val="Sensitivity_Inputs3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YTD-Actual"/>
      <sheetName val="YTD_Revised"/>
      <sheetName val="PRODUCTION_-32"/>
      <sheetName val="โอนCOST_OF_STATEMENT2"/>
      <sheetName val="xxCOST_OF_STATEMENT'client_2"/>
      <sheetName val="ALLOCATION_COST-12"/>
      <sheetName val="EL-2"/>
      <sheetName val="PACKING_-52"/>
      <sheetName val="DOOR_SKIN-62"/>
      <sheetName val="C_12"/>
      <sheetName val="Order_Nov_w45"/>
      <sheetName val="ชื่อหุ้น"/>
      <sheetName val="B&amp;S_19992"/>
      <sheetName val="BSI"/>
      <sheetName val="MS_Box2"/>
      <sheetName val="AA-1"/>
      <sheetName val="U2_22"/>
      <sheetName val="#Lookup"/>
      <sheetName val="InventTableModule_1-1"/>
      <sheetName val="AFA"/>
      <sheetName val="CST1198"/>
      <sheetName val="0100"/>
      <sheetName val="อุปกรณ์_a22"/>
      <sheetName val="อุปกรณ์_a12"/>
      <sheetName val="Invoice"/>
      <sheetName val="Gain_Loss_Calculation2"/>
      <sheetName val="Actual-Monthly"/>
      <sheetName val="J2"/>
      <sheetName val="J1"/>
      <sheetName val="เงินกู้_MGC2"/>
      <sheetName val="FS"/>
      <sheetName val="Trial_Balance4"/>
      <sheetName val="DPLA"/>
      <sheetName val="CPF_Eqty"/>
      <sheetName val="SAME"/>
      <sheetName val="Norms_SP2"/>
      <sheetName val="จันทร์"/>
      <sheetName val="M-2"/>
      <sheetName val="61_HR2"/>
      <sheetName val="65_FINANCE2"/>
      <sheetName val="F-5"/>
      <sheetName val="feature"/>
      <sheetName val="U"/>
      <sheetName val="Sale_05012"/>
      <sheetName val="200-110"/>
      <sheetName val="bblยังไม่จ่าย"/>
      <sheetName val="HH"/>
      <sheetName val="TB_55(6M)"/>
      <sheetName val="Expense_Summary2"/>
      <sheetName val="ผ้าสำเร็จ"/>
      <sheetName val="Register_Cal_Mar_04_July_05_2"/>
      <sheetName val="ภาคการขายวิศวกรรม"/>
      <sheetName val="Adj&amp;Rje(Z820)_2"/>
      <sheetName val="Interim_--&gt;_Top2"/>
      <sheetName val="CRA-Detail"/>
      <sheetName val="PL_A05_APA_Input2"/>
      <sheetName val="EASCA"/>
      <sheetName val="Computron"/>
      <sheetName val="EAS"/>
      <sheetName val="F1_Log_On4"/>
      <sheetName val="cons"/>
      <sheetName val="Dbase"/>
      <sheetName val="Borrows"/>
      <sheetName val="Setup_4"/>
      <sheetName val="COVER"/>
      <sheetName val="Financials_Summary4"/>
      <sheetName val="BS_mgt4"/>
      <sheetName val="PL_mgt4"/>
      <sheetName val="Commentary"/>
      <sheetName val="Budget_FY19204"/>
      <sheetName val="Supp-Sales"/>
      <sheetName val="NAV_download4"/>
      <sheetName val="Revenue_Breakdown4"/>
      <sheetName val="CASHFLOW"/>
      <sheetName val="Exchange_Rates4"/>
      <sheetName val="KPI"/>
      <sheetName val="BANKS"/>
      <sheetName val="DEBTORS"/>
      <sheetName val="FIXED_ASSETS4"/>
      <sheetName val="ACC_REVENUE4"/>
      <sheetName val="ACC_REVENUEKoy1908204"/>
      <sheetName val="DEPOSITS"/>
      <sheetName val="PREPAYMENT"/>
      <sheetName val="ACC_INTRACO_FEE4"/>
      <sheetName val="TAX_COMPUTATION4"/>
      <sheetName val="ACCRUALS"/>
      <sheetName val="PROVISIONS"/>
      <sheetName val="Liabilities_koy"/>
      <sheetName val="Liabilities"/>
      <sheetName val="Liabilities_koy2"/>
      <sheetName val="PAYABLES"/>
      <sheetName val="ACC_INTERCO_WIP4"/>
      <sheetName val="INTERCO"/>
      <sheetName val="PROV__DD4"/>
      <sheetName val="FIXED_DEPOSIT4"/>
      <sheetName val="Adj_SIN_removed_job11-019524"/>
      <sheetName val="Adj__MY_1904,_05,_064"/>
      <sheetName val="Adj_PO"/>
      <sheetName val="Adj_IV"/>
      <sheetName val="Adj_IV_Thai4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OP_STD"/>
      <sheetName val="GS_STD"/>
      <sheetName val="SOPSG"/>
      <sheetName val="OUTLK%"/>
      <sheetName val="RANGES"/>
      <sheetName val="Database"/>
      <sheetName val="RESUMO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QR_4_1"/>
      <sheetName val="Stock_Aging"/>
      <sheetName val="License_BOI"/>
      <sheetName val="Asset_Class"/>
      <sheetName val="Depre__Key"/>
      <sheetName val="Staff_List"/>
      <sheetName val="Cum_91-93"/>
      <sheetName val="Dec_94"/>
      <sheetName val="Cash_Flow2"/>
      <sheetName val="Financial_Summary"/>
      <sheetName val="New_Item"/>
      <sheetName val="Core_Act&amp;For03_vs_Plan043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Elemental_Breakdown-Original"/>
      <sheetName val="งบทดลอง_-_ต_ค_2547"/>
      <sheetName val="MTO_REV_01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K4__F&amp;F"/>
      <sheetName val="addl_cost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Sensitivity_Inputs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C_1"/>
      <sheetName val="B&amp;S_1999"/>
      <sheetName val="MS_Box"/>
      <sheetName val="U2_2"/>
      <sheetName val="อุปกรณ์_a2"/>
      <sheetName val="อุปกรณ์_a1"/>
      <sheetName val="Gain_Loss_Calculation"/>
      <sheetName val="เงินกู้_MGC"/>
      <sheetName val="Trial_Balance2"/>
      <sheetName val="Norms_SP"/>
      <sheetName val="61_HR"/>
      <sheetName val="65_FINANCE"/>
      <sheetName val="Sale_0501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QR_4_11"/>
      <sheetName val="Stock_Aging1"/>
      <sheetName val="License_BOI1"/>
      <sheetName val="Asset_Class1"/>
      <sheetName val="Depre__Key1"/>
      <sheetName val="Staff_List1"/>
      <sheetName val="Cum_91-931"/>
      <sheetName val="Dec_941"/>
      <sheetName val="Cash_Flow3"/>
      <sheetName val="Financial_Summary1"/>
      <sheetName val="New_Item1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งบทดลอง_-_ต_ค_25471"/>
      <sheetName val="MTO_REV_02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K4__F&amp;F1"/>
      <sheetName val="addl_cost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C_1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jun94"/>
      <sheetName val="ELEC45-01"/>
      <sheetName val="AOP_Summary-2"/>
      <sheetName val="HRU_by_Geo"/>
      <sheetName val="9100-po"/>
      <sheetName val="2007_P&amp;L"/>
      <sheetName val="AP_Aging"/>
      <sheetName val="SCB_1___Current"/>
      <sheetName val="SCB_2___Current"/>
      <sheetName val="Ass"/>
      <sheetName val="div186"/>
      <sheetName val="1"/>
      <sheetName val="Du_toan"/>
      <sheetName val="Quantity"/>
      <sheetName val="Keothep"/>
      <sheetName val="Re-bar"/>
      <sheetName val="Detail-Sep"/>
      <sheetName val="TW_銷售分析_200910"/>
      <sheetName val="GAAP_Procedures"/>
      <sheetName val="Assump (2)"/>
      <sheetName val="Op Ex"/>
      <sheetName val="dep cal"/>
      <sheetName val="man power"/>
      <sheetName val="Sales - Report First"/>
      <sheetName val="Standing data"/>
      <sheetName val="U-2.1"/>
      <sheetName val="Co info"/>
      <sheetName val="ADJ - RATE"/>
      <sheetName val="Company Info"/>
      <sheetName val="CA Comp"/>
      <sheetName val="QR_4.1"/>
      <sheetName val="Stock Aging"/>
      <sheetName val="License BOI"/>
      <sheetName val="Asset Class"/>
      <sheetName val="Depre. Key"/>
      <sheetName val="Staff List"/>
      <sheetName val="Cum.91-93"/>
      <sheetName val="Dec 94"/>
      <sheetName val="Cash Flow"/>
      <sheetName val="Financial Summary"/>
      <sheetName val="New Item"/>
      <sheetName val="Core Act&amp;For03 vs Plan04"/>
      <sheetName val="Capital Performance"/>
      <sheetName val="Cost Reductions"/>
      <sheetName val="PK Costs"/>
      <sheetName val="Cover Page"/>
      <sheetName val="Labour No.s"/>
      <sheetName val="Market Share"/>
      <sheetName val="National Sales"/>
      <sheetName val="Packaging Products"/>
      <sheetName val="Pipe and Tube"/>
      <sheetName val="Profit Statement"/>
      <sheetName val="Reconcile (Investment)Breakdown"/>
      <sheetName val="Elemental Breakdown-Original"/>
      <sheetName val="งบทดลอง - ต.ค.2547"/>
      <sheetName val="MTO REV.0"/>
      <sheetName val="TB 30.8 WIN"/>
      <sheetName val=" PL WIN 7.62"/>
      <sheetName val=" PL WIN 6.62"/>
      <sheetName val="PL Sheet K.Ning"/>
      <sheetName val="2019 K.Ning"/>
      <sheetName val="August 19.08.62"/>
      <sheetName val="AGI.BGE old"/>
      <sheetName val="WORKING CAP"/>
      <sheetName val="LC TR FW DIMET"/>
      <sheetName val="BGE.AGI"/>
      <sheetName val="BGE.AY2"/>
      <sheetName val="YUSEN."/>
      <sheetName val="LED.KMS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ทำเช็คแล้วยังไม่จ่าย (3)"/>
      <sheetName val="marine conv"/>
      <sheetName val="OEM conv"/>
      <sheetName val="pe conv"/>
      <sheetName val="K4. F&amp;F"/>
      <sheetName val="addl cost"/>
      <sheetName val="(O3) CA Sheet"/>
      <sheetName val="วงเครดิต 3"/>
      <sheetName val="Cost centre expenditure"/>
      <sheetName val="Detail รายบุคคลปี 58"/>
      <sheetName val="Write off"/>
      <sheetName val="CA Sheet"/>
      <sheetName val="งบทดลองปภพ 4-47"/>
      <sheetName val="Data 2"/>
      <sheetName val="Tornado 5.6 Component List"/>
      <sheetName val="LC _ TR Listing"/>
      <sheetName val="ABR P&amp;L"/>
      <sheetName val="PLmth "/>
      <sheetName val="NewIndex "/>
      <sheetName val="Sensitivity Inputs"/>
      <sheetName val="PRODUCTION -3"/>
      <sheetName val="โอนCOST OF STATEMENT"/>
      <sheetName val="xxCOST OF STATEMENT'client "/>
      <sheetName val="ALLOCATION COST-1"/>
      <sheetName val="PACKING -5"/>
      <sheetName val="DOOR SKIN-6"/>
      <sheetName val="C 1"/>
      <sheetName val="B&amp;S 1999"/>
      <sheetName val="MS Box"/>
      <sheetName val="U2.2"/>
      <sheetName val="อุปกรณ์ a2"/>
      <sheetName val="อุปกรณ์ a1"/>
      <sheetName val="Gain Loss Calculation"/>
      <sheetName val="เงินกู้ MGC"/>
      <sheetName val="Trial Balance"/>
      <sheetName val="Norms SP"/>
      <sheetName val="61 HR"/>
      <sheetName val="65 FINANCE"/>
      <sheetName val="Sale 0501"/>
      <sheetName val="Expense Summary"/>
      <sheetName val="Register Cal Mar_04_July_05 "/>
      <sheetName val="Adj&amp;Rje(Z820) "/>
      <sheetName val="Interim --&gt; Top"/>
      <sheetName val="PL_A05 APA Input"/>
      <sheetName val="F1 Log On"/>
      <sheetName val="Setup "/>
      <sheetName val="Financials Summary"/>
      <sheetName val="BS mgt"/>
      <sheetName val="PL mgt"/>
      <sheetName val="Budget FY1920"/>
      <sheetName val="NAV download"/>
      <sheetName val="Revenue Breakdown"/>
      <sheetName val="Exchange Rates"/>
      <sheetName val="FIXED ASSETS"/>
      <sheetName val="ACC REVENUE"/>
      <sheetName val="ACC REVENUEKoy190820"/>
      <sheetName val="ACC INTRACO FEE"/>
      <sheetName val="TAX COMPUTATION"/>
      <sheetName val="ACC INTERCO WIP"/>
      <sheetName val="PROV. DD"/>
      <sheetName val="FIXED DEPOSIT"/>
      <sheetName val="Adj SIN_removed job11-01952"/>
      <sheetName val="Adj_ MY_1904, 05, 06"/>
      <sheetName val="Adj_IV Thai"/>
      <sheetName val="AOP Summary-2"/>
      <sheetName val="HRU by Geo"/>
      <sheetName val="2007 P&amp;L"/>
      <sheetName val="AP Aging"/>
      <sheetName val="SCB 1 _ Current"/>
      <sheetName val="SCB 2 _ Current"/>
      <sheetName val="Du toan"/>
      <sheetName val="GAAP Procedures"/>
      <sheetName val="cc 196 (SYS) (2)"/>
      <sheetName val="SPARES"/>
      <sheetName val="Deferred Charge"/>
      <sheetName val="Data55X"/>
      <sheetName val="cal (2)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energy(update)"/>
      <sheetName val="Weights"/>
      <sheetName val="A"/>
      <sheetName val="ecc_res"/>
      <sheetName val="Defer_ร่วม"/>
      <sheetName val="SPP 5"/>
      <sheetName val="jul03-jun04pnl"/>
      <sheetName val="2.FA"/>
      <sheetName val="4.CL"/>
      <sheetName val="3.CA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Entity Data"/>
      <sheetName val="2006_1_"/>
      <sheetName val="July2007"/>
      <sheetName val="2006_2_"/>
      <sheetName val="C2"/>
      <sheetName val="M"/>
      <sheetName val="B- 1"/>
      <sheetName val="Assump_(2)14"/>
      <sheetName val="Op_Ex14"/>
      <sheetName val="dep_cal14"/>
      <sheetName val="man_power14"/>
      <sheetName val="Sales_-_Report_First11"/>
      <sheetName val="Standing_data5"/>
      <sheetName val="U-2_15"/>
      <sheetName val="Co_info5"/>
      <sheetName val="ADJ_-_RATE5"/>
      <sheetName val="Company_Info5"/>
      <sheetName val="CA_Comp5"/>
      <sheetName val="QR_4_13"/>
      <sheetName val="Stock_Aging3"/>
      <sheetName val="License_BOI3"/>
      <sheetName val="Asset_Class3"/>
      <sheetName val="Depre__Key3"/>
      <sheetName val="Staff_List3"/>
      <sheetName val="Cum_91-933"/>
      <sheetName val="Dec_943"/>
      <sheetName val="Cash_Flow5"/>
      <sheetName val="Financial_Summary3"/>
      <sheetName val="New_Item3"/>
      <sheetName val="Core_Act&amp;For03_vs_Plan046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Reconcile_(Investment)Breakdow4"/>
      <sheetName val="Elemental_Breakdown-Original3"/>
      <sheetName val="งบทดลอง_-_ต_ค_25473"/>
      <sheetName val="MTO_REV_04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marine_conv3"/>
      <sheetName val="OEM_conv3"/>
      <sheetName val="pe_conv3"/>
      <sheetName val="K4__F&amp;F3"/>
      <sheetName val="addl_cost3"/>
      <sheetName val="(O3)_CA_Sheet3"/>
      <sheetName val="วงเครดิต_33"/>
      <sheetName val="Cost_centre_expenditure3"/>
      <sheetName val="Detail_รายบุคคลปี_583"/>
      <sheetName val="Write_off3"/>
      <sheetName val="CA_Sheet3"/>
      <sheetName val="งบทดลองปภพ_4-473"/>
      <sheetName val="Data_23"/>
      <sheetName val="Tornado_5_6_Component_List3"/>
      <sheetName val="LC___TR_Listing3"/>
      <sheetName val="ABR_P&amp;L3"/>
      <sheetName val="PLmth_3"/>
      <sheetName val="NewIndex_3"/>
      <sheetName val="Sensitivity_Inputs4"/>
      <sheetName val="PRODUCTION_-33"/>
      <sheetName val="โอนCOST_OF_STATEMENT3"/>
      <sheetName val="xxCOST_OF_STATEMENT'client_3"/>
      <sheetName val="ALLOCATION_COST-13"/>
      <sheetName val="PACKING_-53"/>
      <sheetName val="DOOR_SKIN-63"/>
      <sheetName val="C_13"/>
      <sheetName val="B&amp;S_19993"/>
      <sheetName val="MS_Box3"/>
      <sheetName val="U2_23"/>
      <sheetName val="อุปกรณ์_a23"/>
      <sheetName val="อุปกรณ์_a13"/>
      <sheetName val="Gain_Loss_Calculation3"/>
      <sheetName val="เงินกู้_MGC3"/>
      <sheetName val="Trial_Balance5"/>
      <sheetName val="Norms_SP3"/>
      <sheetName val="61_HR3"/>
      <sheetName val="65_FINANCE3"/>
      <sheetName val="Sale_05013"/>
      <sheetName val="Expense_Summary3"/>
      <sheetName val="Register_Cal_Mar_04_July_05_3"/>
      <sheetName val="Adj&amp;Rje(Z820)_3"/>
      <sheetName val="Interim_--&gt;_Top3"/>
      <sheetName val="PL_A05_APA_Input3"/>
      <sheetName val="F1_Log_On5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AOP_Summary-21"/>
      <sheetName val="HRU_by_Geo1"/>
      <sheetName val="2007_P&amp;L1"/>
      <sheetName val="AP_Aging1"/>
      <sheetName val="SCB_1___Current1"/>
      <sheetName val="SCB_2___Current1"/>
      <sheetName val="Du_toan1"/>
      <sheetName val="GAAP_Procedures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/>
      <sheetData sheetId="91" refreshError="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 refreshError="1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 refreshError="1"/>
      <sheetData sheetId="280" refreshError="1"/>
      <sheetData sheetId="281"/>
      <sheetData sheetId="282" refreshError="1"/>
      <sheetData sheetId="283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>
        <row r="1">
          <cell r="C1">
            <v>0</v>
          </cell>
        </row>
      </sheetData>
      <sheetData sheetId="337">
        <row r="1">
          <cell r="C1">
            <v>0</v>
          </cell>
        </row>
      </sheetData>
      <sheetData sheetId="338">
        <row r="1">
          <cell r="C1">
            <v>0</v>
          </cell>
        </row>
      </sheetData>
      <sheetData sheetId="339">
        <row r="1">
          <cell r="C1">
            <v>0</v>
          </cell>
        </row>
      </sheetData>
      <sheetData sheetId="340"/>
      <sheetData sheetId="341">
        <row r="1">
          <cell r="C1">
            <v>0</v>
          </cell>
        </row>
      </sheetData>
      <sheetData sheetId="342">
        <row r="1">
          <cell r="C1">
            <v>0</v>
          </cell>
        </row>
      </sheetData>
      <sheetData sheetId="343">
        <row r="1">
          <cell r="C1">
            <v>0</v>
          </cell>
        </row>
      </sheetData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/>
      <sheetData sheetId="459">
        <row r="1">
          <cell r="C1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C1">
            <v>0</v>
          </cell>
        </row>
      </sheetData>
      <sheetData sheetId="479"/>
      <sheetData sheetId="480">
        <row r="1">
          <cell r="C1">
            <v>0</v>
          </cell>
        </row>
      </sheetData>
      <sheetData sheetId="481"/>
      <sheetData sheetId="482">
        <row r="1">
          <cell r="C1">
            <v>0</v>
          </cell>
        </row>
      </sheetData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/>
      <sheetData sheetId="510">
        <row r="1">
          <cell r="C1">
            <v>0</v>
          </cell>
        </row>
      </sheetData>
      <sheetData sheetId="511"/>
      <sheetData sheetId="512">
        <row r="1">
          <cell r="C1">
            <v>0</v>
          </cell>
        </row>
      </sheetData>
      <sheetData sheetId="513"/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/>
      <sheetData sheetId="517">
        <row r="1">
          <cell r="C1">
            <v>0</v>
          </cell>
        </row>
      </sheetData>
      <sheetData sheetId="518"/>
      <sheetData sheetId="519">
        <row r="1">
          <cell r="C1">
            <v>0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1">
          <cell r="C1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C1">
            <v>0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C1">
            <v>0</v>
          </cell>
        </row>
      </sheetData>
      <sheetData sheetId="641"/>
      <sheetData sheetId="642">
        <row r="1">
          <cell r="C1">
            <v>0</v>
          </cell>
        </row>
      </sheetData>
      <sheetData sheetId="643"/>
      <sheetData sheetId="644"/>
      <sheetData sheetId="645">
        <row r="1">
          <cell r="C1">
            <v>0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/>
      <sheetData sheetId="694"/>
      <sheetData sheetId="695" refreshError="1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C1">
            <v>0</v>
          </cell>
        </row>
      </sheetData>
      <sheetData sheetId="817">
        <row r="1">
          <cell r="C1">
            <v>0</v>
          </cell>
        </row>
      </sheetData>
      <sheetData sheetId="818">
        <row r="1">
          <cell r="C1">
            <v>0</v>
          </cell>
        </row>
      </sheetData>
      <sheetData sheetId="819">
        <row r="1">
          <cell r="C1">
            <v>0</v>
          </cell>
        </row>
      </sheetData>
      <sheetData sheetId="820">
        <row r="1">
          <cell r="C1">
            <v>0</v>
          </cell>
        </row>
      </sheetData>
      <sheetData sheetId="821">
        <row r="1">
          <cell r="C1">
            <v>0</v>
          </cell>
        </row>
      </sheetData>
      <sheetData sheetId="822">
        <row r="1">
          <cell r="C1">
            <v>0</v>
          </cell>
        </row>
      </sheetData>
      <sheetData sheetId="823">
        <row r="1">
          <cell r="C1">
            <v>0</v>
          </cell>
        </row>
      </sheetData>
      <sheetData sheetId="824">
        <row r="1">
          <cell r="C1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C1">
            <v>0</v>
          </cell>
        </row>
      </sheetData>
      <sheetData sheetId="996">
        <row r="1">
          <cell r="C1">
            <v>0</v>
          </cell>
        </row>
      </sheetData>
      <sheetData sheetId="997"/>
      <sheetData sheetId="998">
        <row r="1">
          <cell r="C1">
            <v>0</v>
          </cell>
        </row>
      </sheetData>
      <sheetData sheetId="999">
        <row r="1">
          <cell r="C1">
            <v>0</v>
          </cell>
        </row>
      </sheetData>
      <sheetData sheetId="1000"/>
      <sheetData sheetId="1001">
        <row r="1">
          <cell r="C1">
            <v>0</v>
          </cell>
        </row>
      </sheetData>
      <sheetData sheetId="1002">
        <row r="1">
          <cell r="C1">
            <v>0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S"/>
      <sheetName val="PQCDSM"/>
      <sheetName val="ope_summary2"/>
      <sheetName val="Performance"/>
      <sheetName val="april04"/>
      <sheetName val="MAY04"/>
      <sheetName val="JUNE_042"/>
      <sheetName val="jul04"/>
      <sheetName val="aug04"/>
      <sheetName val="SEPT04"/>
      <sheetName val="OCT-04"/>
      <sheetName val="NOV_-042"/>
      <sheetName val="DEC_042"/>
      <sheetName val="JAN_052"/>
      <sheetName val="feb05"/>
      <sheetName val="MAR_052"/>
      <sheetName val="Sheet1"/>
      <sheetName val="COA"/>
      <sheetName val="ope_summary"/>
      <sheetName val="JUNE_04"/>
      <sheetName val="NOV_-04"/>
      <sheetName val="DEC_04"/>
      <sheetName val="JAN_05"/>
      <sheetName val="MAR_05"/>
      <sheetName val="ope_summary1"/>
      <sheetName val="JUNE_041"/>
      <sheetName val="NOV_-041"/>
      <sheetName val="DEC_041"/>
      <sheetName val="JAN_051"/>
      <sheetName val="MAR_051"/>
      <sheetName val="ope summary"/>
      <sheetName val="JUNE 04"/>
      <sheetName val="NOV -04"/>
      <sheetName val="DEC 04"/>
      <sheetName val="JAN 05"/>
      <sheetName val="MAR 05"/>
      <sheetName val="DEALSheet"/>
      <sheetName val="DealOpeningBS"/>
      <sheetName val="a_Storage"/>
      <sheetName val="ope_summary3"/>
      <sheetName val="JUNE_043"/>
      <sheetName val="NOV_-043"/>
      <sheetName val="DEC_043"/>
      <sheetName val="JAN_053"/>
      <sheetName val="MAR_053"/>
    </sheetNames>
    <sheetDataSet>
      <sheetData sheetId="0"/>
      <sheetData sheetId="1" refreshError="1">
        <row r="7">
          <cell r="E7">
            <v>400</v>
          </cell>
          <cell r="F7">
            <v>440</v>
          </cell>
          <cell r="G7">
            <v>460</v>
          </cell>
          <cell r="H7">
            <v>460</v>
          </cell>
          <cell r="I7">
            <v>460</v>
          </cell>
          <cell r="J7">
            <v>460</v>
          </cell>
          <cell r="K7">
            <v>460</v>
          </cell>
          <cell r="L7">
            <v>460</v>
          </cell>
        </row>
        <row r="8"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</row>
        <row r="11"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 t="e">
            <v>#REF!</v>
          </cell>
          <cell r="U11" t="e">
            <v>#REF!</v>
          </cell>
          <cell r="V11" t="e">
            <v>#REF!</v>
          </cell>
          <cell r="W11" t="e">
            <v>#REF!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</row>
        <row r="14"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</row>
        <row r="17"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T17" t="e">
            <v>#REF!</v>
          </cell>
          <cell r="U17" t="e">
            <v>#REF!</v>
          </cell>
          <cell r="V17" t="e">
            <v>#REF!</v>
          </cell>
          <cell r="W17" t="e">
            <v>#REF!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</row>
        <row r="20">
          <cell r="E20" t="e">
            <v>#REF!</v>
          </cell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</row>
        <row r="24">
          <cell r="E24" t="e">
            <v>#REF!</v>
          </cell>
          <cell r="F24" t="e">
            <v>#REF!</v>
          </cell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</row>
        <row r="27"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</row>
        <row r="30">
          <cell r="E30" t="e">
            <v>#REF!</v>
          </cell>
          <cell r="F30" t="e">
            <v>#REF!</v>
          </cell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</row>
        <row r="33"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</row>
        <row r="40">
          <cell r="E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</row>
        <row r="46">
          <cell r="E46" t="e">
            <v>#REF!</v>
          </cell>
          <cell r="F46" t="e">
            <v>#REF!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</row>
        <row r="52">
          <cell r="E52" t="e">
            <v>#REF!</v>
          </cell>
          <cell r="F52" t="e">
            <v>#REF!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</row>
        <row r="55"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LET_03"/>
      <sheetName val="1_우편집중내역서2"/>
      <sheetName val="1_우편집중내역서"/>
      <sheetName val="1_우편집중내역서1"/>
      <sheetName val="1.우편집중내역서"/>
      <sheetName val="1_우편집중내역서3"/>
    </sheetNames>
    <sheetDataSet>
      <sheetData sheetId="0">
        <row r="6">
          <cell r="E6" t="str">
            <v>Dr.</v>
          </cell>
          <cell r="F6" t="str">
            <v>Cr.</v>
          </cell>
        </row>
        <row r="7">
          <cell r="A7" t="str">
            <v>1111010</v>
          </cell>
          <cell r="B7" t="str">
            <v>เงินสดย่อย</v>
          </cell>
          <cell r="C7" t="str">
            <v>1111010</v>
          </cell>
          <cell r="E7">
            <v>10000</v>
          </cell>
          <cell r="F7">
            <v>0</v>
          </cell>
        </row>
        <row r="8">
          <cell r="A8" t="str">
            <v>1111020</v>
          </cell>
          <cell r="B8" t="str">
            <v>เงินสดในมือ</v>
          </cell>
          <cell r="C8" t="str">
            <v>1111020</v>
          </cell>
          <cell r="E8">
            <v>45070.73</v>
          </cell>
          <cell r="F8">
            <v>0</v>
          </cell>
        </row>
        <row r="9">
          <cell r="A9" t="str">
            <v>1112100</v>
          </cell>
          <cell r="B9" t="str">
            <v>บัญชีเดินสะพัด-ธ.ไทยพาณิชย์</v>
          </cell>
          <cell r="C9" t="str">
            <v>1112100</v>
          </cell>
          <cell r="E9">
            <v>650954.71</v>
          </cell>
          <cell r="F9">
            <v>0</v>
          </cell>
        </row>
        <row r="10">
          <cell r="A10" t="str">
            <v>1112300</v>
          </cell>
          <cell r="B10" t="str">
            <v>บัญชีเดินสะพัด-ธ.กสิกรไทย</v>
          </cell>
          <cell r="C10" t="str">
            <v>1112300</v>
          </cell>
          <cell r="E10">
            <v>4039.56</v>
          </cell>
          <cell r="F10">
            <v>0</v>
          </cell>
        </row>
        <row r="11">
          <cell r="A11" t="str">
            <v>1112310</v>
          </cell>
          <cell r="B11" t="str">
            <v>บัญชีเดินสะพัด-ธ.กสิกรไทย(หัวหมาก)</v>
          </cell>
          <cell r="C11" t="str">
            <v>1112310</v>
          </cell>
          <cell r="E11">
            <v>1494.7</v>
          </cell>
          <cell r="F11">
            <v>0</v>
          </cell>
        </row>
        <row r="12">
          <cell r="A12" t="str">
            <v>1112400</v>
          </cell>
          <cell r="B12" t="str">
            <v>บัญชีเดินสะพัด-ธ.กรุงเทพ</v>
          </cell>
          <cell r="C12" t="str">
            <v>1112400</v>
          </cell>
          <cell r="E12">
            <v>6525.24</v>
          </cell>
          <cell r="F12">
            <v>0</v>
          </cell>
        </row>
        <row r="13">
          <cell r="A13" t="str">
            <v>1112500</v>
          </cell>
          <cell r="B13" t="str">
            <v>บัญชีเดินสะพัด-ธ.เพื่อการส่งออกและนำเข้า</v>
          </cell>
          <cell r="C13" t="str">
            <v>1112500</v>
          </cell>
          <cell r="E13">
            <v>14265.83</v>
          </cell>
          <cell r="F13">
            <v>0</v>
          </cell>
        </row>
        <row r="14">
          <cell r="A14" t="str">
            <v>1112600</v>
          </cell>
          <cell r="B14" t="str">
            <v>บัญชีเดินสะพัด-ธ.เอเชีย(สนญ)</v>
          </cell>
          <cell r="C14" t="str">
            <v>1112600</v>
          </cell>
          <cell r="E14">
            <v>3779.11</v>
          </cell>
          <cell r="F14">
            <v>0</v>
          </cell>
        </row>
        <row r="15">
          <cell r="A15" t="str">
            <v>1113101</v>
          </cell>
          <cell r="B15" t="str">
            <v>บัญชีออมทรัพย์-ธ.ไทยพาณิชย์(ศรีนครินทร์)</v>
          </cell>
          <cell r="C15" t="str">
            <v>1113101</v>
          </cell>
          <cell r="E15">
            <v>43652.22</v>
          </cell>
          <cell r="F15">
            <v>0</v>
          </cell>
        </row>
        <row r="16">
          <cell r="A16" t="str">
            <v>1113300</v>
          </cell>
          <cell r="B16" t="str">
            <v>บัญชีออมทรัพย์-ธ.ศรีนคร</v>
          </cell>
          <cell r="C16" t="str">
            <v>1113300</v>
          </cell>
          <cell r="E16">
            <v>24325.51</v>
          </cell>
          <cell r="F16">
            <v>0</v>
          </cell>
        </row>
        <row r="17">
          <cell r="A17" t="str">
            <v>1113400</v>
          </cell>
          <cell r="B17" t="str">
            <v>บัญชีออมทรัพย์-ธ.จีน</v>
          </cell>
          <cell r="C17" t="str">
            <v>1113400</v>
          </cell>
          <cell r="E17">
            <v>60</v>
          </cell>
          <cell r="F17">
            <v>0</v>
          </cell>
        </row>
        <row r="18">
          <cell r="A18" t="str">
            <v>1115000</v>
          </cell>
          <cell r="B18" t="str">
            <v>เงินฝากธนาคารประจำ</v>
          </cell>
          <cell r="C18" t="str">
            <v>1115000</v>
          </cell>
          <cell r="E18">
            <v>97062</v>
          </cell>
          <cell r="F18">
            <v>0</v>
          </cell>
        </row>
        <row r="19">
          <cell r="A19" t="str">
            <v>1116000</v>
          </cell>
          <cell r="B19" t="str">
            <v>ตั๋วสัญญาใช้เงิน</v>
          </cell>
          <cell r="C19" t="str">
            <v>1116000</v>
          </cell>
          <cell r="E19">
            <v>3984150</v>
          </cell>
          <cell r="F19">
            <v>0</v>
          </cell>
        </row>
        <row r="20">
          <cell r="A20" t="str">
            <v>1135000</v>
          </cell>
          <cell r="B20" t="str">
            <v>ลูกหนี้กิจการที่เกี่ยวข้องกัน</v>
          </cell>
          <cell r="C20" t="str">
            <v>1135000</v>
          </cell>
          <cell r="E20">
            <v>269366.36</v>
          </cell>
          <cell r="F20">
            <v>0</v>
          </cell>
        </row>
        <row r="21">
          <cell r="A21" t="str">
            <v>1135100</v>
          </cell>
          <cell r="B21" t="str">
            <v>ลูกหนี้การค้า-บริษัทในเครือ</v>
          </cell>
          <cell r="C21" t="str">
            <v>1135100</v>
          </cell>
          <cell r="E21">
            <v>26613329.359999999</v>
          </cell>
          <cell r="F21">
            <v>0</v>
          </cell>
        </row>
        <row r="22">
          <cell r="A22" t="str">
            <v>1136000</v>
          </cell>
          <cell r="B22" t="str">
            <v>ลูกหนี้การค้าต่างประเทศ</v>
          </cell>
          <cell r="C22" t="str">
            <v>1136000</v>
          </cell>
          <cell r="E22">
            <v>34331284.670000002</v>
          </cell>
          <cell r="F22">
            <v>0</v>
          </cell>
        </row>
        <row r="23">
          <cell r="A23" t="str">
            <v>1137010</v>
          </cell>
          <cell r="B23" t="str">
            <v>ลูกหนี้ในประเทศ......1</v>
          </cell>
          <cell r="C23" t="str">
            <v>1137010</v>
          </cell>
          <cell r="E23">
            <v>576679.21</v>
          </cell>
          <cell r="F23">
            <v>0</v>
          </cell>
        </row>
        <row r="24">
          <cell r="A24" t="str">
            <v>1137020</v>
          </cell>
          <cell r="B24" t="str">
            <v>ลูกหนื้ในประเทศ-ดิสนีย์</v>
          </cell>
          <cell r="C24" t="str">
            <v>1137020</v>
          </cell>
          <cell r="E24">
            <v>261734.83</v>
          </cell>
          <cell r="F24">
            <v>0</v>
          </cell>
        </row>
        <row r="25">
          <cell r="A25" t="str">
            <v>1137040</v>
          </cell>
          <cell r="B25" t="str">
            <v>ลูกหนี้-เงินสด</v>
          </cell>
          <cell r="C25" t="str">
            <v>1137040</v>
          </cell>
          <cell r="E25">
            <v>362949.83</v>
          </cell>
          <cell r="F25">
            <v>0</v>
          </cell>
        </row>
        <row r="26">
          <cell r="A26" t="str">
            <v>1138010</v>
          </cell>
          <cell r="B26" t="str">
            <v>สำรองหนี้สงสัยจะสูญ-ลูกหนี้ในประเทศ</v>
          </cell>
          <cell r="C26" t="str">
            <v>1138010</v>
          </cell>
          <cell r="E26">
            <v>0</v>
          </cell>
          <cell r="F26">
            <v>586054</v>
          </cell>
        </row>
        <row r="27">
          <cell r="A27" t="str">
            <v>1138020</v>
          </cell>
          <cell r="B27" t="str">
            <v>สำรองหนี้สงสัยจะสูญ-ล/นในประเทศ(ดิสนีย์)</v>
          </cell>
          <cell r="C27" t="str">
            <v>1138020</v>
          </cell>
          <cell r="E27">
            <v>0</v>
          </cell>
          <cell r="F27">
            <v>261735</v>
          </cell>
        </row>
        <row r="28">
          <cell r="A28" t="str">
            <v>1138040</v>
          </cell>
          <cell r="B28" t="str">
            <v>สำรองหนี้สงสัยจะสูญ-ล/นในประเทศ(เงินสด)</v>
          </cell>
          <cell r="C28" t="str">
            <v>1138040</v>
          </cell>
          <cell r="E28">
            <v>0</v>
          </cell>
          <cell r="F28">
            <v>354776.05</v>
          </cell>
        </row>
        <row r="29">
          <cell r="A29" t="str">
            <v>1139001</v>
          </cell>
          <cell r="B29" t="str">
            <v>ลูกหนี้กรมสรรพากร</v>
          </cell>
          <cell r="C29" t="str">
            <v>1139001</v>
          </cell>
          <cell r="E29">
            <v>3984147.89</v>
          </cell>
          <cell r="F29">
            <v>0</v>
          </cell>
        </row>
        <row r="30">
          <cell r="A30" t="str">
            <v>1140010</v>
          </cell>
          <cell r="B30" t="str">
            <v>วัตถุดิบคงเหลือ-ผ้า</v>
          </cell>
          <cell r="C30" t="str">
            <v>1140010</v>
          </cell>
          <cell r="E30">
            <v>11012592.42</v>
          </cell>
          <cell r="F30">
            <v>0</v>
          </cell>
        </row>
        <row r="31">
          <cell r="A31" t="str">
            <v>1140011</v>
          </cell>
          <cell r="B31" t="str">
            <v>วัตถุดิบคงเหลือ-ส่วนประกอบของเสื้อผ้า</v>
          </cell>
          <cell r="C31" t="str">
            <v>1140011</v>
          </cell>
          <cell r="E31">
            <v>2930499.5</v>
          </cell>
          <cell r="F31">
            <v>0</v>
          </cell>
        </row>
        <row r="32">
          <cell r="A32" t="str">
            <v>1140012</v>
          </cell>
          <cell r="B32" t="str">
            <v>วัตถุดิบคงเหลือ-วัสดุหีบห่อ</v>
          </cell>
          <cell r="C32" t="str">
            <v>1140012</v>
          </cell>
          <cell r="E32">
            <v>359925</v>
          </cell>
          <cell r="F32">
            <v>0</v>
          </cell>
        </row>
        <row r="33">
          <cell r="A33" t="str">
            <v>1140020</v>
          </cell>
          <cell r="B33" t="str">
            <v>งานระหว่างทำคงเหลือ</v>
          </cell>
          <cell r="C33" t="str">
            <v>1140020</v>
          </cell>
          <cell r="E33">
            <v>19638942.390000001</v>
          </cell>
          <cell r="F33">
            <v>0</v>
          </cell>
        </row>
        <row r="34">
          <cell r="A34" t="str">
            <v>1140031</v>
          </cell>
          <cell r="B34" t="str">
            <v>สินค้าสำเร็จรูปคงเหลือ-สต๊อกสำเร็จรูป</v>
          </cell>
          <cell r="C34" t="str">
            <v>1140031</v>
          </cell>
          <cell r="E34">
            <v>2146076.2599999998</v>
          </cell>
          <cell r="F34">
            <v>0</v>
          </cell>
        </row>
        <row r="35">
          <cell r="A35" t="str">
            <v>1140060</v>
          </cell>
          <cell r="B35" t="str">
            <v>สินค้าตัวอย่าง</v>
          </cell>
          <cell r="C35" t="str">
            <v>1140060</v>
          </cell>
          <cell r="E35">
            <v>0</v>
          </cell>
          <cell r="F35">
            <v>0</v>
          </cell>
        </row>
        <row r="36">
          <cell r="A36" t="str">
            <v>1140090</v>
          </cell>
          <cell r="B36" t="str">
            <v>บัญชีพัก</v>
          </cell>
          <cell r="C36" t="str">
            <v>1140090</v>
          </cell>
          <cell r="E36">
            <v>9493.61</v>
          </cell>
          <cell r="F36">
            <v>0</v>
          </cell>
        </row>
        <row r="37">
          <cell r="A37" t="str">
            <v>1141100</v>
          </cell>
          <cell r="B37" t="str">
            <v>ค่าเผื่อสำรองสินค้าล้าสมัย</v>
          </cell>
          <cell r="C37" t="str">
            <v>1141100</v>
          </cell>
          <cell r="E37">
            <v>0</v>
          </cell>
          <cell r="F37">
            <v>937660.76</v>
          </cell>
        </row>
        <row r="38">
          <cell r="A38" t="str">
            <v>1150110</v>
          </cell>
          <cell r="B38" t="str">
            <v>ค่าเบี้ยประกันจ่ายล่วงหน้า-สำนักงาน</v>
          </cell>
          <cell r="C38" t="str">
            <v>1150110</v>
          </cell>
          <cell r="E38">
            <v>1012.55</v>
          </cell>
          <cell r="F38">
            <v>0</v>
          </cell>
        </row>
        <row r="39">
          <cell r="A39" t="str">
            <v>1150111</v>
          </cell>
          <cell r="B39" t="str">
            <v>ค่าเบี้ยประกันจ่ายล่วงหน้า-โรงงาน</v>
          </cell>
          <cell r="C39" t="str">
            <v>1150111</v>
          </cell>
          <cell r="E39">
            <v>21141.91</v>
          </cell>
          <cell r="F39">
            <v>0</v>
          </cell>
        </row>
        <row r="40">
          <cell r="A40" t="str">
            <v>1150120</v>
          </cell>
          <cell r="B40" t="str">
            <v>ค่าเช่าจ่ายล่วงหน้า</v>
          </cell>
          <cell r="C40" t="str">
            <v>1150120</v>
          </cell>
          <cell r="E40">
            <v>7465583.25</v>
          </cell>
          <cell r="F40">
            <v>0</v>
          </cell>
        </row>
        <row r="41">
          <cell r="A41" t="str">
            <v>1150130</v>
          </cell>
          <cell r="B41" t="str">
            <v>ภาษีซื้อจ่ายล่วงหน้า</v>
          </cell>
          <cell r="C41" t="str">
            <v>1150130</v>
          </cell>
          <cell r="E41">
            <v>0</v>
          </cell>
          <cell r="F41">
            <v>0.01</v>
          </cell>
        </row>
        <row r="42">
          <cell r="A42" t="str">
            <v>1150140</v>
          </cell>
          <cell r="B42" t="str">
            <v>ค่าอากรขาเข้าจ่ายล่วงหน้า</v>
          </cell>
          <cell r="C42" t="str">
            <v>1150140</v>
          </cell>
          <cell r="E42">
            <v>2176.3000000000002</v>
          </cell>
          <cell r="F42">
            <v>0</v>
          </cell>
        </row>
        <row r="43">
          <cell r="A43" t="str">
            <v>1150150</v>
          </cell>
          <cell r="B43" t="str">
            <v>คชจ.จ่ายล่วงหน้าอื่นๆ</v>
          </cell>
          <cell r="C43" t="str">
            <v>1150150</v>
          </cell>
          <cell r="E43">
            <v>4622.24</v>
          </cell>
          <cell r="F43">
            <v>0</v>
          </cell>
        </row>
        <row r="44">
          <cell r="A44" t="str">
            <v>1150210</v>
          </cell>
          <cell r="B44" t="str">
            <v>รายได้ค้างรับอื่นๆ</v>
          </cell>
          <cell r="C44" t="str">
            <v>1150210</v>
          </cell>
          <cell r="E44">
            <v>120778.92</v>
          </cell>
          <cell r="F44">
            <v>0</v>
          </cell>
        </row>
        <row r="45">
          <cell r="A45" t="str">
            <v>1150240</v>
          </cell>
          <cell r="B45" t="str">
            <v>ดอกเบี้ยรับค้างรับ</v>
          </cell>
          <cell r="C45" t="str">
            <v>1150240</v>
          </cell>
          <cell r="E45">
            <v>615543.76</v>
          </cell>
          <cell r="F45">
            <v>0</v>
          </cell>
        </row>
        <row r="46">
          <cell r="A46" t="str">
            <v>1150250</v>
          </cell>
          <cell r="B46" t="str">
            <v>รายได้ค่าเช่าค้างรับ</v>
          </cell>
          <cell r="C46" t="str">
            <v>1150250</v>
          </cell>
          <cell r="E46">
            <v>20000</v>
          </cell>
          <cell r="F46">
            <v>0</v>
          </cell>
        </row>
        <row r="47">
          <cell r="A47" t="str">
            <v>1150310</v>
          </cell>
          <cell r="B47" t="str">
            <v>เงินทดรองจ่ายเงินเดือนลูกจ้าง</v>
          </cell>
          <cell r="C47" t="str">
            <v>1150310</v>
          </cell>
          <cell r="E47">
            <v>0</v>
          </cell>
          <cell r="F47">
            <v>0</v>
          </cell>
        </row>
        <row r="48">
          <cell r="A48" t="str">
            <v>1150320</v>
          </cell>
          <cell r="B48" t="str">
            <v>เงินทดรองจ่ายกรรมการ&amp;ผู้ถือหุ้น</v>
          </cell>
          <cell r="C48" t="str">
            <v>1150320</v>
          </cell>
          <cell r="E48">
            <v>22226.21</v>
          </cell>
          <cell r="F48">
            <v>0</v>
          </cell>
        </row>
        <row r="49">
          <cell r="A49" t="str">
            <v>1150330</v>
          </cell>
          <cell r="B49" t="str">
            <v>เงินทดรองจ่ายซื้อสินค้าและบริการ</v>
          </cell>
          <cell r="C49" t="str">
            <v>1150330</v>
          </cell>
          <cell r="E49">
            <v>22071.14</v>
          </cell>
          <cell r="F49">
            <v>0</v>
          </cell>
        </row>
        <row r="50">
          <cell r="A50" t="str">
            <v>1150350</v>
          </cell>
          <cell r="B50" t="str">
            <v>เงินทดรองจ่ายอื่นๆ</v>
          </cell>
          <cell r="C50" t="str">
            <v>1150350</v>
          </cell>
          <cell r="E50">
            <v>31147</v>
          </cell>
          <cell r="F50">
            <v>0</v>
          </cell>
        </row>
        <row r="51">
          <cell r="A51" t="str">
            <v>1150420</v>
          </cell>
          <cell r="B51" t="str">
            <v>เงินให้กู้ยืมแก่กรรมการ-ระยะสั้น</v>
          </cell>
          <cell r="C51" t="str">
            <v>1150420</v>
          </cell>
          <cell r="E51">
            <v>933480</v>
          </cell>
          <cell r="F51">
            <v>0</v>
          </cell>
        </row>
        <row r="52">
          <cell r="A52" t="str">
            <v>1150510</v>
          </cell>
          <cell r="B52" t="str">
            <v>เงินลงทุนในบ......</v>
          </cell>
          <cell r="C52" t="str">
            <v>1150510</v>
          </cell>
          <cell r="E52">
            <v>8200000</v>
          </cell>
          <cell r="F52">
            <v>0</v>
          </cell>
        </row>
        <row r="53">
          <cell r="A53" t="str">
            <v>1150900</v>
          </cell>
          <cell r="B53" t="str">
            <v>ภาษีมูลค่าเพิ่ม-ภาษีซื้อ</v>
          </cell>
          <cell r="C53" t="str">
            <v>1150900</v>
          </cell>
          <cell r="E53">
            <v>0</v>
          </cell>
          <cell r="F53">
            <v>0.02</v>
          </cell>
        </row>
        <row r="54">
          <cell r="A54" t="str">
            <v>1151100</v>
          </cell>
          <cell r="B54" t="str">
            <v>ภาษีเงินได้นิติบุคคลถูกหักณ.ที่จ่าย</v>
          </cell>
          <cell r="C54" t="str">
            <v>1151100</v>
          </cell>
          <cell r="E54">
            <v>0</v>
          </cell>
          <cell r="F54">
            <v>0</v>
          </cell>
        </row>
        <row r="55">
          <cell r="A55" t="str">
            <v>1151200</v>
          </cell>
          <cell r="B55" t="str">
            <v>ภาษีเงินได้นิติบุคคลจ่ายล่วงหน้า(ครึ่งปี</v>
          </cell>
          <cell r="C55" t="str">
            <v>1151200</v>
          </cell>
          <cell r="E55">
            <v>0</v>
          </cell>
          <cell r="F55">
            <v>0</v>
          </cell>
        </row>
        <row r="56">
          <cell r="A56" t="str">
            <v>1210101</v>
          </cell>
          <cell r="B56" t="str">
            <v>เครื่องจักร</v>
          </cell>
          <cell r="C56" t="str">
            <v>1210101</v>
          </cell>
          <cell r="E56">
            <v>6147502.6200000001</v>
          </cell>
          <cell r="F56">
            <v>0</v>
          </cell>
        </row>
        <row r="57">
          <cell r="A57" t="str">
            <v>1210110</v>
          </cell>
          <cell r="B57" t="str">
            <v>เครื่องใช้สำนักงาน</v>
          </cell>
          <cell r="C57" t="str">
            <v>1210110</v>
          </cell>
          <cell r="E57">
            <v>681612.63</v>
          </cell>
          <cell r="F57">
            <v>0</v>
          </cell>
        </row>
        <row r="58">
          <cell r="A58" t="str">
            <v>1210120</v>
          </cell>
          <cell r="B58" t="str">
            <v>เฟอร์นิเจอร์สำนักงาน</v>
          </cell>
          <cell r="C58" t="str">
            <v>1210120</v>
          </cell>
          <cell r="E58">
            <v>402697.39</v>
          </cell>
          <cell r="F58">
            <v>0</v>
          </cell>
        </row>
        <row r="59">
          <cell r="A59" t="str">
            <v>1210130</v>
          </cell>
          <cell r="B59" t="str">
            <v>ยานพาหนะ</v>
          </cell>
          <cell r="C59" t="str">
            <v>1210130</v>
          </cell>
          <cell r="E59">
            <v>1842316.82</v>
          </cell>
          <cell r="F59">
            <v>0</v>
          </cell>
        </row>
        <row r="60">
          <cell r="A60" t="str">
            <v>1210140</v>
          </cell>
          <cell r="B60" t="str">
            <v>เครื่องตกแต่งและติดตั้ง-สำนักงาน</v>
          </cell>
          <cell r="C60" t="str">
            <v>1210140</v>
          </cell>
          <cell r="E60">
            <v>83279</v>
          </cell>
          <cell r="F60">
            <v>0</v>
          </cell>
        </row>
        <row r="61">
          <cell r="A61" t="str">
            <v>1210150</v>
          </cell>
          <cell r="B61" t="str">
            <v>อุปกรณ์เครื่องมือ-โรงงาน</v>
          </cell>
          <cell r="C61" t="str">
            <v>1210150</v>
          </cell>
          <cell r="E61">
            <v>1213913.54</v>
          </cell>
          <cell r="F61">
            <v>0</v>
          </cell>
        </row>
        <row r="62">
          <cell r="A62" t="str">
            <v>1210151</v>
          </cell>
          <cell r="B62" t="str">
            <v>เฟอร์นิเจอร์-โรงงาน</v>
          </cell>
          <cell r="C62" t="str">
            <v>1210151</v>
          </cell>
          <cell r="E62">
            <v>818251</v>
          </cell>
          <cell r="F62">
            <v>0</v>
          </cell>
        </row>
        <row r="63">
          <cell r="A63" t="str">
            <v>1210160</v>
          </cell>
          <cell r="B63" t="str">
            <v>เครื่องตกแต่งและติดตั้ง-โรงงาน</v>
          </cell>
          <cell r="C63" t="str">
            <v>1210160</v>
          </cell>
          <cell r="E63">
            <v>2850561.86</v>
          </cell>
          <cell r="F63">
            <v>0</v>
          </cell>
        </row>
        <row r="64">
          <cell r="A64" t="str">
            <v>1210170</v>
          </cell>
          <cell r="B64" t="str">
            <v>ที่ดิน</v>
          </cell>
          <cell r="C64" t="str">
            <v>1210170</v>
          </cell>
          <cell r="E64">
            <v>2500000</v>
          </cell>
          <cell r="F64">
            <v>0</v>
          </cell>
        </row>
        <row r="65">
          <cell r="A65" t="str">
            <v>1210180</v>
          </cell>
          <cell r="B65" t="str">
            <v>งานระหว่างก่อสร้าง</v>
          </cell>
          <cell r="C65" t="str">
            <v>1210180</v>
          </cell>
          <cell r="E65">
            <v>450121.5</v>
          </cell>
          <cell r="F65">
            <v>0</v>
          </cell>
        </row>
        <row r="66">
          <cell r="A66" t="str">
            <v>1210201</v>
          </cell>
          <cell r="B66" t="str">
            <v>ค่าเสื่อมราคาสะสม-เครื่องจักร</v>
          </cell>
          <cell r="C66" t="str">
            <v>1210201</v>
          </cell>
          <cell r="E66">
            <v>0</v>
          </cell>
          <cell r="F66">
            <v>4407508.1100000003</v>
          </cell>
        </row>
        <row r="67">
          <cell r="A67" t="str">
            <v>1210210</v>
          </cell>
          <cell r="B67" t="str">
            <v>ค่าเสื่อมราคาสะสม-เครื่องใช้สำนักงาน</v>
          </cell>
          <cell r="C67" t="str">
            <v>1210210</v>
          </cell>
          <cell r="E67">
            <v>0</v>
          </cell>
          <cell r="F67">
            <v>153105.89000000001</v>
          </cell>
        </row>
        <row r="68">
          <cell r="A68" t="str">
            <v>1210220</v>
          </cell>
          <cell r="B68" t="str">
            <v>ค่าเสื่อมราคาสะสม-เฟอร์นิเจอร์ สำนักงาน</v>
          </cell>
          <cell r="C68" t="str">
            <v>1210220</v>
          </cell>
          <cell r="E68">
            <v>0</v>
          </cell>
          <cell r="F68">
            <v>101837.15</v>
          </cell>
        </row>
        <row r="69">
          <cell r="A69" t="str">
            <v>1210230</v>
          </cell>
          <cell r="B69" t="str">
            <v>ค่าเสื่อมราคาสะสม-ยานพาหนะ</v>
          </cell>
          <cell r="C69" t="str">
            <v>1210230</v>
          </cell>
          <cell r="E69">
            <v>0</v>
          </cell>
          <cell r="F69">
            <v>1055765.1000000001</v>
          </cell>
        </row>
        <row r="70">
          <cell r="A70" t="str">
            <v>1210240</v>
          </cell>
          <cell r="B70" t="str">
            <v>ค่าเสื่อมราคาสะสม-เครื่องตกแต่ง สำนักงาน</v>
          </cell>
          <cell r="C70" t="str">
            <v>1210240</v>
          </cell>
          <cell r="E70">
            <v>0</v>
          </cell>
          <cell r="F70">
            <v>23828.63</v>
          </cell>
        </row>
        <row r="71">
          <cell r="A71" t="str">
            <v>1210250</v>
          </cell>
          <cell r="B71" t="str">
            <v>ค่าเสื่อมราคาสะสม-อุปกรณ์เครื่องมือ โรงง</v>
          </cell>
          <cell r="C71" t="str">
            <v>1210250</v>
          </cell>
          <cell r="E71">
            <v>0</v>
          </cell>
          <cell r="F71">
            <v>892044.08</v>
          </cell>
        </row>
        <row r="72">
          <cell r="A72" t="str">
            <v>1210251</v>
          </cell>
          <cell r="B72" t="str">
            <v>ค่าเสื่อมราคาสะสม-เฟอร์นิเจอร์ โรงงาน</v>
          </cell>
          <cell r="C72" t="str">
            <v>1210251</v>
          </cell>
          <cell r="E72">
            <v>0</v>
          </cell>
          <cell r="F72">
            <v>701466.1</v>
          </cell>
        </row>
        <row r="73">
          <cell r="A73" t="str">
            <v>1210260</v>
          </cell>
          <cell r="B73" t="str">
            <v>ค่าเสื่อมราคาสะสม-เครื่องตกแต่ง โรงงาน</v>
          </cell>
          <cell r="C73" t="str">
            <v>1210260</v>
          </cell>
          <cell r="E73">
            <v>0</v>
          </cell>
          <cell r="F73">
            <v>2413675.25</v>
          </cell>
        </row>
        <row r="74">
          <cell r="A74" t="str">
            <v>1310110</v>
          </cell>
          <cell r="B74" t="str">
            <v>เงินมัดจำ-กรมศุลกากร</v>
          </cell>
          <cell r="C74" t="str">
            <v>1310110</v>
          </cell>
          <cell r="E74">
            <v>25000</v>
          </cell>
          <cell r="F74">
            <v>0</v>
          </cell>
        </row>
        <row r="75">
          <cell r="A75" t="str">
            <v>1310120</v>
          </cell>
          <cell r="B75" t="str">
            <v>เงินมัดจำ-ค่าเช่า</v>
          </cell>
          <cell r="C75" t="str">
            <v>1310120</v>
          </cell>
          <cell r="E75">
            <v>50000</v>
          </cell>
          <cell r="F75">
            <v>0</v>
          </cell>
        </row>
        <row r="76">
          <cell r="A76" t="str">
            <v>1310125</v>
          </cell>
          <cell r="B76" t="str">
            <v>เงินมัดจำค่าไฟฟ้า</v>
          </cell>
          <cell r="C76" t="str">
            <v>1310125</v>
          </cell>
          <cell r="E76">
            <v>84850</v>
          </cell>
          <cell r="F76">
            <v>0</v>
          </cell>
        </row>
        <row r="77">
          <cell r="A77" t="str">
            <v>1310130</v>
          </cell>
          <cell r="B77" t="str">
            <v>เงินมัดจำ-โทรศัพท์</v>
          </cell>
          <cell r="C77" t="str">
            <v>1310130</v>
          </cell>
          <cell r="E77">
            <v>12988</v>
          </cell>
          <cell r="F77">
            <v>0</v>
          </cell>
        </row>
        <row r="78">
          <cell r="A78" t="str">
            <v>1310140</v>
          </cell>
          <cell r="B78" t="str">
            <v>เงินมัดจำ-ค่าสินค้า</v>
          </cell>
          <cell r="C78" t="str">
            <v>1310140</v>
          </cell>
          <cell r="E78">
            <v>146512.62</v>
          </cell>
          <cell r="F78">
            <v>0</v>
          </cell>
        </row>
        <row r="79">
          <cell r="A79" t="str">
            <v>1310220</v>
          </cell>
          <cell r="B79" t="str">
            <v>ค่าใช้จ่ายรอการตัดบัญชี</v>
          </cell>
          <cell r="C79" t="str">
            <v>1310220</v>
          </cell>
          <cell r="E79">
            <v>45672.81</v>
          </cell>
          <cell r="F79">
            <v>0</v>
          </cell>
        </row>
        <row r="80">
          <cell r="A80" t="str">
            <v>1310240</v>
          </cell>
          <cell r="B80" t="str">
            <v>ค่าระวางขาเข้ารอตัดจ่าย</v>
          </cell>
          <cell r="C80" t="str">
            <v>1310240</v>
          </cell>
          <cell r="E80">
            <v>0</v>
          </cell>
          <cell r="F80">
            <v>0</v>
          </cell>
        </row>
        <row r="81">
          <cell r="A81" t="str">
            <v>1310250</v>
          </cell>
          <cell r="B81" t="str">
            <v>ค่าวัสดุหีบห่อรอตัดจ่าย</v>
          </cell>
          <cell r="C81" t="str">
            <v>1310250</v>
          </cell>
          <cell r="E81">
            <v>422646.46</v>
          </cell>
          <cell r="F81">
            <v>0</v>
          </cell>
        </row>
        <row r="82">
          <cell r="A82" t="str">
            <v>1310260</v>
          </cell>
          <cell r="B82" t="str">
            <v>ค่าเครื่องเขียนรอตัดจ่าย</v>
          </cell>
          <cell r="C82" t="str">
            <v>1310260</v>
          </cell>
          <cell r="E82">
            <v>31853.32</v>
          </cell>
          <cell r="F82">
            <v>0</v>
          </cell>
        </row>
        <row r="83">
          <cell r="A83" t="str">
            <v>2110110</v>
          </cell>
          <cell r="B83" t="str">
            <v>เงินเบิกเกินบัญชีธนาคาร-นครธน</v>
          </cell>
          <cell r="C83" t="str">
            <v>2110110</v>
          </cell>
          <cell r="E83">
            <v>0</v>
          </cell>
          <cell r="F83">
            <v>8210079.7999999998</v>
          </cell>
        </row>
        <row r="84">
          <cell r="A84" t="str">
            <v>2110120</v>
          </cell>
          <cell r="B84" t="str">
            <v>เงินเบิกเกินบัญชีธนาคาร-เอ.บี.เอ็น.แอมโร</v>
          </cell>
          <cell r="C84" t="str">
            <v>2110120</v>
          </cell>
          <cell r="E84">
            <v>0</v>
          </cell>
          <cell r="F84">
            <v>0</v>
          </cell>
        </row>
        <row r="85">
          <cell r="A85" t="str">
            <v>2110140</v>
          </cell>
          <cell r="B85" t="str">
            <v>เงินเบิกเกินบัญชีธนาคาร-จีน</v>
          </cell>
          <cell r="C85" t="str">
            <v>2110140</v>
          </cell>
          <cell r="E85">
            <v>0</v>
          </cell>
          <cell r="F85">
            <v>17736293.57</v>
          </cell>
        </row>
        <row r="86">
          <cell r="A86" t="str">
            <v>2110220</v>
          </cell>
          <cell r="B86" t="str">
            <v>เงินกู้ยืมจากธนาคาร-ธ...........2</v>
          </cell>
          <cell r="C86" t="str">
            <v>2110220</v>
          </cell>
          <cell r="E86">
            <v>0</v>
          </cell>
          <cell r="F86">
            <v>15127576.560000001</v>
          </cell>
        </row>
        <row r="87">
          <cell r="A87" t="str">
            <v>2120110</v>
          </cell>
          <cell r="B87" t="str">
            <v>เงินกู้ยืมระยะสั้น-กรรมการ</v>
          </cell>
          <cell r="C87" t="str">
            <v>2120110</v>
          </cell>
          <cell r="E87">
            <v>0</v>
          </cell>
          <cell r="F87">
            <v>547100</v>
          </cell>
        </row>
        <row r="88">
          <cell r="A88" t="str">
            <v>2120120</v>
          </cell>
          <cell r="B88" t="str">
            <v>เงินกู้ยืมระยะสั้น-อื่น ๆ</v>
          </cell>
          <cell r="C88" t="str">
            <v>2120120</v>
          </cell>
          <cell r="E88">
            <v>0</v>
          </cell>
          <cell r="F88">
            <v>2450000</v>
          </cell>
        </row>
        <row r="89">
          <cell r="A89" t="str">
            <v>2120130</v>
          </cell>
          <cell r="B89" t="str">
            <v>เงินยืมกรรมการที่ถึงกำหนดชำระในหนึ่งปี</v>
          </cell>
          <cell r="C89" t="str">
            <v>2120130</v>
          </cell>
          <cell r="E89">
            <v>0</v>
          </cell>
          <cell r="F89">
            <v>0</v>
          </cell>
        </row>
        <row r="90">
          <cell r="A90" t="str">
            <v>2120140</v>
          </cell>
          <cell r="B90" t="str">
            <v>จ/น-สิทธิการเช่าฯที่ถึงกำหนดในหนึ่งปี</v>
          </cell>
          <cell r="C90" t="str">
            <v>2120140</v>
          </cell>
          <cell r="E90">
            <v>0</v>
          </cell>
          <cell r="F90">
            <v>637936.72</v>
          </cell>
        </row>
        <row r="91">
          <cell r="A91" t="str">
            <v>2120150</v>
          </cell>
          <cell r="B91" t="str">
            <v>เจ้าหนี้เช่าซื้อรถที่ถึงกำหนดชำระใน 1 ปี</v>
          </cell>
          <cell r="C91" t="str">
            <v>2120150</v>
          </cell>
          <cell r="E91">
            <v>0</v>
          </cell>
          <cell r="F91">
            <v>149876.73000000001</v>
          </cell>
        </row>
        <row r="92">
          <cell r="A92" t="str">
            <v>2130100</v>
          </cell>
          <cell r="B92" t="str">
            <v>เช็คจ่ายล่วงหน้า</v>
          </cell>
          <cell r="C92" t="str">
            <v>2130100</v>
          </cell>
          <cell r="E92">
            <v>0</v>
          </cell>
          <cell r="F92">
            <v>9976165.5299999993</v>
          </cell>
        </row>
        <row r="93">
          <cell r="A93" t="str">
            <v>2130310</v>
          </cell>
          <cell r="B93" t="str">
            <v>เจ้าหนีการค้า-ในประเทศ</v>
          </cell>
          <cell r="C93" t="str">
            <v>2130310</v>
          </cell>
          <cell r="E93">
            <v>0</v>
          </cell>
          <cell r="F93">
            <v>33605894.189999998</v>
          </cell>
        </row>
        <row r="94">
          <cell r="A94" t="str">
            <v>2130311</v>
          </cell>
          <cell r="B94" t="str">
            <v>เจ้าหนี้การค้า-ในประเทศ(เงินสด)</v>
          </cell>
          <cell r="C94" t="str">
            <v>2130311</v>
          </cell>
          <cell r="E94">
            <v>0</v>
          </cell>
          <cell r="F94">
            <v>17784.37</v>
          </cell>
        </row>
        <row r="95">
          <cell r="A95" t="str">
            <v>2130320</v>
          </cell>
          <cell r="B95" t="str">
            <v>เจ้าหนี้การค้า-ต่างประเทศ</v>
          </cell>
          <cell r="C95" t="str">
            <v>2130320</v>
          </cell>
          <cell r="E95">
            <v>0</v>
          </cell>
          <cell r="F95">
            <v>15049.1</v>
          </cell>
        </row>
        <row r="96">
          <cell r="A96" t="str">
            <v>2130601</v>
          </cell>
          <cell r="B96" t="str">
            <v>เจ้าหนี้สรรพากร</v>
          </cell>
          <cell r="C96" t="str">
            <v>2130601</v>
          </cell>
          <cell r="E96">
            <v>57.16</v>
          </cell>
          <cell r="F96">
            <v>0</v>
          </cell>
        </row>
        <row r="97">
          <cell r="A97" t="str">
            <v>2140110</v>
          </cell>
          <cell r="B97" t="str">
            <v>ภาษีเงินได้หักณที่จ่ายค้างจ่าย-งด.,OT</v>
          </cell>
          <cell r="C97" t="str">
            <v>2140110</v>
          </cell>
          <cell r="E97">
            <v>0</v>
          </cell>
          <cell r="F97">
            <v>66231</v>
          </cell>
        </row>
        <row r="98">
          <cell r="A98" t="str">
            <v>2140120</v>
          </cell>
          <cell r="B98" t="str">
            <v>ภาษีเงินได้หักณที่จ่ายค้างจ่าย-อื่นๆ</v>
          </cell>
          <cell r="C98" t="str">
            <v>2140120</v>
          </cell>
          <cell r="E98">
            <v>0</v>
          </cell>
          <cell r="F98">
            <v>260627.95</v>
          </cell>
        </row>
        <row r="99">
          <cell r="A99" t="str">
            <v>2140130</v>
          </cell>
          <cell r="B99" t="str">
            <v>ภาษีเงินได้นิติบุคคลค้างจ่าย</v>
          </cell>
          <cell r="C99" t="str">
            <v>2140130</v>
          </cell>
          <cell r="E99">
            <v>0</v>
          </cell>
          <cell r="F99">
            <v>3362648.11</v>
          </cell>
        </row>
        <row r="100">
          <cell r="A100" t="str">
            <v>2140150</v>
          </cell>
          <cell r="B100" t="str">
            <v>ภาษีค้างจ่ายอื่นๆ</v>
          </cell>
          <cell r="C100" t="str">
            <v>2140150</v>
          </cell>
          <cell r="E100">
            <v>0</v>
          </cell>
          <cell r="F100">
            <v>0</v>
          </cell>
        </row>
        <row r="101">
          <cell r="A101" t="str">
            <v>2140170</v>
          </cell>
          <cell r="B101" t="str">
            <v>ภาษีมูลค่าเพิ่ม-ภาษีขาย</v>
          </cell>
          <cell r="C101" t="str">
            <v>2140170</v>
          </cell>
          <cell r="E101">
            <v>751.24</v>
          </cell>
          <cell r="F101">
            <v>0</v>
          </cell>
        </row>
        <row r="102">
          <cell r="A102" t="str">
            <v>2140220</v>
          </cell>
          <cell r="B102" t="str">
            <v>ค่านายหน้าบุคคลภายนอกค้างจ่าย</v>
          </cell>
          <cell r="C102" t="str">
            <v>2140220</v>
          </cell>
          <cell r="E102">
            <v>0</v>
          </cell>
          <cell r="F102">
            <v>8057607.8300000001</v>
          </cell>
        </row>
        <row r="103">
          <cell r="A103" t="str">
            <v>2140230</v>
          </cell>
          <cell r="B103" t="str">
            <v>ค่าโบนัสค้างจ่าย</v>
          </cell>
          <cell r="C103" t="str">
            <v>2140230</v>
          </cell>
          <cell r="E103">
            <v>0</v>
          </cell>
          <cell r="F103">
            <v>12000</v>
          </cell>
        </row>
        <row r="104">
          <cell r="A104" t="str">
            <v>2140240</v>
          </cell>
          <cell r="B104" t="str">
            <v>ค่าดอกเบี้ยค้างจ่าย</v>
          </cell>
          <cell r="C104" t="str">
            <v>2140240</v>
          </cell>
          <cell r="E104">
            <v>0</v>
          </cell>
          <cell r="F104">
            <v>17012.560000000001</v>
          </cell>
        </row>
        <row r="105">
          <cell r="A105" t="str">
            <v>2140250</v>
          </cell>
          <cell r="B105" t="str">
            <v>เงินประกันสังคมค้างจ่าย</v>
          </cell>
          <cell r="C105" t="str">
            <v>2140250</v>
          </cell>
          <cell r="E105">
            <v>0</v>
          </cell>
          <cell r="F105">
            <v>120580</v>
          </cell>
        </row>
        <row r="106">
          <cell r="A106" t="str">
            <v>2140275</v>
          </cell>
          <cell r="B106" t="str">
            <v>เงินสดค้างจ่าย</v>
          </cell>
          <cell r="C106" t="str">
            <v>2140275</v>
          </cell>
          <cell r="E106">
            <v>0</v>
          </cell>
          <cell r="F106">
            <v>15491.38</v>
          </cell>
        </row>
        <row r="107">
          <cell r="A107" t="str">
            <v>2140280</v>
          </cell>
          <cell r="B107" t="str">
            <v>ค่าลิขสิทธิค้างจ่าย</v>
          </cell>
          <cell r="C107" t="str">
            <v>2140280</v>
          </cell>
          <cell r="E107">
            <v>0</v>
          </cell>
          <cell r="F107">
            <v>314342.84999999998</v>
          </cell>
        </row>
        <row r="108">
          <cell r="A108" t="str">
            <v>2140281</v>
          </cell>
          <cell r="B108" t="str">
            <v>ค่าน้ำค่าไฟฟ้าค้างจ่าย</v>
          </cell>
          <cell r="C108" t="str">
            <v>2140281</v>
          </cell>
          <cell r="E108">
            <v>0</v>
          </cell>
          <cell r="F108">
            <v>65796.649999999994</v>
          </cell>
        </row>
        <row r="109">
          <cell r="A109" t="str">
            <v>2140282</v>
          </cell>
          <cell r="B109" t="str">
            <v>ค่าไปรษณีย์และโทรศัพท์ค้างจ่าย</v>
          </cell>
          <cell r="C109" t="str">
            <v>2140282</v>
          </cell>
          <cell r="E109">
            <v>0</v>
          </cell>
          <cell r="F109">
            <v>4321.3999999999996</v>
          </cell>
        </row>
        <row r="110">
          <cell r="A110" t="str">
            <v>2140283</v>
          </cell>
          <cell r="B110" t="str">
            <v>สวัสดิการห้องพักพนักงานค้างจ่าย</v>
          </cell>
          <cell r="C110" t="str">
            <v>2140283</v>
          </cell>
          <cell r="E110">
            <v>0</v>
          </cell>
          <cell r="F110">
            <v>1500</v>
          </cell>
        </row>
        <row r="111">
          <cell r="A111" t="str">
            <v>2140284</v>
          </cell>
          <cell r="B111" t="str">
            <v>เงินเดือนและค่าแรงค้างจ่าย</v>
          </cell>
          <cell r="C111" t="str">
            <v>2140284</v>
          </cell>
          <cell r="E111">
            <v>0</v>
          </cell>
          <cell r="F111">
            <v>416354</v>
          </cell>
        </row>
        <row r="112">
          <cell r="A112" t="str">
            <v>2140285</v>
          </cell>
          <cell r="B112" t="str">
            <v>ค่าแรงSUBค้างจ่าย</v>
          </cell>
          <cell r="C112" t="str">
            <v>2140285</v>
          </cell>
          <cell r="E112">
            <v>0</v>
          </cell>
          <cell r="F112">
            <v>185692.79999999999</v>
          </cell>
        </row>
        <row r="113">
          <cell r="A113" t="str">
            <v>2140286</v>
          </cell>
          <cell r="B113" t="str">
            <v>ค่าเช่าค้างจ่าย</v>
          </cell>
          <cell r="C113" t="str">
            <v>2140286</v>
          </cell>
          <cell r="E113">
            <v>0</v>
          </cell>
          <cell r="F113">
            <v>0</v>
          </cell>
        </row>
        <row r="114">
          <cell r="A114" t="str">
            <v>2140288</v>
          </cell>
          <cell r="B114" t="str">
            <v>ค่าไปรษณีย์ต่างประเทศค้างจ่าย</v>
          </cell>
          <cell r="C114" t="str">
            <v>2140288</v>
          </cell>
          <cell r="E114">
            <v>0</v>
          </cell>
          <cell r="F114">
            <v>11406.96</v>
          </cell>
        </row>
        <row r="115">
          <cell r="A115" t="str">
            <v>2140289</v>
          </cell>
          <cell r="B115" t="str">
            <v>ค่าใช้จ่ายส่งออกค้างจ่าย</v>
          </cell>
          <cell r="C115" t="str">
            <v>2140289</v>
          </cell>
          <cell r="E115">
            <v>0</v>
          </cell>
          <cell r="F115">
            <v>1380615.53</v>
          </cell>
        </row>
        <row r="116">
          <cell r="A116" t="str">
            <v>2140290</v>
          </cell>
          <cell r="B116" t="str">
            <v>ค่าใช้จ่ายนำเข้าค้างจ่าย</v>
          </cell>
          <cell r="C116" t="str">
            <v>2140290</v>
          </cell>
          <cell r="E116">
            <v>0</v>
          </cell>
          <cell r="F116">
            <v>19955.8</v>
          </cell>
        </row>
        <row r="117">
          <cell r="A117" t="str">
            <v>2140291</v>
          </cell>
          <cell r="B117" t="str">
            <v>ค่าตรวจสอบบัญชีค้างจ่าย</v>
          </cell>
          <cell r="C117" t="str">
            <v>2140291</v>
          </cell>
          <cell r="E117">
            <v>0</v>
          </cell>
          <cell r="F117">
            <v>350000</v>
          </cell>
        </row>
        <row r="118">
          <cell r="A118" t="str">
            <v>2140292</v>
          </cell>
          <cell r="B118" t="str">
            <v>ค่าใช้จ่ายค้างจ่ายอื่น ๆ</v>
          </cell>
          <cell r="C118" t="str">
            <v>2140292</v>
          </cell>
          <cell r="E118">
            <v>0</v>
          </cell>
          <cell r="F118">
            <v>182887.11</v>
          </cell>
        </row>
        <row r="119">
          <cell r="A119" t="str">
            <v>2140295</v>
          </cell>
          <cell r="B119" t="str">
            <v>ค่ารักษาความปลอดภัยค้างจ่าย</v>
          </cell>
          <cell r="C119" t="str">
            <v>2140295</v>
          </cell>
          <cell r="E119">
            <v>0</v>
          </cell>
          <cell r="F119">
            <v>33562</v>
          </cell>
        </row>
        <row r="120">
          <cell r="A120" t="str">
            <v>2140330</v>
          </cell>
          <cell r="B120" t="str">
            <v>เจ้าหนี้เงินทดรอง</v>
          </cell>
          <cell r="C120" t="str">
            <v>2140330</v>
          </cell>
          <cell r="E120">
            <v>0</v>
          </cell>
          <cell r="F120">
            <v>8794.35</v>
          </cell>
        </row>
        <row r="121">
          <cell r="A121" t="str">
            <v>2140411</v>
          </cell>
          <cell r="B121" t="str">
            <v>เงินค้ำประกันพนักงาน</v>
          </cell>
          <cell r="C121" t="str">
            <v>2140411</v>
          </cell>
          <cell r="E121">
            <v>0</v>
          </cell>
          <cell r="F121">
            <v>32500</v>
          </cell>
        </row>
        <row r="122">
          <cell r="A122" t="str">
            <v>2140510</v>
          </cell>
          <cell r="B122" t="str">
            <v>รายได้รับล่วงหน้าจากลูกค้า ตปท.-ไต้หวัน</v>
          </cell>
          <cell r="C122" t="str">
            <v>2140510</v>
          </cell>
          <cell r="E122">
            <v>0</v>
          </cell>
          <cell r="F122">
            <v>294207.19</v>
          </cell>
        </row>
        <row r="123">
          <cell r="A123" t="str">
            <v>2140520</v>
          </cell>
          <cell r="B123" t="str">
            <v>รายได้รับล่วงหน้าจากลูกค้าต่างประเทศ</v>
          </cell>
          <cell r="C123" t="str">
            <v>2140520</v>
          </cell>
          <cell r="E123">
            <v>0</v>
          </cell>
          <cell r="F123">
            <v>0</v>
          </cell>
        </row>
        <row r="124">
          <cell r="A124" t="str">
            <v>2140525</v>
          </cell>
          <cell r="B124" t="str">
            <v>รายได้รับล่วงหน้า</v>
          </cell>
          <cell r="C124" t="str">
            <v>2140525</v>
          </cell>
          <cell r="E124">
            <v>0</v>
          </cell>
          <cell r="F124">
            <v>61970.3</v>
          </cell>
        </row>
        <row r="125">
          <cell r="A125" t="str">
            <v>2210210</v>
          </cell>
          <cell r="B125" t="str">
            <v>เจ้าหนี้เช่าซื้อ-รถยนต์</v>
          </cell>
          <cell r="C125" t="str">
            <v>2210210</v>
          </cell>
          <cell r="E125">
            <v>0</v>
          </cell>
          <cell r="F125">
            <v>145020.59</v>
          </cell>
        </row>
        <row r="126">
          <cell r="A126" t="str">
            <v>2210220</v>
          </cell>
          <cell r="B126" t="str">
            <v>เจ้าหนี้สิทธิการเช่า-อาคาร</v>
          </cell>
          <cell r="C126" t="str">
            <v>2210220</v>
          </cell>
          <cell r="E126">
            <v>0</v>
          </cell>
          <cell r="F126">
            <v>0</v>
          </cell>
        </row>
        <row r="127">
          <cell r="A127" t="str">
            <v>2210300</v>
          </cell>
          <cell r="B127" t="str">
            <v>เงินกู้ระยะยาว-กรรมการ</v>
          </cell>
          <cell r="C127" t="str">
            <v>2210300</v>
          </cell>
          <cell r="E127">
            <v>0</v>
          </cell>
          <cell r="F127">
            <v>0</v>
          </cell>
        </row>
        <row r="128">
          <cell r="A128" t="str">
            <v>3110100</v>
          </cell>
          <cell r="B128" t="str">
            <v>ทุนจดทะเบียน</v>
          </cell>
          <cell r="C128" t="str">
            <v>3110100</v>
          </cell>
          <cell r="E128">
            <v>0</v>
          </cell>
          <cell r="F128">
            <v>34000000</v>
          </cell>
        </row>
        <row r="129">
          <cell r="A129" t="str">
            <v>3230100</v>
          </cell>
          <cell r="B129" t="str">
            <v>กำไร(ขาดทุน)สะสม</v>
          </cell>
          <cell r="C129" t="str">
            <v>3230100</v>
          </cell>
          <cell r="E129">
            <v>16674909.720000001</v>
          </cell>
          <cell r="F129">
            <v>0</v>
          </cell>
        </row>
        <row r="130">
          <cell r="A130" t="str">
            <v>3240100</v>
          </cell>
          <cell r="B130" t="str">
            <v>กำไร(ขาดทุน)สะสมรายเดือน</v>
          </cell>
          <cell r="C130" t="str">
            <v>3240100</v>
          </cell>
          <cell r="E130">
            <v>0</v>
          </cell>
          <cell r="F130">
            <v>8566482.4600000009</v>
          </cell>
        </row>
        <row r="131">
          <cell r="A131" t="str">
            <v>3240200</v>
          </cell>
          <cell r="B131" t="str">
            <v>ปรับปรุงกำไร(ขาดทุน)เดือนก่อน</v>
          </cell>
          <cell r="C131" t="str">
            <v>3240200</v>
          </cell>
          <cell r="E131">
            <v>0</v>
          </cell>
          <cell r="F131">
            <v>111353.31</v>
          </cell>
        </row>
        <row r="132">
          <cell r="A132" t="str">
            <v>3240300</v>
          </cell>
          <cell r="B132" t="str">
            <v>กำไร(ขาดทุน)ประจำเดือน</v>
          </cell>
          <cell r="C132" t="str">
            <v>3240300</v>
          </cell>
          <cell r="E132">
            <v>8566482.4600000009</v>
          </cell>
          <cell r="F132">
            <v>0</v>
          </cell>
        </row>
        <row r="133">
          <cell r="A133" t="str">
            <v>4010010</v>
          </cell>
          <cell r="B133" t="str">
            <v>รายได้จากการขายในประเทศ</v>
          </cell>
          <cell r="C133" t="str">
            <v>4010010</v>
          </cell>
          <cell r="E133">
            <v>0</v>
          </cell>
          <cell r="F133">
            <v>20130000.699999999</v>
          </cell>
        </row>
        <row r="134">
          <cell r="A134" t="str">
            <v>4010020</v>
          </cell>
          <cell r="B134" t="str">
            <v>รายได้จากการขายต่างประเทศ</v>
          </cell>
          <cell r="C134" t="str">
            <v>4010020</v>
          </cell>
          <cell r="E134">
            <v>0</v>
          </cell>
          <cell r="F134">
            <v>156993871.28999999</v>
          </cell>
        </row>
        <row r="135">
          <cell r="A135" t="str">
            <v>4010040</v>
          </cell>
          <cell r="B135" t="str">
            <v>รายได้จากการเคลมวัตถุดิบ</v>
          </cell>
          <cell r="C135" t="str">
            <v>4010040</v>
          </cell>
          <cell r="E135">
            <v>0</v>
          </cell>
          <cell r="F135">
            <v>320181.98</v>
          </cell>
        </row>
        <row r="136">
          <cell r="A136" t="str">
            <v>4010990</v>
          </cell>
          <cell r="B136" t="str">
            <v>รายได้จากการขายอื่นๆ</v>
          </cell>
          <cell r="C136" t="str">
            <v>4010990</v>
          </cell>
          <cell r="E136">
            <v>0</v>
          </cell>
          <cell r="F136">
            <v>927243.04</v>
          </cell>
        </row>
        <row r="137">
          <cell r="A137" t="str">
            <v>4010995</v>
          </cell>
          <cell r="B137" t="str">
            <v>รายได้ค่าเช่า</v>
          </cell>
          <cell r="C137" t="str">
            <v>4010995</v>
          </cell>
          <cell r="E137">
            <v>0</v>
          </cell>
          <cell r="F137">
            <v>160000</v>
          </cell>
        </row>
        <row r="138">
          <cell r="A138" t="str">
            <v>4010997</v>
          </cell>
          <cell r="B138" t="str">
            <v>รายได้อื่นๆ</v>
          </cell>
          <cell r="C138" t="str">
            <v>4010997</v>
          </cell>
          <cell r="E138">
            <v>0</v>
          </cell>
          <cell r="F138">
            <v>1065240.22</v>
          </cell>
        </row>
        <row r="139">
          <cell r="A139" t="str">
            <v>4010998</v>
          </cell>
          <cell r="B139" t="str">
            <v>รายได้จากการจ่ายแทน บ.ในเครือ</v>
          </cell>
          <cell r="C139" t="str">
            <v>4010998</v>
          </cell>
          <cell r="E139">
            <v>0</v>
          </cell>
          <cell r="F139">
            <v>148932.32999999999</v>
          </cell>
        </row>
        <row r="140">
          <cell r="A140" t="str">
            <v>4020010</v>
          </cell>
          <cell r="B140" t="str">
            <v>รับคืนสินค้าขาย</v>
          </cell>
          <cell r="C140" t="str">
            <v>4020010</v>
          </cell>
          <cell r="E140">
            <v>1387251.6</v>
          </cell>
          <cell r="F140">
            <v>0</v>
          </cell>
        </row>
        <row r="141">
          <cell r="A141" t="str">
            <v>4030010</v>
          </cell>
          <cell r="B141" t="str">
            <v>ส่วนลดจ่าย</v>
          </cell>
          <cell r="C141" t="str">
            <v>4030010</v>
          </cell>
          <cell r="E141">
            <v>647.42999999999995</v>
          </cell>
          <cell r="F141">
            <v>0</v>
          </cell>
        </row>
        <row r="142">
          <cell r="A142" t="str">
            <v>5010010</v>
          </cell>
          <cell r="B142" t="str">
            <v>ต้นทุนขาย.......1</v>
          </cell>
          <cell r="C142" t="str">
            <v>5010010</v>
          </cell>
          <cell r="E142">
            <v>111930577.28</v>
          </cell>
          <cell r="F142">
            <v>0</v>
          </cell>
        </row>
        <row r="143">
          <cell r="A143" t="str">
            <v>5010020</v>
          </cell>
          <cell r="B143" t="str">
            <v>ต้นทุนขาย.......2</v>
          </cell>
          <cell r="C143" t="str">
            <v>5010020</v>
          </cell>
          <cell r="E143">
            <v>0</v>
          </cell>
          <cell r="F143">
            <v>0</v>
          </cell>
        </row>
        <row r="144">
          <cell r="A144" t="str">
            <v>5020020</v>
          </cell>
          <cell r="B144" t="str">
            <v>ค่านายหน้า-บุคคลภายนอก</v>
          </cell>
          <cell r="C144" t="str">
            <v>5020020</v>
          </cell>
          <cell r="E144">
            <v>21446355.91</v>
          </cell>
          <cell r="F144">
            <v>0</v>
          </cell>
        </row>
        <row r="145">
          <cell r="A145" t="str">
            <v>5040010</v>
          </cell>
          <cell r="B145" t="str">
            <v>ค่าใช้จ่ายส่งออก</v>
          </cell>
          <cell r="C145" t="str">
            <v>5040010</v>
          </cell>
          <cell r="E145">
            <v>11591717.029999999</v>
          </cell>
          <cell r="F145">
            <v>0</v>
          </cell>
        </row>
        <row r="146">
          <cell r="A146" t="str">
            <v>6010010</v>
          </cell>
          <cell r="B146" t="str">
            <v>เงินเดือน</v>
          </cell>
          <cell r="C146" t="str">
            <v>6010010</v>
          </cell>
          <cell r="E146">
            <v>7853495</v>
          </cell>
          <cell r="F146">
            <v>0</v>
          </cell>
        </row>
        <row r="147">
          <cell r="A147" t="str">
            <v>6010020</v>
          </cell>
          <cell r="B147" t="str">
            <v>ค่าล่วงเวลา</v>
          </cell>
          <cell r="C147" t="str">
            <v>6010020</v>
          </cell>
          <cell r="E147">
            <v>224079</v>
          </cell>
          <cell r="F147">
            <v>0</v>
          </cell>
        </row>
        <row r="148">
          <cell r="A148" t="str">
            <v>6010030</v>
          </cell>
          <cell r="B148" t="str">
            <v>โบนัส</v>
          </cell>
          <cell r="C148" t="str">
            <v>6010030</v>
          </cell>
          <cell r="E148">
            <v>284700</v>
          </cell>
          <cell r="F148">
            <v>0</v>
          </cell>
        </row>
        <row r="149">
          <cell r="A149" t="str">
            <v>6010050</v>
          </cell>
          <cell r="B149" t="str">
            <v>เงินกองทุนสำรองเลี้ยงชีพบริษัทสมทบให้</v>
          </cell>
          <cell r="C149" t="str">
            <v>6010050</v>
          </cell>
          <cell r="E149">
            <v>47577.94</v>
          </cell>
          <cell r="F149">
            <v>0</v>
          </cell>
        </row>
        <row r="150">
          <cell r="A150" t="str">
            <v>6010070</v>
          </cell>
          <cell r="B150" t="str">
            <v>ค่าสวัสดิการ</v>
          </cell>
          <cell r="C150" t="str">
            <v>6010070</v>
          </cell>
          <cell r="E150">
            <v>1214</v>
          </cell>
          <cell r="F150">
            <v>0</v>
          </cell>
        </row>
        <row r="151">
          <cell r="A151" t="str">
            <v>6010080</v>
          </cell>
          <cell r="B151" t="str">
            <v>เงินปกสค.</v>
          </cell>
          <cell r="C151" t="str">
            <v>6010080</v>
          </cell>
          <cell r="E151">
            <v>206867</v>
          </cell>
          <cell r="F151">
            <v>0</v>
          </cell>
        </row>
        <row r="152">
          <cell r="A152" t="str">
            <v>6020020</v>
          </cell>
          <cell r="B152" t="str">
            <v>ค่าตรวจสอบบัญชี</v>
          </cell>
          <cell r="C152" t="str">
            <v>6020020</v>
          </cell>
          <cell r="E152">
            <v>450767</v>
          </cell>
          <cell r="F152">
            <v>0</v>
          </cell>
        </row>
        <row r="153">
          <cell r="A153" t="str">
            <v>6020030</v>
          </cell>
          <cell r="B153" t="str">
            <v>ค่าฝึกอบรม</v>
          </cell>
          <cell r="C153" t="str">
            <v>6020030</v>
          </cell>
          <cell r="E153">
            <v>48453.27</v>
          </cell>
          <cell r="F153">
            <v>0</v>
          </cell>
        </row>
        <row r="154">
          <cell r="A154" t="str">
            <v>6020050</v>
          </cell>
          <cell r="B154" t="str">
            <v>ค่าธรรมเนียมอื่นๆ</v>
          </cell>
          <cell r="C154" t="str">
            <v>6020050</v>
          </cell>
          <cell r="E154">
            <v>29881.35</v>
          </cell>
          <cell r="F154">
            <v>0</v>
          </cell>
        </row>
        <row r="155">
          <cell r="A155" t="str">
            <v>6030010</v>
          </cell>
          <cell r="B155" t="str">
            <v>ค่าเครื่องเขียน</v>
          </cell>
          <cell r="C155" t="str">
            <v>6030010</v>
          </cell>
          <cell r="E155">
            <v>133254.57999999999</v>
          </cell>
          <cell r="F155">
            <v>0</v>
          </cell>
        </row>
        <row r="156">
          <cell r="A156" t="str">
            <v>6030020</v>
          </cell>
          <cell r="B156" t="str">
            <v>ค่าธรรมเนียมธนาคารอื่นๆ</v>
          </cell>
          <cell r="C156" t="str">
            <v>6030020</v>
          </cell>
          <cell r="E156">
            <v>100514</v>
          </cell>
          <cell r="F156">
            <v>0</v>
          </cell>
        </row>
        <row r="157">
          <cell r="A157" t="str">
            <v>6030030</v>
          </cell>
          <cell r="B157" t="str">
            <v>ค่าน้ำมัน</v>
          </cell>
          <cell r="C157" t="str">
            <v>6030030</v>
          </cell>
          <cell r="E157">
            <v>168</v>
          </cell>
          <cell r="F157">
            <v>0</v>
          </cell>
        </row>
        <row r="158">
          <cell r="A158" t="str">
            <v>6030040</v>
          </cell>
          <cell r="B158" t="str">
            <v>ค่าเครื่องเขียนและแบบพิมพ์(โรเนียว)</v>
          </cell>
          <cell r="C158" t="str">
            <v>6030040</v>
          </cell>
          <cell r="E158">
            <v>29203.599999999999</v>
          </cell>
          <cell r="F158">
            <v>0</v>
          </cell>
        </row>
        <row r="159">
          <cell r="A159" t="str">
            <v>6030050</v>
          </cell>
          <cell r="B159" t="str">
            <v>ค่าอุปกรณ์สำนักงาน-ของใช้สิ้นเปลือง</v>
          </cell>
          <cell r="C159" t="str">
            <v>6030050</v>
          </cell>
          <cell r="E159">
            <v>12153.27</v>
          </cell>
          <cell r="F159">
            <v>0</v>
          </cell>
        </row>
        <row r="160">
          <cell r="A160" t="str">
            <v>6040010</v>
          </cell>
          <cell r="B160" t="str">
            <v>ค่าโฆษณา</v>
          </cell>
          <cell r="C160" t="str">
            <v>6040010</v>
          </cell>
          <cell r="E160">
            <v>34545.79</v>
          </cell>
          <cell r="F160">
            <v>0</v>
          </cell>
        </row>
        <row r="161">
          <cell r="A161" t="str">
            <v>6040030</v>
          </cell>
          <cell r="B161" t="str">
            <v>ค่าส่งเสริมการขาย</v>
          </cell>
          <cell r="C161" t="str">
            <v>6040030</v>
          </cell>
          <cell r="E161">
            <v>1793614.89</v>
          </cell>
          <cell r="F161">
            <v>0</v>
          </cell>
        </row>
        <row r="162">
          <cell r="A162" t="str">
            <v>6050010</v>
          </cell>
          <cell r="B162" t="str">
            <v>ค่าเสื่อมราคา-เครื่องใช้สนง.</v>
          </cell>
          <cell r="C162" t="str">
            <v>6050010</v>
          </cell>
          <cell r="E162">
            <v>85220.7</v>
          </cell>
          <cell r="F162">
            <v>0</v>
          </cell>
        </row>
        <row r="163">
          <cell r="A163" t="str">
            <v>6050020</v>
          </cell>
          <cell r="B163" t="str">
            <v>ค่าเสื่อมราคา-เครื่องตกแต่ง&amp;ติดตั้ง สนง.</v>
          </cell>
          <cell r="C163" t="str">
            <v>6050020</v>
          </cell>
          <cell r="E163">
            <v>16465.73</v>
          </cell>
          <cell r="F163">
            <v>0</v>
          </cell>
        </row>
        <row r="164">
          <cell r="A164" t="str">
            <v>6050030</v>
          </cell>
          <cell r="B164" t="str">
            <v>ค่าเสื่อมราคา-ยานพาหนะ</v>
          </cell>
          <cell r="C164" t="str">
            <v>6050030</v>
          </cell>
          <cell r="E164">
            <v>272295.19</v>
          </cell>
          <cell r="F164">
            <v>0</v>
          </cell>
        </row>
        <row r="165">
          <cell r="A165" t="str">
            <v>6050040</v>
          </cell>
          <cell r="B165" t="str">
            <v>ค่าเสื่อมราคา-เฟอร์นิเจอร์ สนง.</v>
          </cell>
          <cell r="C165" t="str">
            <v>6050040</v>
          </cell>
          <cell r="E165">
            <v>68283.350000000006</v>
          </cell>
          <cell r="F165">
            <v>0</v>
          </cell>
        </row>
        <row r="166">
          <cell r="A166" t="str">
            <v>6050050</v>
          </cell>
          <cell r="B166" t="str">
            <v>ค่าเสื่อมราคา-ส่วนปรับปรุงโรงงาน</v>
          </cell>
          <cell r="C166" t="str">
            <v>6050050</v>
          </cell>
          <cell r="E166">
            <v>0</v>
          </cell>
          <cell r="F166">
            <v>0</v>
          </cell>
        </row>
        <row r="167">
          <cell r="A167" t="str">
            <v>6060020</v>
          </cell>
          <cell r="B167" t="str">
            <v>ขาดทุนจากสินค้าล้าสมัย</v>
          </cell>
          <cell r="C167" t="str">
            <v>6060020</v>
          </cell>
          <cell r="E167">
            <v>534597.19999999995</v>
          </cell>
          <cell r="F167">
            <v>0</v>
          </cell>
        </row>
        <row r="168">
          <cell r="A168" t="str">
            <v>6060060</v>
          </cell>
          <cell r="B168" t="str">
            <v>เครื่องเขียนตัดจ่าย</v>
          </cell>
          <cell r="C168" t="str">
            <v>6060060</v>
          </cell>
          <cell r="E168">
            <v>1194</v>
          </cell>
          <cell r="F168">
            <v>0</v>
          </cell>
        </row>
        <row r="169">
          <cell r="A169" t="str">
            <v>6060090</v>
          </cell>
          <cell r="B169" t="str">
            <v>ขาดทุนจากสินค้าเสียหาย</v>
          </cell>
          <cell r="C169" t="str">
            <v>6060090</v>
          </cell>
          <cell r="E169">
            <v>13294.7</v>
          </cell>
          <cell r="F169">
            <v>0</v>
          </cell>
        </row>
        <row r="170">
          <cell r="A170" t="str">
            <v>6070010</v>
          </cell>
          <cell r="B170" t="str">
            <v>ค่าซ่อมแซมคอมพิวเตอร์</v>
          </cell>
          <cell r="C170" t="str">
            <v>6070010</v>
          </cell>
          <cell r="E170">
            <v>38489.599999999999</v>
          </cell>
          <cell r="F170">
            <v>0</v>
          </cell>
        </row>
        <row r="171">
          <cell r="A171" t="str">
            <v>6070020</v>
          </cell>
          <cell r="B171" t="str">
            <v>ค่าซ่อมแซมเครื่องใช้สนง.</v>
          </cell>
          <cell r="C171" t="str">
            <v>6070020</v>
          </cell>
          <cell r="E171">
            <v>12287.72</v>
          </cell>
          <cell r="F171">
            <v>0</v>
          </cell>
        </row>
        <row r="172">
          <cell r="A172" t="str">
            <v>6070030</v>
          </cell>
          <cell r="B172" t="str">
            <v>ค่าซ่อมแซมเครื่องตกแต่งและติดตั้ง</v>
          </cell>
          <cell r="C172" t="str">
            <v>6070030</v>
          </cell>
          <cell r="E172">
            <v>94347.62</v>
          </cell>
          <cell r="F172">
            <v>0</v>
          </cell>
        </row>
        <row r="173">
          <cell r="A173" t="str">
            <v>6070040</v>
          </cell>
          <cell r="B173" t="str">
            <v>ค่าซ่อมแซมยานพาหนะ</v>
          </cell>
          <cell r="C173" t="str">
            <v>6070040</v>
          </cell>
          <cell r="E173">
            <v>58688.17</v>
          </cell>
          <cell r="F173">
            <v>0</v>
          </cell>
        </row>
        <row r="174">
          <cell r="A174" t="str">
            <v>6080010</v>
          </cell>
          <cell r="B174" t="str">
            <v>ค่าโทรศัพท์</v>
          </cell>
          <cell r="C174" t="str">
            <v>6080010</v>
          </cell>
          <cell r="E174">
            <v>34655.43</v>
          </cell>
          <cell r="F174">
            <v>0</v>
          </cell>
        </row>
        <row r="175">
          <cell r="A175" t="str">
            <v>6080012</v>
          </cell>
          <cell r="B175" t="str">
            <v>ค่าไปรษณีย์ต่างประเทศ</v>
          </cell>
          <cell r="C175" t="str">
            <v>6080012</v>
          </cell>
          <cell r="E175">
            <v>414023.34</v>
          </cell>
          <cell r="F175">
            <v>0</v>
          </cell>
        </row>
        <row r="176">
          <cell r="A176" t="str">
            <v>6080013</v>
          </cell>
          <cell r="B176" t="str">
            <v>ค่าโทรศัพท์ต่างประเทศ</v>
          </cell>
          <cell r="C176" t="str">
            <v>6080013</v>
          </cell>
          <cell r="E176">
            <v>13011.4</v>
          </cell>
          <cell r="F176">
            <v>0</v>
          </cell>
        </row>
        <row r="177">
          <cell r="A177" t="str">
            <v>6080020</v>
          </cell>
          <cell r="B177" t="str">
            <v>ค่าน้ำประปาและค่าใช้จ่ายส่วนกลางอื่นๆ</v>
          </cell>
          <cell r="C177" t="str">
            <v>6080020</v>
          </cell>
          <cell r="E177">
            <v>10367.629999999999</v>
          </cell>
          <cell r="F177">
            <v>0</v>
          </cell>
        </row>
        <row r="178">
          <cell r="A178" t="str">
            <v>6080030</v>
          </cell>
          <cell r="B178" t="str">
            <v>ค่าไฟฟ้า</v>
          </cell>
          <cell r="C178" t="str">
            <v>6080030</v>
          </cell>
          <cell r="E178">
            <v>358430.15</v>
          </cell>
          <cell r="F178">
            <v>0</v>
          </cell>
        </row>
        <row r="179">
          <cell r="A179" t="str">
            <v>6080040</v>
          </cell>
          <cell r="B179" t="str">
            <v>ค่าไปรษณียากร</v>
          </cell>
          <cell r="C179" t="str">
            <v>6080040</v>
          </cell>
          <cell r="E179">
            <v>486</v>
          </cell>
          <cell r="F179">
            <v>0</v>
          </cell>
        </row>
        <row r="180">
          <cell r="A180" t="str">
            <v>6080050</v>
          </cell>
          <cell r="B180" t="str">
            <v>ค่าเช่าอาคาร</v>
          </cell>
          <cell r="C180" t="str">
            <v>6080050</v>
          </cell>
          <cell r="E180">
            <v>211250.04</v>
          </cell>
          <cell r="F180">
            <v>0</v>
          </cell>
        </row>
        <row r="181">
          <cell r="A181" t="str">
            <v>6080060</v>
          </cell>
          <cell r="B181" t="str">
            <v>ค่าเช่าอื่นๆ</v>
          </cell>
          <cell r="C181" t="str">
            <v>6080060</v>
          </cell>
          <cell r="E181">
            <v>5245.1</v>
          </cell>
          <cell r="F181">
            <v>0</v>
          </cell>
        </row>
        <row r="182">
          <cell r="A182" t="str">
            <v>6080070</v>
          </cell>
          <cell r="B182" t="str">
            <v>ค่าเช่าบริการ-อินเตอร์เน็ต</v>
          </cell>
          <cell r="C182" t="str">
            <v>6080070</v>
          </cell>
          <cell r="E182">
            <v>73747.66</v>
          </cell>
          <cell r="F182">
            <v>0</v>
          </cell>
        </row>
        <row r="183">
          <cell r="A183" t="str">
            <v>6080080</v>
          </cell>
          <cell r="B183" t="str">
            <v>ค่าประกันภัย</v>
          </cell>
          <cell r="C183" t="str">
            <v>6080080</v>
          </cell>
          <cell r="E183">
            <v>32054.080000000002</v>
          </cell>
          <cell r="F183">
            <v>0</v>
          </cell>
        </row>
        <row r="184">
          <cell r="A184" t="str">
            <v>6080090</v>
          </cell>
          <cell r="B184" t="str">
            <v>ค่าธรรมเนียมและบริการ PHONELINK+MOBILE</v>
          </cell>
          <cell r="C184" t="str">
            <v>6080090</v>
          </cell>
          <cell r="E184">
            <v>35864.33</v>
          </cell>
          <cell r="F184">
            <v>0</v>
          </cell>
        </row>
        <row r="185">
          <cell r="A185" t="str">
            <v>6080110</v>
          </cell>
          <cell r="B185" t="str">
            <v>ค่าเช่าอาคาร(คลังวัตถุดิบ)</v>
          </cell>
          <cell r="C185" t="str">
            <v>6080110</v>
          </cell>
          <cell r="E185">
            <v>0</v>
          </cell>
          <cell r="F185">
            <v>0</v>
          </cell>
        </row>
        <row r="186">
          <cell r="A186" t="str">
            <v>6090010</v>
          </cell>
          <cell r="B186" t="str">
            <v>ค่าใช้จ่ายในการเดินทางต่างประเทศ</v>
          </cell>
          <cell r="C186" t="str">
            <v>6090010</v>
          </cell>
          <cell r="E186">
            <v>326049.21000000002</v>
          </cell>
          <cell r="F186">
            <v>0</v>
          </cell>
        </row>
        <row r="187">
          <cell r="A187" t="str">
            <v>6090020</v>
          </cell>
          <cell r="B187" t="str">
            <v>ค่าใช้จ่ายในการเดินทาง</v>
          </cell>
          <cell r="C187" t="str">
            <v>6090020</v>
          </cell>
          <cell r="E187">
            <v>132111.5</v>
          </cell>
          <cell r="F187">
            <v>0</v>
          </cell>
        </row>
        <row r="188">
          <cell r="A188" t="str">
            <v>6090030</v>
          </cell>
          <cell r="B188" t="str">
            <v>ค่าจ้างรถและค่าขนส่ง</v>
          </cell>
          <cell r="C188" t="str">
            <v>6090030</v>
          </cell>
          <cell r="E188">
            <v>4370</v>
          </cell>
          <cell r="F188">
            <v>0</v>
          </cell>
        </row>
        <row r="189">
          <cell r="A189" t="str">
            <v>6100010</v>
          </cell>
          <cell r="B189" t="str">
            <v>ค่ารับรองอื่นๆ</v>
          </cell>
          <cell r="C189" t="str">
            <v>6100010</v>
          </cell>
          <cell r="E189">
            <v>399683.38</v>
          </cell>
          <cell r="F189">
            <v>0</v>
          </cell>
        </row>
        <row r="190">
          <cell r="A190" t="str">
            <v>6110010</v>
          </cell>
          <cell r="B190" t="str">
            <v>ค่ารักษาความปลอดภัย</v>
          </cell>
          <cell r="C190" t="str">
            <v>6110010</v>
          </cell>
          <cell r="E190">
            <v>106300</v>
          </cell>
          <cell r="F190">
            <v>0</v>
          </cell>
        </row>
        <row r="191">
          <cell r="A191" t="str">
            <v>6110015</v>
          </cell>
          <cell r="B191" t="str">
            <v>วัสดุสิ้นเปลืองสำนักงาน</v>
          </cell>
          <cell r="C191" t="str">
            <v>6110015</v>
          </cell>
          <cell r="E191">
            <v>4153.1499999999996</v>
          </cell>
          <cell r="F191">
            <v>0</v>
          </cell>
        </row>
        <row r="192">
          <cell r="A192" t="str">
            <v>6110020</v>
          </cell>
          <cell r="B192" t="str">
            <v>ค่าสมาชิกต่างๆ</v>
          </cell>
          <cell r="C192" t="str">
            <v>6110020</v>
          </cell>
          <cell r="E192">
            <v>2291.69</v>
          </cell>
          <cell r="F192">
            <v>0</v>
          </cell>
        </row>
        <row r="193">
          <cell r="A193" t="str">
            <v>6110030</v>
          </cell>
          <cell r="B193" t="str">
            <v>คชจ.ในการขอคืนอากร</v>
          </cell>
          <cell r="C193" t="str">
            <v>6110030</v>
          </cell>
          <cell r="E193">
            <v>10000</v>
          </cell>
          <cell r="F193">
            <v>0</v>
          </cell>
        </row>
        <row r="194">
          <cell r="A194" t="str">
            <v>6110050</v>
          </cell>
          <cell r="B194" t="str">
            <v>ค่าบริจาค</v>
          </cell>
          <cell r="C194" t="str">
            <v>6110050</v>
          </cell>
          <cell r="E194">
            <v>200</v>
          </cell>
          <cell r="F194">
            <v>0</v>
          </cell>
        </row>
        <row r="195">
          <cell r="A195" t="str">
            <v>6110060</v>
          </cell>
          <cell r="B195" t="str">
            <v>ค่าใช้จ่ายส่งทางไปรษณีย์</v>
          </cell>
          <cell r="C195" t="str">
            <v>6110060</v>
          </cell>
          <cell r="E195">
            <v>175</v>
          </cell>
          <cell r="F195">
            <v>0</v>
          </cell>
        </row>
        <row r="196">
          <cell r="A196" t="str">
            <v>6110080</v>
          </cell>
          <cell r="B196" t="str">
            <v>ค่าใช้จ่ายเบ็ดเตล็ด</v>
          </cell>
          <cell r="C196" t="str">
            <v>6110080</v>
          </cell>
          <cell r="E196">
            <v>45943.57</v>
          </cell>
          <cell r="F196">
            <v>0</v>
          </cell>
        </row>
        <row r="197">
          <cell r="A197" t="str">
            <v>6110090</v>
          </cell>
          <cell r="B197" t="str">
            <v>ค่าวารสารสิ่งพิมพ์</v>
          </cell>
          <cell r="C197" t="str">
            <v>6110090</v>
          </cell>
          <cell r="E197">
            <v>17879.48</v>
          </cell>
          <cell r="F197">
            <v>0</v>
          </cell>
        </row>
        <row r="198">
          <cell r="A198" t="str">
            <v>6110100</v>
          </cell>
          <cell r="B198" t="str">
            <v>ภาษีหักณ.ที่จ่าย(ค่าใช้จ่าย)</v>
          </cell>
          <cell r="C198" t="str">
            <v>6110100</v>
          </cell>
          <cell r="E198">
            <v>432.98</v>
          </cell>
          <cell r="F198">
            <v>0</v>
          </cell>
        </row>
        <row r="199">
          <cell r="A199" t="str">
            <v>6110110</v>
          </cell>
          <cell r="B199" t="str">
            <v>ค่าเบี้ยปรับ,เงินเพิ่ม</v>
          </cell>
          <cell r="C199" t="str">
            <v>6110110</v>
          </cell>
          <cell r="E199">
            <v>6646.21</v>
          </cell>
          <cell r="F199">
            <v>0</v>
          </cell>
        </row>
        <row r="200">
          <cell r="A200" t="str">
            <v>9010000</v>
          </cell>
          <cell r="B200" t="str">
            <v>ส่วนลดรับ</v>
          </cell>
          <cell r="C200" t="str">
            <v>9010000</v>
          </cell>
          <cell r="E200">
            <v>0</v>
          </cell>
          <cell r="F200">
            <v>1288.72</v>
          </cell>
        </row>
        <row r="201">
          <cell r="A201" t="str">
            <v>9020010</v>
          </cell>
          <cell r="B201" t="str">
            <v>ดอกเบี้ยรับจากลเงินกู้</v>
          </cell>
          <cell r="C201" t="str">
            <v>9020010</v>
          </cell>
          <cell r="E201">
            <v>0</v>
          </cell>
          <cell r="F201">
            <v>380421.97</v>
          </cell>
        </row>
        <row r="202">
          <cell r="A202" t="str">
            <v>9020020</v>
          </cell>
          <cell r="B202" t="str">
            <v>ดอกเบี้ยรับจากธนาคาร</v>
          </cell>
          <cell r="C202" t="str">
            <v>9020020</v>
          </cell>
          <cell r="E202">
            <v>0</v>
          </cell>
          <cell r="F202">
            <v>1608.63</v>
          </cell>
        </row>
        <row r="203">
          <cell r="A203" t="str">
            <v>9040021</v>
          </cell>
          <cell r="B203" t="str">
            <v>ดอกเบี้ยเบิกเกินบัญชี</v>
          </cell>
          <cell r="C203" t="str">
            <v>9040021</v>
          </cell>
          <cell r="E203">
            <v>2734583.03</v>
          </cell>
          <cell r="F203">
            <v>0</v>
          </cell>
        </row>
        <row r="204">
          <cell r="A204" t="str">
            <v>9040022</v>
          </cell>
          <cell r="B204" t="str">
            <v>ดอกเบี้ยขายลดเช็ค</v>
          </cell>
          <cell r="C204" t="str">
            <v>9040022</v>
          </cell>
          <cell r="E204">
            <v>246458.6</v>
          </cell>
          <cell r="F204">
            <v>0</v>
          </cell>
        </row>
        <row r="205">
          <cell r="A205" t="str">
            <v>9040023</v>
          </cell>
          <cell r="B205" t="str">
            <v>ดอกเบี้ยเงินตั๋วสัญญาใช้เงิน</v>
          </cell>
          <cell r="C205" t="str">
            <v>9040023</v>
          </cell>
          <cell r="E205">
            <v>19380.669999999998</v>
          </cell>
          <cell r="F205">
            <v>0</v>
          </cell>
        </row>
        <row r="206">
          <cell r="A206" t="str">
            <v>9040025</v>
          </cell>
          <cell r="B206" t="str">
            <v>ดอกเบี้ยเงินกู้ระยะยาว</v>
          </cell>
          <cell r="C206" t="str">
            <v>9040025</v>
          </cell>
          <cell r="E206">
            <v>450400.01</v>
          </cell>
          <cell r="F206">
            <v>0</v>
          </cell>
        </row>
        <row r="207">
          <cell r="A207" t="str">
            <v>9040026</v>
          </cell>
          <cell r="B207" t="str">
            <v>ดอกเบี้ยเช่าซื้อ</v>
          </cell>
          <cell r="C207" t="str">
            <v>9040026</v>
          </cell>
          <cell r="E207">
            <v>1447.55</v>
          </cell>
          <cell r="F207">
            <v>0</v>
          </cell>
        </row>
        <row r="208">
          <cell r="A208" t="str">
            <v>9040028</v>
          </cell>
          <cell r="B208" t="str">
            <v>ดอกเบี้ยเงินกู้ระยะสั้น</v>
          </cell>
          <cell r="C208" t="str">
            <v>9040028</v>
          </cell>
          <cell r="E208">
            <v>13677.5</v>
          </cell>
          <cell r="F208">
            <v>0</v>
          </cell>
        </row>
        <row r="209">
          <cell r="A209" t="str">
            <v>9040030</v>
          </cell>
          <cell r="B209" t="str">
            <v>เศษสตางค์จากการจ่ายชำระเกิน</v>
          </cell>
          <cell r="C209" t="str">
            <v>9040030</v>
          </cell>
          <cell r="E209">
            <v>260.10000000000002</v>
          </cell>
          <cell r="F209">
            <v>0</v>
          </cell>
        </row>
        <row r="210">
          <cell r="A210" t="str">
            <v>9050010</v>
          </cell>
          <cell r="B210" t="str">
            <v>ค่าธรรมเนียมธนาคาร</v>
          </cell>
          <cell r="C210" t="str">
            <v>9050010</v>
          </cell>
          <cell r="E210">
            <v>105551.01</v>
          </cell>
          <cell r="F210">
            <v>0</v>
          </cell>
        </row>
        <row r="211">
          <cell r="A211" t="str">
            <v>9050015</v>
          </cell>
          <cell r="B211" t="str">
            <v>ค่าธรรมเนียมธนาคาร(ต่างประเทศ)</v>
          </cell>
          <cell r="C211" t="str">
            <v>9050015</v>
          </cell>
          <cell r="E211">
            <v>596850.06000000006</v>
          </cell>
          <cell r="F211">
            <v>0</v>
          </cell>
        </row>
        <row r="212">
          <cell r="A212" t="str">
            <v>9050030</v>
          </cell>
          <cell r="B212" t="str">
            <v>กำไร/ขาดทุนจากการแลกเปลี่ยนเงินตรา</v>
          </cell>
          <cell r="C212" t="str">
            <v>9050030</v>
          </cell>
          <cell r="E212">
            <v>659134.43999999994</v>
          </cell>
          <cell r="F212">
            <v>0</v>
          </cell>
        </row>
        <row r="213">
          <cell r="A213" t="str">
            <v>9060010</v>
          </cell>
          <cell r="B213" t="str">
            <v>ภาษีมูลค่าเพิ่มที่ไม่สามารถเครดิตได้</v>
          </cell>
          <cell r="C213" t="str">
            <v>9060010</v>
          </cell>
          <cell r="E213">
            <v>51397.15</v>
          </cell>
          <cell r="F213">
            <v>0</v>
          </cell>
        </row>
        <row r="214">
          <cell r="A214" t="str">
            <v>9060030</v>
          </cell>
          <cell r="B214" t="str">
            <v>ภาษีป้าย</v>
          </cell>
          <cell r="C214" t="str">
            <v>9060030</v>
          </cell>
          <cell r="E214">
            <v>8504</v>
          </cell>
          <cell r="F214">
            <v>0</v>
          </cell>
        </row>
        <row r="215">
          <cell r="A215" t="str">
            <v>9060040</v>
          </cell>
          <cell r="B215" t="str">
            <v>ภาษีอากรขาเข้า</v>
          </cell>
          <cell r="C215" t="str">
            <v>9060040</v>
          </cell>
          <cell r="E215">
            <v>359677.14</v>
          </cell>
          <cell r="F215">
            <v>0</v>
          </cell>
        </row>
        <row r="216">
          <cell r="A216" t="str">
            <v>9070000</v>
          </cell>
          <cell r="B216" t="str">
            <v>ภาษีเงินได้นิติบุคคล</v>
          </cell>
          <cell r="C216" t="str">
            <v>9070000</v>
          </cell>
          <cell r="E216">
            <v>4401904.8499999996</v>
          </cell>
          <cell r="F216">
            <v>0</v>
          </cell>
        </row>
        <row r="217">
          <cell r="A217" t="str">
            <v>9991101</v>
          </cell>
          <cell r="B217" t="str">
            <v>วัตถุดิบต้นงวด-ผ้า............1</v>
          </cell>
          <cell r="C217" t="str">
            <v>9991101</v>
          </cell>
          <cell r="E217">
            <v>0</v>
          </cell>
          <cell r="F217">
            <v>0</v>
          </cell>
        </row>
        <row r="218">
          <cell r="A218" t="str">
            <v>9991102</v>
          </cell>
          <cell r="B218" t="str">
            <v>ซื้อวัตถุดิบ-ผ้า...............1</v>
          </cell>
          <cell r="C218" t="str">
            <v>9991102</v>
          </cell>
          <cell r="E218">
            <v>0</v>
          </cell>
          <cell r="F218">
            <v>0</v>
          </cell>
        </row>
        <row r="219">
          <cell r="A219" t="str">
            <v>9991104</v>
          </cell>
          <cell r="B219" t="str">
            <v>ค่าขนส่งเข้า-วัตถุดิบ ผ้า.....1</v>
          </cell>
          <cell r="C219" t="str">
            <v>9991104</v>
          </cell>
          <cell r="E219">
            <v>0</v>
          </cell>
          <cell r="F219">
            <v>0</v>
          </cell>
        </row>
        <row r="220">
          <cell r="A220" t="str">
            <v>9991105</v>
          </cell>
          <cell r="B220" t="str">
            <v>ค่าอากรขาเข้า วัตถุดิบผ้า</v>
          </cell>
          <cell r="C220" t="str">
            <v>9991105</v>
          </cell>
          <cell r="E220">
            <v>0</v>
          </cell>
          <cell r="F220">
            <v>0</v>
          </cell>
        </row>
        <row r="221">
          <cell r="A221" t="str">
            <v>9991199</v>
          </cell>
          <cell r="B221" t="str">
            <v>ปิดบัญชีวัตถุดิบ ผ้า...........1</v>
          </cell>
          <cell r="C221" t="str">
            <v>9991199</v>
          </cell>
          <cell r="E221">
            <v>0</v>
          </cell>
          <cell r="F221">
            <v>0</v>
          </cell>
        </row>
        <row r="222">
          <cell r="A222" t="str">
            <v>9991201</v>
          </cell>
          <cell r="B222" t="str">
            <v>วัตถุดิบต้นงวด-ส่วนประกอบ..2</v>
          </cell>
          <cell r="C222" t="str">
            <v>9991201</v>
          </cell>
          <cell r="E222">
            <v>0</v>
          </cell>
          <cell r="F222">
            <v>0</v>
          </cell>
        </row>
        <row r="223">
          <cell r="A223" t="str">
            <v>9991202</v>
          </cell>
          <cell r="B223" t="str">
            <v>ซื้อวัตถุดิบ-ส่วนประกอบ.....2</v>
          </cell>
          <cell r="C223" t="str">
            <v>9991202</v>
          </cell>
          <cell r="E223">
            <v>0</v>
          </cell>
          <cell r="F223">
            <v>0</v>
          </cell>
        </row>
        <row r="224">
          <cell r="A224" t="str">
            <v>9991203</v>
          </cell>
          <cell r="B224" t="str">
            <v>ซื้อวัตถดิบ -ส่วนประกอบ ตัวอย่าง</v>
          </cell>
          <cell r="C224" t="str">
            <v>9991203</v>
          </cell>
          <cell r="E224">
            <v>0</v>
          </cell>
          <cell r="F224">
            <v>0</v>
          </cell>
        </row>
        <row r="225">
          <cell r="A225" t="str">
            <v>9991299</v>
          </cell>
          <cell r="B225" t="str">
            <v>ปิดบัญชีวัตถุดิบ-ส่วนประกอบ..2</v>
          </cell>
          <cell r="C225" t="str">
            <v>9991299</v>
          </cell>
          <cell r="E225">
            <v>0</v>
          </cell>
          <cell r="F225">
            <v>0</v>
          </cell>
        </row>
        <row r="226">
          <cell r="A226" t="str">
            <v>9991301</v>
          </cell>
          <cell r="B226" t="str">
            <v>วัตถุดิบต้นงวด-วัสดุหีบห่อ</v>
          </cell>
          <cell r="C226" t="str">
            <v>9991301</v>
          </cell>
          <cell r="E226">
            <v>0</v>
          </cell>
          <cell r="F226">
            <v>0</v>
          </cell>
        </row>
        <row r="227">
          <cell r="A227" t="str">
            <v>9991302</v>
          </cell>
          <cell r="B227" t="str">
            <v>ซื้อวัตถุดิบ-วัสดุหีบห่อ</v>
          </cell>
          <cell r="C227" t="str">
            <v>9991302</v>
          </cell>
          <cell r="E227">
            <v>0</v>
          </cell>
          <cell r="F227">
            <v>0</v>
          </cell>
        </row>
        <row r="228">
          <cell r="A228" t="str">
            <v>9991399</v>
          </cell>
          <cell r="B228" t="str">
            <v>ปิดบัญชีวัตถุดิบ-วัสดุหีบห่อ</v>
          </cell>
          <cell r="C228" t="str">
            <v>9991399</v>
          </cell>
          <cell r="E228">
            <v>0</v>
          </cell>
          <cell r="F228">
            <v>0</v>
          </cell>
        </row>
        <row r="229">
          <cell r="A229" t="str">
            <v>9992101</v>
          </cell>
          <cell r="B229" t="str">
            <v>งานระหว่างทำต้นงวด..........1</v>
          </cell>
          <cell r="C229" t="str">
            <v>9992101</v>
          </cell>
          <cell r="E229">
            <v>0</v>
          </cell>
          <cell r="F229">
            <v>0</v>
          </cell>
        </row>
        <row r="230">
          <cell r="A230" t="str">
            <v>9992102</v>
          </cell>
          <cell r="B230" t="str">
            <v>วัตถุดิบใช้ไป-ผ้า......1</v>
          </cell>
          <cell r="C230" t="str">
            <v>9992102</v>
          </cell>
          <cell r="E230">
            <v>0</v>
          </cell>
          <cell r="F230">
            <v>0</v>
          </cell>
        </row>
        <row r="231">
          <cell r="A231" t="str">
            <v>9992103</v>
          </cell>
          <cell r="B231" t="str">
            <v>วัตถุดิบใช้ไป-ส่วนประกอบ...2</v>
          </cell>
          <cell r="C231" t="str">
            <v>9992103</v>
          </cell>
          <cell r="E231">
            <v>0</v>
          </cell>
          <cell r="F231">
            <v>0</v>
          </cell>
        </row>
        <row r="232">
          <cell r="A232" t="str">
            <v>9992103.</v>
          </cell>
          <cell r="B232" t="str">
            <v>วัตถุดิบใช้ไป-วัสดุหีบห่อ.....3</v>
          </cell>
          <cell r="C232" t="str">
            <v>9992103.</v>
          </cell>
          <cell r="E232">
            <v>0</v>
          </cell>
          <cell r="F232">
            <v>0</v>
          </cell>
        </row>
        <row r="233">
          <cell r="A233" t="str">
            <v>9992104</v>
          </cell>
          <cell r="B233" t="str">
            <v>ค่าแรงทางตรง</v>
          </cell>
          <cell r="C233" t="str">
            <v>9992104</v>
          </cell>
          <cell r="E233">
            <v>0</v>
          </cell>
          <cell r="F233">
            <v>0</v>
          </cell>
        </row>
        <row r="234">
          <cell r="A234" t="str">
            <v>9992105</v>
          </cell>
          <cell r="B234" t="str">
            <v>ค่าล่วงเวลา-ค่าแรงทางตรง</v>
          </cell>
          <cell r="C234" t="str">
            <v>9992105</v>
          </cell>
          <cell r="E234">
            <v>0</v>
          </cell>
          <cell r="F234">
            <v>0</v>
          </cell>
        </row>
        <row r="235">
          <cell r="A235" t="str">
            <v>9992106</v>
          </cell>
          <cell r="B235" t="str">
            <v>ค่าปัก พิมพ์ ฟอก ย้อม</v>
          </cell>
          <cell r="C235" t="str">
            <v>9992106</v>
          </cell>
          <cell r="E235">
            <v>0</v>
          </cell>
          <cell r="F235">
            <v>0</v>
          </cell>
        </row>
        <row r="236">
          <cell r="A236" t="str">
            <v>9992107</v>
          </cell>
          <cell r="B236" t="str">
            <v>โบนัส-ค่าแรงทางตรง</v>
          </cell>
          <cell r="C236" t="str">
            <v>9992107</v>
          </cell>
          <cell r="E236">
            <v>0</v>
          </cell>
          <cell r="F236">
            <v>0</v>
          </cell>
        </row>
        <row r="237">
          <cell r="A237" t="str">
            <v>9992108</v>
          </cell>
          <cell r="B237" t="str">
            <v>ค่าแรงSUB</v>
          </cell>
          <cell r="C237" t="str">
            <v>9992108</v>
          </cell>
          <cell r="E237">
            <v>0</v>
          </cell>
          <cell r="F237">
            <v>0</v>
          </cell>
        </row>
        <row r="238">
          <cell r="A238" t="str">
            <v>9992109</v>
          </cell>
          <cell r="B238" t="str">
            <v>ค่าแรงทางอ้อม</v>
          </cell>
          <cell r="C238" t="str">
            <v>9992109</v>
          </cell>
          <cell r="E238">
            <v>0</v>
          </cell>
          <cell r="F238">
            <v>0</v>
          </cell>
        </row>
        <row r="239">
          <cell r="A239" t="str">
            <v>9992110</v>
          </cell>
          <cell r="B239" t="str">
            <v>ค่าล่วงเวลา-ค่าแรงทางอ้อม</v>
          </cell>
          <cell r="C239" t="str">
            <v>9992110</v>
          </cell>
          <cell r="E239">
            <v>0</v>
          </cell>
          <cell r="F239">
            <v>0</v>
          </cell>
        </row>
        <row r="240">
          <cell r="A240" t="str">
            <v>9992111</v>
          </cell>
          <cell r="B240" t="str">
            <v>โบนัส-ค่าแรงทางอ้อม</v>
          </cell>
          <cell r="C240" t="str">
            <v>9992111</v>
          </cell>
          <cell r="E240">
            <v>0</v>
          </cell>
          <cell r="F240">
            <v>0</v>
          </cell>
        </row>
        <row r="241">
          <cell r="A241" t="str">
            <v>9992112</v>
          </cell>
          <cell r="B241" t="str">
            <v>ค่าเช่า-โรงงาน</v>
          </cell>
          <cell r="C241" t="str">
            <v>9992112</v>
          </cell>
          <cell r="E241">
            <v>0</v>
          </cell>
          <cell r="F241">
            <v>0</v>
          </cell>
        </row>
        <row r="242">
          <cell r="A242" t="str">
            <v>9992113</v>
          </cell>
          <cell r="B242" t="str">
            <v>ค่าน้ำ-โรงงาน</v>
          </cell>
          <cell r="C242" t="str">
            <v>9992113</v>
          </cell>
          <cell r="E242">
            <v>0</v>
          </cell>
          <cell r="F242">
            <v>0</v>
          </cell>
        </row>
        <row r="243">
          <cell r="A243" t="str">
            <v>9992114</v>
          </cell>
          <cell r="B243" t="str">
            <v>ค่าไฟฟ้า-โรงงาน</v>
          </cell>
          <cell r="C243" t="str">
            <v>9992114</v>
          </cell>
          <cell r="E243">
            <v>0</v>
          </cell>
          <cell r="F243">
            <v>0</v>
          </cell>
        </row>
        <row r="244">
          <cell r="A244" t="str">
            <v>9992118</v>
          </cell>
          <cell r="B244" t="str">
            <v>ค่าเครื่องเขียนและแบบพิมพ์-โรงงาน</v>
          </cell>
          <cell r="C244" t="str">
            <v>9992118</v>
          </cell>
          <cell r="E244">
            <v>0</v>
          </cell>
          <cell r="F244">
            <v>0</v>
          </cell>
        </row>
        <row r="245">
          <cell r="A245" t="str">
            <v>9992119</v>
          </cell>
          <cell r="B245" t="str">
            <v>ค่าประกันสังคม-โรงงาน</v>
          </cell>
          <cell r="C245" t="str">
            <v>9992119</v>
          </cell>
          <cell r="E245">
            <v>0</v>
          </cell>
          <cell r="F245">
            <v>0</v>
          </cell>
        </row>
        <row r="246">
          <cell r="A246" t="str">
            <v>9992120</v>
          </cell>
          <cell r="B246" t="str">
            <v>วัสดุสิ้นเปลือง-โรงงาน</v>
          </cell>
          <cell r="C246" t="str">
            <v>9992120</v>
          </cell>
          <cell r="E246">
            <v>0</v>
          </cell>
          <cell r="F246">
            <v>0</v>
          </cell>
        </row>
        <row r="247">
          <cell r="A247" t="str">
            <v>9992122</v>
          </cell>
          <cell r="B247" t="str">
            <v>ค่าวัสดุหีบห่อ-โรงงาน</v>
          </cell>
          <cell r="C247" t="str">
            <v>9992122</v>
          </cell>
          <cell r="E247">
            <v>0</v>
          </cell>
          <cell r="F247">
            <v>0</v>
          </cell>
        </row>
        <row r="248">
          <cell r="A248" t="str">
            <v>9992123</v>
          </cell>
          <cell r="B248" t="str">
            <v>ค่าซ่อมบำรุงเครื่องจักร</v>
          </cell>
          <cell r="C248" t="str">
            <v>9992123</v>
          </cell>
          <cell r="E248">
            <v>0</v>
          </cell>
          <cell r="F248">
            <v>0</v>
          </cell>
        </row>
        <row r="249">
          <cell r="A249" t="str">
            <v>9992124</v>
          </cell>
          <cell r="B249" t="str">
            <v>ค่าอะไหล่และอุปกรณ์-โรงงาน</v>
          </cell>
          <cell r="C249" t="str">
            <v>9992124</v>
          </cell>
          <cell r="E249">
            <v>0</v>
          </cell>
          <cell r="F249">
            <v>0</v>
          </cell>
        </row>
        <row r="250">
          <cell r="A250" t="str">
            <v>9992125</v>
          </cell>
          <cell r="B250" t="str">
            <v>ค่าประกันภัย-โรงงาน</v>
          </cell>
          <cell r="C250" t="str">
            <v>9992125</v>
          </cell>
          <cell r="E250">
            <v>0</v>
          </cell>
          <cell r="F250">
            <v>0</v>
          </cell>
        </row>
        <row r="251">
          <cell r="A251" t="str">
            <v>9992126</v>
          </cell>
          <cell r="B251" t="str">
            <v>ค่าแรงทางอ้อมอื่นๆ</v>
          </cell>
          <cell r="C251" t="str">
            <v>9992126</v>
          </cell>
          <cell r="E251">
            <v>0</v>
          </cell>
          <cell r="F251">
            <v>0</v>
          </cell>
        </row>
        <row r="252">
          <cell r="A252" t="str">
            <v>9992127</v>
          </cell>
          <cell r="B252" t="str">
            <v>ค่าสวัสดิการพนักงาน-โรงงาน</v>
          </cell>
          <cell r="C252" t="str">
            <v>9992127</v>
          </cell>
          <cell r="E252">
            <v>0</v>
          </cell>
          <cell r="F252">
            <v>0</v>
          </cell>
        </row>
        <row r="253">
          <cell r="A253" t="str">
            <v>9992129</v>
          </cell>
          <cell r="B253" t="str">
            <v>ค่าซ่อมบำรุงอุปกรณ์-โรงงาน</v>
          </cell>
          <cell r="C253" t="str">
            <v>9992129</v>
          </cell>
          <cell r="E253">
            <v>0</v>
          </cell>
          <cell r="F253">
            <v>0</v>
          </cell>
        </row>
        <row r="254">
          <cell r="A254" t="str">
            <v>9992130</v>
          </cell>
          <cell r="B254" t="str">
            <v>ค่าซ่อมบำรุงเฟอร์นิเจอร์-โรงงาน</v>
          </cell>
          <cell r="C254" t="str">
            <v>9992130</v>
          </cell>
          <cell r="E254">
            <v>0</v>
          </cell>
          <cell r="F254">
            <v>0</v>
          </cell>
        </row>
        <row r="255">
          <cell r="A255" t="str">
            <v>9992132</v>
          </cell>
          <cell r="B255" t="str">
            <v>ค่าใช้จ่ายในการขนสินค้าเข้า-โรงงาน</v>
          </cell>
          <cell r="C255" t="str">
            <v>9992132</v>
          </cell>
          <cell r="E255">
            <v>0</v>
          </cell>
          <cell r="F255">
            <v>0</v>
          </cell>
        </row>
        <row r="256">
          <cell r="A256" t="str">
            <v>9992134</v>
          </cell>
          <cell r="B256" t="str">
            <v>ค่าซ่อมบำรุงรถยนต์-โรงงาน</v>
          </cell>
          <cell r="C256" t="str">
            <v>9992134</v>
          </cell>
          <cell r="E256">
            <v>0</v>
          </cell>
          <cell r="F256">
            <v>0</v>
          </cell>
        </row>
        <row r="257">
          <cell r="A257" t="str">
            <v>9992135</v>
          </cell>
          <cell r="B257" t="str">
            <v>ค่าเช่าเครื่องจักร</v>
          </cell>
          <cell r="C257" t="str">
            <v>9992135</v>
          </cell>
          <cell r="E257">
            <v>0</v>
          </cell>
          <cell r="F257">
            <v>0</v>
          </cell>
        </row>
        <row r="258">
          <cell r="A258" t="str">
            <v>9992136</v>
          </cell>
          <cell r="B258" t="str">
            <v>ค่าแบบฟอร์มพนักงาน-โรงงาน</v>
          </cell>
          <cell r="C258" t="str">
            <v>9992136</v>
          </cell>
          <cell r="E258">
            <v>0</v>
          </cell>
          <cell r="F258">
            <v>0</v>
          </cell>
        </row>
        <row r="259">
          <cell r="A259" t="str">
            <v>9992137</v>
          </cell>
          <cell r="B259" t="str">
            <v>ค่าเสื่อมราคา เครื่องจักร</v>
          </cell>
          <cell r="C259" t="str">
            <v>9992137</v>
          </cell>
          <cell r="E259">
            <v>0</v>
          </cell>
          <cell r="F259">
            <v>0</v>
          </cell>
        </row>
        <row r="260">
          <cell r="A260" t="str">
            <v>9992138</v>
          </cell>
          <cell r="B260" t="str">
            <v>ค่าเสื่อมราคา เฟอร์นิเจอร์-โรงงาน</v>
          </cell>
          <cell r="C260" t="str">
            <v>9992138</v>
          </cell>
          <cell r="E260">
            <v>0</v>
          </cell>
          <cell r="F260">
            <v>0</v>
          </cell>
        </row>
        <row r="261">
          <cell r="A261" t="str">
            <v>9992139</v>
          </cell>
          <cell r="B261" t="str">
            <v>ค่าเสื่อมราคา อุปกรณ์-โรงงาน</v>
          </cell>
          <cell r="C261" t="str">
            <v>9992139</v>
          </cell>
          <cell r="E261">
            <v>0</v>
          </cell>
          <cell r="F261">
            <v>0</v>
          </cell>
        </row>
        <row r="262">
          <cell r="A262" t="str">
            <v>9992141</v>
          </cell>
          <cell r="B262" t="str">
            <v>ค่าน้ำมัน-โรงงาน</v>
          </cell>
          <cell r="C262" t="str">
            <v>9992141</v>
          </cell>
          <cell r="E262">
            <v>0</v>
          </cell>
          <cell r="F262">
            <v>0</v>
          </cell>
        </row>
        <row r="263">
          <cell r="A263" t="str">
            <v>9992142</v>
          </cell>
          <cell r="B263" t="str">
            <v>ค่าเครื่องเขียนโรงงาน</v>
          </cell>
          <cell r="C263" t="str">
            <v>9992142</v>
          </cell>
          <cell r="E263">
            <v>0</v>
          </cell>
          <cell r="F263">
            <v>0</v>
          </cell>
        </row>
        <row r="264">
          <cell r="A264" t="str">
            <v>9992144</v>
          </cell>
          <cell r="B264" t="str">
            <v>ค่ารักษาความปลอดภัย-โรงงาน</v>
          </cell>
          <cell r="C264" t="str">
            <v>9992144</v>
          </cell>
          <cell r="E264">
            <v>0</v>
          </cell>
          <cell r="F264">
            <v>0</v>
          </cell>
        </row>
        <row r="265">
          <cell r="A265" t="str">
            <v>9992145</v>
          </cell>
          <cell r="B265" t="str">
            <v>ค่าใช้จ่ายเบ็ดเตล็ด-โรงงาน</v>
          </cell>
          <cell r="C265" t="str">
            <v>9992145</v>
          </cell>
          <cell r="E265">
            <v>0</v>
          </cell>
          <cell r="F265">
            <v>0</v>
          </cell>
        </row>
        <row r="266">
          <cell r="A266" t="str">
            <v>9992146</v>
          </cell>
          <cell r="B266" t="str">
            <v>ค่าตัวอย่าง-โรงงาน</v>
          </cell>
          <cell r="C266" t="str">
            <v>9992146</v>
          </cell>
          <cell r="E266">
            <v>0</v>
          </cell>
          <cell r="F266">
            <v>0</v>
          </cell>
        </row>
        <row r="267">
          <cell r="A267" t="str">
            <v>9992147</v>
          </cell>
          <cell r="B267" t="str">
            <v>ค่าสวัสดิการพนักงาน-โรงงาน</v>
          </cell>
          <cell r="C267" t="str">
            <v>9992147</v>
          </cell>
          <cell r="E267">
            <v>0</v>
          </cell>
          <cell r="F267">
            <v>0</v>
          </cell>
        </row>
        <row r="268">
          <cell r="A268" t="str">
            <v>9992148</v>
          </cell>
          <cell r="B268" t="str">
            <v>ค่าอะไหล่และอุปกรณ์-โรงงาน</v>
          </cell>
          <cell r="C268" t="str">
            <v>9992148</v>
          </cell>
          <cell r="E268">
            <v>0</v>
          </cell>
          <cell r="F268">
            <v>0</v>
          </cell>
        </row>
        <row r="269">
          <cell r="A269" t="str">
            <v>9992199</v>
          </cell>
          <cell r="B269" t="str">
            <v>ปิดบัญชีงานระหว่างทำ..........1</v>
          </cell>
          <cell r="C269" t="str">
            <v>9992199</v>
          </cell>
          <cell r="E269">
            <v>0</v>
          </cell>
          <cell r="F269">
            <v>0</v>
          </cell>
        </row>
        <row r="270">
          <cell r="A270" t="str">
            <v>9993101</v>
          </cell>
          <cell r="B270" t="str">
            <v>สินค้าสำเร็จรูปต้นงวด..........1</v>
          </cell>
          <cell r="C270" t="str">
            <v>9993101</v>
          </cell>
          <cell r="E270">
            <v>0</v>
          </cell>
          <cell r="F270">
            <v>0</v>
          </cell>
        </row>
        <row r="271">
          <cell r="A271" t="str">
            <v>9993102</v>
          </cell>
          <cell r="B271" t="str">
            <v>สินค้าที่ผลิตได้................1</v>
          </cell>
          <cell r="C271" t="str">
            <v>9993102</v>
          </cell>
          <cell r="E271">
            <v>0</v>
          </cell>
          <cell r="F271">
            <v>0</v>
          </cell>
        </row>
        <row r="272">
          <cell r="A272" t="str">
            <v>9993199</v>
          </cell>
          <cell r="B272" t="str">
            <v>ปิดบัญชีสินค้าสำเร็จรูป..........1</v>
          </cell>
          <cell r="C272" t="str">
            <v>9993199</v>
          </cell>
          <cell r="E272">
            <v>0</v>
          </cell>
          <cell r="F272">
            <v>0</v>
          </cell>
        </row>
        <row r="274">
          <cell r="B274" t="str">
            <v>รวมทั้งหมด</v>
          </cell>
          <cell r="E274">
            <v>338590963.73000002</v>
          </cell>
          <cell r="F274">
            <v>338590963.73000002</v>
          </cell>
        </row>
        <row r="276">
          <cell r="B276" t="str">
            <v>ทรัพย์สิน</v>
          </cell>
          <cell r="E276">
            <v>130762507.64</v>
          </cell>
          <cell r="F276">
            <v>0</v>
          </cell>
        </row>
        <row r="277">
          <cell r="B277" t="str">
            <v>หนี้สิน</v>
          </cell>
          <cell r="E277">
            <v>0</v>
          </cell>
          <cell r="F277">
            <v>103894074.53</v>
          </cell>
        </row>
        <row r="278">
          <cell r="B278" t="str">
            <v>ทุน</v>
          </cell>
          <cell r="E278">
            <v>0</v>
          </cell>
          <cell r="F278">
            <v>17436443.59</v>
          </cell>
        </row>
        <row r="279">
          <cell r="B279" t="str">
            <v>รายได้</v>
          </cell>
          <cell r="E279">
            <v>0</v>
          </cell>
          <cell r="F279">
            <v>178357570.53</v>
          </cell>
        </row>
        <row r="280">
          <cell r="B280" t="str">
            <v>ค่าใช้จ่าย</v>
          </cell>
          <cell r="E280">
            <v>168925581.00999999</v>
          </cell>
          <cell r="F280">
            <v>0</v>
          </cell>
        </row>
        <row r="281">
          <cell r="B281" t="str">
            <v>รายได้-ค่าใช้จ่าย</v>
          </cell>
          <cell r="E281">
            <v>0</v>
          </cell>
          <cell r="F281">
            <v>9431989.5199999996</v>
          </cell>
        </row>
      </sheetData>
      <sheetData sheetId="1"/>
      <sheetData sheetId="2"/>
      <sheetData sheetId="3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"/>
      <sheetName val="Controls"/>
      <sheetName val="Inputs"/>
      <sheetName val="Time_Inputs"/>
      <sheetName val="BS_Cal"/>
      <sheetName val="Funding"/>
      <sheetName val="SemiAnnFS"/>
      <sheetName val="AnnualFS"/>
    </sheetNames>
    <sheetDataSet>
      <sheetData sheetId="0">
        <row r="11">
          <cell r="F11">
            <v>0.01</v>
          </cell>
        </row>
        <row r="15">
          <cell r="F15">
            <v>0</v>
          </cell>
        </row>
      </sheetData>
      <sheetData sheetId="1">
        <row r="5">
          <cell r="H5">
            <v>44013</v>
          </cell>
          <cell r="I5">
            <v>44197</v>
          </cell>
          <cell r="J5">
            <v>44378</v>
          </cell>
          <cell r="K5">
            <v>44562</v>
          </cell>
          <cell r="L5">
            <v>44743</v>
          </cell>
          <cell r="M5">
            <v>44927</v>
          </cell>
          <cell r="N5">
            <v>45108</v>
          </cell>
          <cell r="O5">
            <v>45292</v>
          </cell>
          <cell r="P5">
            <v>45474</v>
          </cell>
          <cell r="Q5">
            <v>45658</v>
          </cell>
          <cell r="R5">
            <v>45839</v>
          </cell>
          <cell r="S5">
            <v>46023</v>
          </cell>
          <cell r="T5">
            <v>46204</v>
          </cell>
          <cell r="U5">
            <v>46388</v>
          </cell>
          <cell r="V5">
            <v>46569</v>
          </cell>
          <cell r="W5">
            <v>46753</v>
          </cell>
          <cell r="X5">
            <v>46935</v>
          </cell>
          <cell r="Y5">
            <v>47119</v>
          </cell>
          <cell r="Z5">
            <v>47300</v>
          </cell>
          <cell r="AA5">
            <v>47484</v>
          </cell>
          <cell r="AB5">
            <v>47665</v>
          </cell>
          <cell r="AC5">
            <v>47849</v>
          </cell>
          <cell r="AD5">
            <v>48030</v>
          </cell>
          <cell r="AE5">
            <v>48214</v>
          </cell>
          <cell r="AF5">
            <v>48396</v>
          </cell>
          <cell r="AG5">
            <v>48580</v>
          </cell>
          <cell r="AH5">
            <v>48761</v>
          </cell>
          <cell r="AI5">
            <v>48945</v>
          </cell>
          <cell r="AJ5">
            <v>49126</v>
          </cell>
          <cell r="AK5">
            <v>49310</v>
          </cell>
          <cell r="AL5">
            <v>49491</v>
          </cell>
          <cell r="AM5">
            <v>49675</v>
          </cell>
          <cell r="AN5">
            <v>49857</v>
          </cell>
          <cell r="AO5">
            <v>50041</v>
          </cell>
          <cell r="AP5">
            <v>50222</v>
          </cell>
          <cell r="AQ5">
            <v>50406</v>
          </cell>
          <cell r="AR5">
            <v>50587</v>
          </cell>
          <cell r="AS5">
            <v>50771</v>
          </cell>
          <cell r="AT5">
            <v>50952</v>
          </cell>
          <cell r="AU5">
            <v>51136</v>
          </cell>
          <cell r="AV5">
            <v>51318</v>
          </cell>
          <cell r="AW5">
            <v>51502</v>
          </cell>
          <cell r="AX5">
            <v>51683</v>
          </cell>
          <cell r="AY5">
            <v>51867</v>
          </cell>
          <cell r="AZ5">
            <v>52048</v>
          </cell>
          <cell r="BA5">
            <v>52232</v>
          </cell>
          <cell r="BB5">
            <v>52413</v>
          </cell>
          <cell r="BC5">
            <v>52597</v>
          </cell>
          <cell r="BD5">
            <v>52779</v>
          </cell>
          <cell r="BE5">
            <v>52963</v>
          </cell>
          <cell r="BF5">
            <v>53144</v>
          </cell>
          <cell r="BG5">
            <v>53328</v>
          </cell>
          <cell r="BH5">
            <v>53509</v>
          </cell>
          <cell r="BI5">
            <v>53693</v>
          </cell>
          <cell r="BJ5">
            <v>53874</v>
          </cell>
          <cell r="BK5">
            <v>54058</v>
          </cell>
          <cell r="BL5">
            <v>54240</v>
          </cell>
          <cell r="BM5">
            <v>54424</v>
          </cell>
          <cell r="BN5">
            <v>54605</v>
          </cell>
          <cell r="BO5">
            <v>54789</v>
          </cell>
          <cell r="BP5">
            <v>54970</v>
          </cell>
          <cell r="BQ5">
            <v>55154</v>
          </cell>
          <cell r="BR5">
            <v>55335</v>
          </cell>
          <cell r="BS5">
            <v>55519</v>
          </cell>
          <cell r="BT5">
            <v>55701</v>
          </cell>
          <cell r="BU5">
            <v>55885</v>
          </cell>
          <cell r="BV5">
            <v>56066</v>
          </cell>
          <cell r="BW5">
            <v>56250</v>
          </cell>
          <cell r="BX5">
            <v>56431</v>
          </cell>
          <cell r="BY5">
            <v>56615</v>
          </cell>
          <cell r="BZ5">
            <v>56796</v>
          </cell>
          <cell r="CA5">
            <v>56980</v>
          </cell>
          <cell r="CB5">
            <v>57162</v>
          </cell>
          <cell r="CC5">
            <v>57346</v>
          </cell>
          <cell r="CD5">
            <v>57527</v>
          </cell>
          <cell r="CE5">
            <v>57711</v>
          </cell>
          <cell r="CF5">
            <v>57892</v>
          </cell>
          <cell r="CG5">
            <v>58076</v>
          </cell>
          <cell r="CH5">
            <v>58257</v>
          </cell>
          <cell r="CI5">
            <v>58441</v>
          </cell>
          <cell r="CJ5">
            <v>58623</v>
          </cell>
          <cell r="CK5">
            <v>58807</v>
          </cell>
          <cell r="CL5">
            <v>58988</v>
          </cell>
          <cell r="CM5">
            <v>59172</v>
          </cell>
          <cell r="CN5">
            <v>59353</v>
          </cell>
          <cell r="CO5">
            <v>59537</v>
          </cell>
          <cell r="CP5">
            <v>59718</v>
          </cell>
          <cell r="CQ5">
            <v>59902</v>
          </cell>
          <cell r="CR5">
            <v>60084</v>
          </cell>
          <cell r="CS5">
            <v>60268</v>
          </cell>
          <cell r="CT5">
            <v>60449</v>
          </cell>
          <cell r="CU5">
            <v>60633</v>
          </cell>
          <cell r="CV5">
            <v>60814</v>
          </cell>
          <cell r="CW5">
            <v>60998</v>
          </cell>
          <cell r="CX5">
            <v>61179</v>
          </cell>
          <cell r="CY5">
            <v>61363</v>
          </cell>
          <cell r="CZ5">
            <v>61545</v>
          </cell>
          <cell r="DA5">
            <v>61729</v>
          </cell>
          <cell r="DB5">
            <v>61910</v>
          </cell>
          <cell r="DC5">
            <v>62094</v>
          </cell>
          <cell r="DD5">
            <v>62275</v>
          </cell>
          <cell r="DE5">
            <v>62459</v>
          </cell>
          <cell r="DF5">
            <v>62640</v>
          </cell>
          <cell r="DG5">
            <v>62824</v>
          </cell>
          <cell r="DH5">
            <v>63006</v>
          </cell>
          <cell r="DI5">
            <v>63190</v>
          </cell>
          <cell r="DJ5">
            <v>63371</v>
          </cell>
          <cell r="DK5">
            <v>63555</v>
          </cell>
          <cell r="DL5">
            <v>63736</v>
          </cell>
          <cell r="DM5">
            <v>63920</v>
          </cell>
          <cell r="DN5">
            <v>64101</v>
          </cell>
          <cell r="DO5">
            <v>64285</v>
          </cell>
          <cell r="DP5">
            <v>64467</v>
          </cell>
          <cell r="DQ5">
            <v>64651</v>
          </cell>
          <cell r="DR5">
            <v>64832</v>
          </cell>
          <cell r="DS5">
            <v>65016</v>
          </cell>
          <cell r="DT5">
            <v>65197</v>
          </cell>
          <cell r="DU5">
            <v>65381</v>
          </cell>
          <cell r="DV5">
            <v>65562</v>
          </cell>
          <cell r="DW5">
            <v>65746</v>
          </cell>
        </row>
        <row r="20">
          <cell r="F20">
            <v>44013</v>
          </cell>
        </row>
        <row r="23">
          <cell r="F23">
            <v>44013</v>
          </cell>
        </row>
        <row r="29">
          <cell r="D29">
            <v>1</v>
          </cell>
        </row>
        <row r="30">
          <cell r="D30">
            <v>0</v>
          </cell>
        </row>
        <row r="38">
          <cell r="E38">
            <v>1</v>
          </cell>
        </row>
        <row r="40">
          <cell r="D40" t="str">
            <v>Management</v>
          </cell>
        </row>
        <row r="41">
          <cell r="D41" t="str">
            <v>Scenario 2</v>
          </cell>
        </row>
        <row r="42">
          <cell r="D42" t="str">
            <v>Scenario 3</v>
          </cell>
        </row>
        <row r="48">
          <cell r="E48">
            <v>44013</v>
          </cell>
        </row>
        <row r="52">
          <cell r="E52">
            <v>60</v>
          </cell>
        </row>
        <row r="53">
          <cell r="E53">
            <v>60</v>
          </cell>
        </row>
        <row r="54">
          <cell r="E54">
            <v>21</v>
          </cell>
        </row>
        <row r="55">
          <cell r="E55">
            <v>365</v>
          </cell>
        </row>
        <row r="56">
          <cell r="E56">
            <v>30.416666666666668</v>
          </cell>
        </row>
        <row r="57">
          <cell r="E57">
            <v>12</v>
          </cell>
        </row>
        <row r="58">
          <cell r="E58">
            <v>6</v>
          </cell>
        </row>
        <row r="59">
          <cell r="E59">
            <v>2</v>
          </cell>
        </row>
        <row r="60">
          <cell r="E60">
            <v>1000</v>
          </cell>
        </row>
        <row r="61">
          <cell r="E61">
            <v>10000</v>
          </cell>
        </row>
        <row r="63">
          <cell r="E63">
            <v>0.17</v>
          </cell>
        </row>
      </sheetData>
      <sheetData sheetId="2"/>
      <sheetData sheetId="3"/>
      <sheetData sheetId="4">
        <row r="45">
          <cell r="F45">
            <v>0</v>
          </cell>
        </row>
        <row r="46">
          <cell r="F46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310708"/>
      <sheetName val="BS"/>
      <sheetName val="P&amp;L"/>
      <sheetName val="Conso CF_0305-BS2"/>
      <sheetName val="10-cut"/>
      <sheetName val="Structure2008"/>
      <sheetName val="End"/>
      <sheetName val="Conso_CF_0305-B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ror_Check2"/>
      <sheetName val="Cover"/>
      <sheetName val="START"/>
      <sheetName val="DATA_GPC2"/>
      <sheetName val="WACC_and_EV_Inputs2"/>
      <sheetName val="Conclusion_of_Value2"/>
      <sheetName val="Market_Cap_Reconciliation2"/>
      <sheetName val="INC_STAT_Hist_Input2"/>
      <sheetName val="PFI_Inputs2"/>
      <sheetName val="BAL_SHEET_Hist_Input2"/>
      <sheetName val="NOL_Tax_Benefit2"/>
      <sheetName val="DCF"/>
      <sheetName val="WACC"/>
      <sheetName val="PFI_Inc_Stat2"/>
      <sheetName val="PFI_Inc_Stat_Common_Size2"/>
      <sheetName val="PFI_Balance_Sheet2"/>
      <sheetName val="PFI_Cash_Flow2"/>
      <sheetName val="EV"/>
      <sheetName val="EV_Multiples2"/>
      <sheetName val="Growth&amp;Margins"/>
      <sheetName val="Equity_Multiples2"/>
      <sheetName val="Guideline_Public_Company_Metho2"/>
      <sheetName val="Guideline_Transactions_Input2"/>
      <sheetName val="Guideline_Transactions_Method2"/>
      <sheetName val="TOC_Print_from_here&gt;&gt;2"/>
      <sheetName val="&lt;&lt;to_this_bookend2"/>
      <sheetName val="Workpapers-&gt;&gt;"/>
      <sheetName val="Tax_Amortization_Benefit2"/>
      <sheetName val="Depreciation_and_Tax_Benefit2"/>
      <sheetName val="Depreciation%Sales"/>
      <sheetName val="Working_Capital2"/>
      <sheetName val="GPC_WACC2"/>
      <sheetName val="Segment_Information2"/>
      <sheetName val="GPC_Business_Descriptions2"/>
      <sheetName val="Ranking"/>
      <sheetName val="EBIT_Reconciliation2"/>
      <sheetName val="Hist_Debt_Mkt_Equity2"/>
      <sheetName val="DuPont_ROA2"/>
      <sheetName val="DuPont_ROE2"/>
      <sheetName val="Guideline_Public_Co_Estimates2"/>
      <sheetName val="Other_tools-&gt;&gt;2"/>
      <sheetName val="ValueBridge"/>
      <sheetName val="Reference"/>
      <sheetName val="BarChart"/>
      <sheetName val="PieChart"/>
      <sheetName val="User's_Guide2"/>
      <sheetName val="Update_notes2"/>
      <sheetName val="Notes"/>
      <sheetName val="Blank_Template2"/>
      <sheetName val="Settings"/>
      <sheetName val="Error_Check"/>
      <sheetName val="DATA_GPC"/>
      <sheetName val="WACC_and_EV_Inputs"/>
      <sheetName val="Conclusion_of_Value"/>
      <sheetName val="Market_Cap_Reconciliation"/>
      <sheetName val="INC_STAT_Hist_Input"/>
      <sheetName val="PFI_Inputs"/>
      <sheetName val="BAL_SHEET_Hist_Input"/>
      <sheetName val="NOL_Tax_Benefit"/>
      <sheetName val="PFI_Inc_Stat"/>
      <sheetName val="PFI_Inc_Stat_Common_Size"/>
      <sheetName val="PFI_Balance_Sheet"/>
      <sheetName val="PFI_Cash_Flow"/>
      <sheetName val="EV_Multiples"/>
      <sheetName val="Equity_Multiples"/>
      <sheetName val="Guideline_Public_Company_Method"/>
      <sheetName val="Guideline_Transactions_Input"/>
      <sheetName val="Guideline_Transactions_Method"/>
      <sheetName val="TOC_Print_from_here&gt;&gt;"/>
      <sheetName val="&lt;&lt;to_this_bookend"/>
      <sheetName val="Tax_Amortization_Benefit"/>
      <sheetName val="Depreciation_and_Tax_Benefit"/>
      <sheetName val="Working_Capital"/>
      <sheetName val="GPC_WACC"/>
      <sheetName val="Segment_Information"/>
      <sheetName val="GPC_Business_Descriptions"/>
      <sheetName val="EBIT_Reconciliation"/>
      <sheetName val="Hist_Debt_Mkt_Equity"/>
      <sheetName val="DuPont_ROA"/>
      <sheetName val="DuPont_ROE"/>
      <sheetName val="Guideline_Public_Co_Estimates"/>
      <sheetName val="Other_tools-&gt;&gt;"/>
      <sheetName val="User's_Guide"/>
      <sheetName val="Update_notes"/>
      <sheetName val="Blank_Template"/>
      <sheetName val="Error_Check1"/>
      <sheetName val="DATA_GPC1"/>
      <sheetName val="WACC_and_EV_Inputs1"/>
      <sheetName val="Conclusion_of_Value1"/>
      <sheetName val="Market_Cap_Reconciliation1"/>
      <sheetName val="INC_STAT_Hist_Input1"/>
      <sheetName val="PFI_Inputs1"/>
      <sheetName val="BAL_SHEET_Hist_Input1"/>
      <sheetName val="NOL_Tax_Benefit1"/>
      <sheetName val="PFI_Inc_Stat1"/>
      <sheetName val="PFI_Inc_Stat_Common_Size1"/>
      <sheetName val="PFI_Balance_Sheet1"/>
      <sheetName val="PFI_Cash_Flow1"/>
      <sheetName val="EV_Multiples1"/>
      <sheetName val="Equity_Multiples1"/>
      <sheetName val="Guideline_Public_Company_Metho1"/>
      <sheetName val="Guideline_Transactions_Input1"/>
      <sheetName val="Guideline_Transactions_Method1"/>
      <sheetName val="TOC_Print_from_here&gt;&gt;1"/>
      <sheetName val="&lt;&lt;to_this_bookend1"/>
      <sheetName val="Tax_Amortization_Benefit1"/>
      <sheetName val="Depreciation_and_Tax_Benefit1"/>
      <sheetName val="Working_Capital1"/>
      <sheetName val="GPC_WACC1"/>
      <sheetName val="Segment_Information1"/>
      <sheetName val="GPC_Business_Descriptions1"/>
      <sheetName val="EBIT_Reconciliation1"/>
      <sheetName val="Hist_Debt_Mkt_Equity1"/>
      <sheetName val="DuPont_ROA1"/>
      <sheetName val="DuPont_ROE1"/>
      <sheetName val="Guideline_Public_Co_Estimates1"/>
      <sheetName val="Other_tools-&gt;&gt;1"/>
      <sheetName val="User's_Guide1"/>
      <sheetName val="Update_notes1"/>
      <sheetName val="Blank_Template1"/>
      <sheetName val="Error Check"/>
      <sheetName val="DATA GPC"/>
      <sheetName val="WACC and EV Inputs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PFI Inc Stat"/>
      <sheetName val="PFI Inc Stat Common Size"/>
      <sheetName val="PFI Balance Sheet"/>
      <sheetName val="PFI Cash Flow"/>
      <sheetName val="EV Multiple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Tax Amortization Benefit"/>
      <sheetName val="Depreciation and Tax Benefit"/>
      <sheetName val="Working Capital"/>
      <sheetName val="GPC WACC"/>
      <sheetName val="Segment Information"/>
      <sheetName val="GPC Business Descriptions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User's Guide"/>
      <sheetName val="Update notes"/>
      <sheetName val="Blank Template"/>
      <sheetName val="Error_Check3"/>
      <sheetName val="DATA_GPC3"/>
      <sheetName val="WACC_and_EV_Inputs3"/>
      <sheetName val="Conclusion_of_Value3"/>
      <sheetName val="Market_Cap_Reconciliation3"/>
      <sheetName val="INC_STAT_Hist_Input3"/>
      <sheetName val="PFI_Inputs3"/>
      <sheetName val="BAL_SHEET_Hist_Input3"/>
      <sheetName val="NOL_Tax_Benefit3"/>
      <sheetName val="PFI_Inc_Stat3"/>
      <sheetName val="PFI_Inc_Stat_Common_Size3"/>
      <sheetName val="PFI_Balance_Sheet3"/>
      <sheetName val="PFI_Cash_Flow3"/>
      <sheetName val="EV_Multiples3"/>
      <sheetName val="Equity_Multiples3"/>
      <sheetName val="Guideline_Public_Company_Metho3"/>
      <sheetName val="Guideline_Transactions_Input3"/>
      <sheetName val="Guideline_Transactions_Method3"/>
      <sheetName val="TOC_Print_from_here&gt;&gt;3"/>
      <sheetName val="&lt;&lt;to_this_bookend3"/>
      <sheetName val="Tax_Amortization_Benefit3"/>
      <sheetName val="Depreciation_and_Tax_Benefit3"/>
      <sheetName val="Working_Capital3"/>
      <sheetName val="GPC_WACC3"/>
      <sheetName val="Segment_Information3"/>
      <sheetName val="GPC_Business_Descriptions3"/>
      <sheetName val="EBIT_Reconciliation3"/>
      <sheetName val="Hist_Debt_Mkt_Equity3"/>
      <sheetName val="DuPont_ROA3"/>
      <sheetName val="DuPont_ROE3"/>
      <sheetName val="Guideline_Public_Co_Estimates3"/>
      <sheetName val="Other_tools-&gt;&gt;3"/>
      <sheetName val="User's_Guide3"/>
      <sheetName val="Update_notes3"/>
      <sheetName val="Blank_Template3"/>
    </sheetNames>
    <sheetDataSet>
      <sheetData sheetId="0"/>
      <sheetData sheetId="1" refreshError="1"/>
      <sheetData sheetId="2" refreshError="1">
        <row r="15">
          <cell r="I15">
            <v>44012</v>
          </cell>
        </row>
      </sheetData>
      <sheetData sheetId="3">
        <row r="1">
          <cell r="X1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>
        <row r="341">
          <cell r="J341">
            <v>2017</v>
          </cell>
        </row>
      </sheetData>
      <sheetData sheetId="43" refreshError="1"/>
      <sheetData sheetId="44" refreshError="1"/>
      <sheetData sheetId="45"/>
      <sheetData sheetId="46"/>
      <sheetData sheetId="47" refreshError="1"/>
      <sheetData sheetId="48"/>
      <sheetData sheetId="49" refreshError="1">
        <row r="48">
          <cell r="M48" t="str">
            <v>ERROR</v>
          </cell>
        </row>
      </sheetData>
      <sheetData sheetId="50"/>
      <sheetData sheetId="51">
        <row r="1">
          <cell r="X1">
            <v>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X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>
        <row r="1">
          <cell r="X1">
            <v>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>
        <row r="1">
          <cell r="X1">
            <v>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ValueCal"/>
      <sheetName val="Case 1"/>
      <sheetName val="Case 2"/>
      <sheetName val="Marketsizeworkings"/>
      <sheetName val="Case_1"/>
      <sheetName val="Case_2"/>
      <sheetName val="Case_11"/>
      <sheetName val="Case_21"/>
    </sheetNames>
    <definedNames>
      <definedName name="Header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EFN. &amp; EXAMPLES"/>
      <sheetName val="PROCESS"/>
      <sheetName val="ACTIVITIES"/>
      <sheetName val="METHODOLOGY"/>
      <sheetName val="MASTER PLAN"/>
      <sheetName val="YEARLY PLAN"/>
      <sheetName val="BM-TARGETS"/>
      <sheetName val="PARATO-1"/>
      <sheetName val="PARATO-2"/>
      <sheetName val="STRATIFICATION"/>
      <sheetName val="BLOCK DIAGRAM"/>
      <sheetName val="WHY NOT OK"/>
      <sheetName val="CONTMN. SOURCES"/>
      <sheetName val="PM ANALYSIS"/>
      <sheetName val="PP MATRIX"/>
      <sheetName val="WHY-WHY"/>
      <sheetName val="KAIZEN EXAMPLES"/>
      <sheetName val="KAIZEN SUMMARY"/>
      <sheetName val="HOR. PLAN"/>
      <sheetName val="STANDARDISATION"/>
      <sheetName val="ZERO CASES"/>
      <sheetName val="RESULTS"/>
      <sheetName val="BENEFIT"/>
      <sheetName val="FUTURE PLAN"/>
      <sheetName val="POINTS"/>
      <sheetName val="Sheet3"/>
      <sheetName val="KAIZENEXAMPLES"/>
      <sheetName val="CIPA"/>
      <sheetName val="PQCDSM"/>
      <sheetName val="ราคาต่อหน่วย2-9"/>
      <sheetName val="PL_INEC Q2'53"/>
      <sheetName val="DEFN__&amp;_EXAMPLES"/>
      <sheetName val="MASTER_PLAN"/>
      <sheetName val="YEARLY_PLAN"/>
      <sheetName val="BLOCK_DIAGRAM"/>
      <sheetName val="WHY_NOT_OK"/>
      <sheetName val="CONTMN__SOURCES"/>
      <sheetName val="PM_ANALYSIS"/>
      <sheetName val="PP_MATRIX"/>
      <sheetName val="KAIZEN_EXAMPLES"/>
      <sheetName val="KAIZEN_SUMMARY"/>
      <sheetName val="HOR__PLAN"/>
      <sheetName val="ZERO_CASES"/>
      <sheetName val="FUTURE_PLAN"/>
      <sheetName val="PL_INEC_Q2'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KAIZEN THEME IMPLEMENTATION SHEET</v>
          </cell>
        </row>
        <row r="2">
          <cell r="A2" t="str">
            <v xml:space="preserve">THEME : </v>
          </cell>
          <cell r="C2" t="str">
            <v>REG. DATE</v>
          </cell>
          <cell r="F2" t="str">
            <v>REG. NO.</v>
          </cell>
        </row>
        <row r="3">
          <cell r="A3" t="str">
            <v xml:space="preserve">B.M. </v>
          </cell>
          <cell r="B3" t="str">
            <v>PERIOD :</v>
          </cell>
        </row>
        <row r="4">
          <cell r="B4" t="str">
            <v xml:space="preserve">KAIZEN START: </v>
          </cell>
          <cell r="C4" t="str">
            <v xml:space="preserve">KAIZEN IDEA : </v>
          </cell>
        </row>
        <row r="6">
          <cell r="A6" t="str">
            <v xml:space="preserve">TARGET : </v>
          </cell>
          <cell r="B6" t="str">
            <v xml:space="preserve">KAIZEN FINISH: </v>
          </cell>
        </row>
        <row r="7">
          <cell r="A7" t="str">
            <v>BEFORE :</v>
          </cell>
          <cell r="B7" t="str">
            <v>AFTER :</v>
          </cell>
          <cell r="C7" t="str">
            <v>BENEFIT :</v>
          </cell>
        </row>
        <row r="10">
          <cell r="C10" t="str">
            <v>HORIZONTAL PLAN :</v>
          </cell>
        </row>
        <row r="11">
          <cell r="C11" t="str">
            <v>M/C</v>
          </cell>
        </row>
        <row r="12">
          <cell r="C12" t="str">
            <v>Plan</v>
          </cell>
        </row>
        <row r="13">
          <cell r="C13" t="str">
            <v>Status</v>
          </cell>
        </row>
        <row r="14">
          <cell r="A14" t="str">
            <v>ANALYSIS :</v>
          </cell>
          <cell r="B14" t="str">
            <v>RESULT :</v>
          </cell>
          <cell r="C14" t="str">
            <v xml:space="preserve">BENEFITS : </v>
          </cell>
        </row>
        <row r="18">
          <cell r="C18" t="str">
            <v>STANDARDIZATION:-</v>
          </cell>
        </row>
        <row r="23">
          <cell r="A23" t="str">
            <v>KAIZEN THEME IMPLEMENTATION SHEET</v>
          </cell>
        </row>
        <row r="24">
          <cell r="A24" t="str">
            <v xml:space="preserve">THEME : </v>
          </cell>
          <cell r="C24" t="str">
            <v>REG. DATE</v>
          </cell>
          <cell r="F24" t="str">
            <v>REG. NO.</v>
          </cell>
        </row>
        <row r="25">
          <cell r="A25" t="str">
            <v xml:space="preserve">B.M. </v>
          </cell>
          <cell r="B25" t="str">
            <v>PERIOD :</v>
          </cell>
        </row>
        <row r="26">
          <cell r="B26" t="str">
            <v xml:space="preserve">KAIZEN START: </v>
          </cell>
          <cell r="C26" t="str">
            <v xml:space="preserve">KAIZEN IDEA : </v>
          </cell>
        </row>
        <row r="28">
          <cell r="A28" t="str">
            <v xml:space="preserve">TARGET : </v>
          </cell>
          <cell r="B28" t="str">
            <v xml:space="preserve">KAIZEN FINISH: </v>
          </cell>
        </row>
        <row r="29">
          <cell r="A29" t="str">
            <v>BEFORE :</v>
          </cell>
          <cell r="B29" t="str">
            <v>AFTER :</v>
          </cell>
          <cell r="C29" t="str">
            <v>BENEFIT :</v>
          </cell>
        </row>
        <row r="32">
          <cell r="C32" t="str">
            <v>HORIZONTAL PLAN :</v>
          </cell>
        </row>
        <row r="33">
          <cell r="C33" t="str">
            <v>M/C</v>
          </cell>
        </row>
        <row r="34">
          <cell r="C34" t="str">
            <v>Plan</v>
          </cell>
        </row>
        <row r="35">
          <cell r="C35" t="str">
            <v>Status</v>
          </cell>
        </row>
        <row r="36">
          <cell r="A36" t="str">
            <v>ANALYSIS :</v>
          </cell>
          <cell r="B36" t="str">
            <v>RESULT :</v>
          </cell>
          <cell r="C36" t="str">
            <v xml:space="preserve">BENEFITS : </v>
          </cell>
        </row>
        <row r="40">
          <cell r="C40" t="str">
            <v>STANDARDIZATION:-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KAIZEN THEME IMPLEMENTATION SHEET</v>
          </cell>
        </row>
      </sheetData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66CEF-64F3-4A0F-8B79-2609DAED6233}">
  <sheetPr codeName="Sheet1"/>
  <dimension ref="A1:L122"/>
  <sheetViews>
    <sheetView showGridLines="0" zoomScale="115" zoomScaleNormal="115" zoomScaleSheetLayoutView="115" workbookViewId="0">
      <selection activeCell="A22" sqref="A22"/>
    </sheetView>
  </sheetViews>
  <sheetFormatPr defaultColWidth="10.7109375" defaultRowHeight="20.25" customHeight="1"/>
  <cols>
    <col min="1" max="1" width="47.5703125" style="3" customWidth="1"/>
    <col min="2" max="2" width="7.85546875" style="3" customWidth="1"/>
    <col min="3" max="3" width="0.5703125" style="3" customWidth="1"/>
    <col min="4" max="4" width="13.42578125" style="3" bestFit="1" customWidth="1"/>
    <col min="5" max="5" width="1.28515625" style="3" customWidth="1"/>
    <col min="6" max="6" width="13" style="3" customWidth="1"/>
    <col min="7" max="7" width="1.140625" style="3" customWidth="1"/>
    <col min="8" max="8" width="13.7109375" style="3" customWidth="1"/>
    <col min="9" max="9" width="1.42578125" style="3" customWidth="1"/>
    <col min="10" max="10" width="15" style="3" customWidth="1"/>
    <col min="11" max="16384" width="10.7109375" style="3"/>
  </cols>
  <sheetData>
    <row r="1" spans="1:11" ht="18.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 ht="18.2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1" ht="18.2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1" s="6" customFormat="1" ht="18.2" customHeight="1">
      <c r="A4" s="3"/>
      <c r="B4" s="4"/>
      <c r="C4" s="4"/>
      <c r="D4" s="4"/>
      <c r="E4" s="4"/>
      <c r="F4" s="5"/>
      <c r="G4" s="3"/>
      <c r="H4" s="3"/>
      <c r="I4" s="3"/>
      <c r="J4" s="5" t="s">
        <v>3</v>
      </c>
      <c r="K4" s="3"/>
    </row>
    <row r="5" spans="1:11" ht="18.2" customHeight="1">
      <c r="A5" s="6"/>
      <c r="B5" s="7"/>
      <c r="C5" s="7"/>
      <c r="D5" s="161" t="s">
        <v>4</v>
      </c>
      <c r="E5" s="161"/>
      <c r="F5" s="161"/>
      <c r="G5" s="6"/>
      <c r="H5" s="161" t="s">
        <v>5</v>
      </c>
      <c r="I5" s="161"/>
      <c r="J5" s="161"/>
    </row>
    <row r="6" spans="1:11" ht="18.2" customHeight="1">
      <c r="B6" s="8" t="s">
        <v>6</v>
      </c>
      <c r="C6" s="9"/>
      <c r="D6" s="10" t="s">
        <v>7</v>
      </c>
      <c r="E6" s="11"/>
      <c r="F6" s="12" t="s">
        <v>8</v>
      </c>
      <c r="G6" s="13"/>
      <c r="H6" s="10" t="s">
        <v>7</v>
      </c>
      <c r="I6" s="11"/>
      <c r="J6" s="12" t="s">
        <v>8</v>
      </c>
    </row>
    <row r="7" spans="1:11" ht="18.2" customHeight="1">
      <c r="B7" s="9"/>
      <c r="C7" s="9"/>
      <c r="D7" s="13" t="s">
        <v>9</v>
      </c>
      <c r="E7" s="14"/>
      <c r="F7" s="13" t="s">
        <v>10</v>
      </c>
      <c r="G7" s="15"/>
      <c r="H7" s="13" t="s">
        <v>9</v>
      </c>
      <c r="I7" s="14"/>
      <c r="J7" s="13" t="s">
        <v>10</v>
      </c>
    </row>
    <row r="8" spans="1:11" ht="18.2" customHeight="1">
      <c r="B8" s="9"/>
      <c r="C8" s="9"/>
      <c r="D8" s="13" t="s">
        <v>11</v>
      </c>
      <c r="E8" s="14"/>
      <c r="F8" s="13"/>
      <c r="G8" s="15"/>
      <c r="H8" s="13" t="s">
        <v>11</v>
      </c>
      <c r="I8" s="14"/>
      <c r="J8" s="13"/>
    </row>
    <row r="9" spans="1:11" ht="18.2" customHeight="1">
      <c r="A9" s="6" t="s">
        <v>12</v>
      </c>
      <c r="D9" s="16"/>
      <c r="F9" s="16"/>
      <c r="H9" s="16"/>
      <c r="J9" s="16"/>
    </row>
    <row r="10" spans="1:11" ht="18.2" customHeight="1">
      <c r="A10" s="6" t="s">
        <v>13</v>
      </c>
      <c r="D10" s="16"/>
      <c r="F10" s="16"/>
      <c r="H10" s="16"/>
      <c r="J10" s="16"/>
    </row>
    <row r="11" spans="1:11" ht="18.2" customHeight="1">
      <c r="A11" s="3" t="s">
        <v>14</v>
      </c>
      <c r="B11" s="16"/>
      <c r="C11" s="16"/>
      <c r="D11" s="17">
        <v>2930793</v>
      </c>
      <c r="E11" s="17"/>
      <c r="F11" s="17">
        <v>2810170</v>
      </c>
      <c r="G11" s="17"/>
      <c r="H11" s="17">
        <v>1370661</v>
      </c>
      <c r="I11" s="17"/>
      <c r="J11" s="17">
        <v>1827685</v>
      </c>
    </row>
    <row r="12" spans="1:11" ht="18.2" customHeight="1">
      <c r="A12" s="3" t="s">
        <v>15</v>
      </c>
      <c r="B12" s="16" t="s">
        <v>16</v>
      </c>
      <c r="C12" s="16"/>
      <c r="D12" s="17">
        <v>945817</v>
      </c>
      <c r="E12" s="17"/>
      <c r="F12" s="17">
        <v>1030097</v>
      </c>
      <c r="G12" s="17"/>
      <c r="H12" s="17">
        <v>753855</v>
      </c>
      <c r="I12" s="17"/>
      <c r="J12" s="17">
        <v>863205</v>
      </c>
    </row>
    <row r="13" spans="1:11" ht="18.2" customHeight="1">
      <c r="A13" s="3" t="s">
        <v>17</v>
      </c>
      <c r="B13" s="16">
        <v>2</v>
      </c>
      <c r="C13" s="16"/>
      <c r="D13" s="18">
        <v>242999.99999999994</v>
      </c>
      <c r="E13" s="18"/>
      <c r="F13" s="17">
        <v>188000</v>
      </c>
      <c r="G13" s="18"/>
      <c r="H13" s="17">
        <v>243000</v>
      </c>
      <c r="I13" s="18"/>
      <c r="J13" s="18">
        <v>188000</v>
      </c>
    </row>
    <row r="14" spans="1:11" ht="18.2" customHeight="1">
      <c r="A14" s="3" t="s">
        <v>18</v>
      </c>
      <c r="B14" s="16">
        <v>4</v>
      </c>
      <c r="C14" s="16"/>
      <c r="D14" s="18">
        <v>103970830</v>
      </c>
      <c r="E14" s="18"/>
      <c r="F14" s="18">
        <v>100042039</v>
      </c>
      <c r="G14" s="18"/>
      <c r="H14" s="18">
        <v>79266702</v>
      </c>
      <c r="I14" s="18"/>
      <c r="J14" s="18">
        <v>79425895</v>
      </c>
    </row>
    <row r="15" spans="1:11" ht="18.2" customHeight="1">
      <c r="A15" s="3" t="s">
        <v>19</v>
      </c>
      <c r="B15" s="16"/>
      <c r="C15" s="16"/>
      <c r="D15" s="18">
        <v>945268</v>
      </c>
      <c r="E15" s="18"/>
      <c r="F15" s="18">
        <v>816543</v>
      </c>
      <c r="G15" s="18"/>
      <c r="H15" s="18">
        <v>798539</v>
      </c>
      <c r="I15" s="18"/>
      <c r="J15" s="18">
        <v>653986</v>
      </c>
    </row>
    <row r="16" spans="1:11" ht="18.2" customHeight="1">
      <c r="A16" s="3" t="s">
        <v>20</v>
      </c>
      <c r="B16" s="16"/>
      <c r="C16" s="16"/>
      <c r="D16" s="18">
        <v>2842137</v>
      </c>
      <c r="E16" s="18"/>
      <c r="F16" s="17">
        <v>3915150</v>
      </c>
      <c r="G16" s="18"/>
      <c r="H16" s="17">
        <v>2797137</v>
      </c>
      <c r="I16" s="18"/>
      <c r="J16" s="18">
        <v>3870150</v>
      </c>
    </row>
    <row r="17" spans="1:12" ht="18.2" customHeight="1">
      <c r="A17" s="3" t="s">
        <v>21</v>
      </c>
      <c r="B17" s="16"/>
      <c r="C17" s="16"/>
      <c r="D17" s="18">
        <v>120969</v>
      </c>
      <c r="E17" s="18"/>
      <c r="F17" s="17">
        <v>124977</v>
      </c>
      <c r="G17" s="18"/>
      <c r="H17" s="17">
        <v>87786</v>
      </c>
      <c r="I17" s="18"/>
      <c r="J17" s="18">
        <v>106183</v>
      </c>
    </row>
    <row r="18" spans="1:12" ht="18.2" customHeight="1">
      <c r="A18" s="3" t="s">
        <v>22</v>
      </c>
      <c r="B18" s="16"/>
      <c r="C18" s="16"/>
      <c r="D18" s="17">
        <v>331577</v>
      </c>
      <c r="E18" s="18"/>
      <c r="F18" s="17">
        <v>158177</v>
      </c>
      <c r="G18" s="17"/>
      <c r="H18" s="17">
        <v>187100</v>
      </c>
      <c r="I18" s="18"/>
      <c r="J18" s="17">
        <v>86221</v>
      </c>
    </row>
    <row r="19" spans="1:12" ht="18.2" customHeight="1">
      <c r="A19" s="3" t="s">
        <v>23</v>
      </c>
      <c r="B19" s="16">
        <v>5</v>
      </c>
      <c r="C19" s="16"/>
      <c r="D19" s="17">
        <v>213847</v>
      </c>
      <c r="E19" s="18"/>
      <c r="F19" s="18">
        <v>220207</v>
      </c>
      <c r="G19" s="18"/>
      <c r="H19" s="18">
        <v>107764</v>
      </c>
      <c r="I19" s="18"/>
      <c r="J19" s="18">
        <v>123569</v>
      </c>
    </row>
    <row r="20" spans="1:12" ht="18.2" customHeight="1">
      <c r="A20" s="19" t="s">
        <v>24</v>
      </c>
      <c r="B20" s="20"/>
      <c r="C20" s="16"/>
      <c r="D20" s="18">
        <v>606037</v>
      </c>
      <c r="E20" s="18"/>
      <c r="F20" s="18">
        <v>1103855</v>
      </c>
      <c r="G20" s="18"/>
      <c r="H20" s="18">
        <v>538947</v>
      </c>
      <c r="I20" s="18"/>
      <c r="J20" s="18">
        <v>1104071</v>
      </c>
    </row>
    <row r="21" spans="1:12" ht="18.2" customHeight="1">
      <c r="A21" s="1" t="s">
        <v>25</v>
      </c>
      <c r="B21" s="19"/>
      <c r="C21" s="16"/>
      <c r="D21" s="21">
        <f>SUM(D11:D20)</f>
        <v>113150275</v>
      </c>
      <c r="E21" s="18"/>
      <c r="F21" s="21">
        <f>SUM(F11:F20)</f>
        <v>110409215</v>
      </c>
      <c r="G21" s="18"/>
      <c r="H21" s="21">
        <f>SUM(H11:H20)</f>
        <v>86151491</v>
      </c>
      <c r="I21" s="18"/>
      <c r="J21" s="21">
        <f>SUM(J11:J20)</f>
        <v>88248965</v>
      </c>
    </row>
    <row r="22" spans="1:12" ht="18.2" customHeight="1">
      <c r="A22" s="1" t="s">
        <v>26</v>
      </c>
      <c r="B22" s="19"/>
      <c r="C22" s="16"/>
      <c r="D22" s="18"/>
      <c r="E22" s="18"/>
      <c r="F22" s="18"/>
      <c r="G22" s="18"/>
      <c r="H22" s="18"/>
      <c r="I22" s="18"/>
      <c r="J22" s="18"/>
    </row>
    <row r="23" spans="1:12" ht="18.2" customHeight="1">
      <c r="A23" s="19" t="s">
        <v>27</v>
      </c>
      <c r="B23" s="16"/>
      <c r="C23" s="16"/>
      <c r="D23" s="18">
        <v>115187</v>
      </c>
      <c r="E23" s="18"/>
      <c r="F23" s="18">
        <v>680942</v>
      </c>
      <c r="G23" s="18"/>
      <c r="H23" s="18">
        <v>40000</v>
      </c>
      <c r="I23" s="18"/>
      <c r="J23" s="18">
        <v>505652</v>
      </c>
    </row>
    <row r="24" spans="1:12" ht="18.2" customHeight="1">
      <c r="A24" s="19" t="s">
        <v>28</v>
      </c>
      <c r="B24" s="16"/>
      <c r="C24" s="16"/>
      <c r="D24" s="17"/>
      <c r="E24" s="18"/>
      <c r="F24" s="18"/>
      <c r="G24" s="18"/>
      <c r="H24" s="22"/>
      <c r="I24" s="18"/>
      <c r="J24" s="18"/>
    </row>
    <row r="25" spans="1:12" ht="18.2" customHeight="1">
      <c r="A25" s="19" t="s">
        <v>29</v>
      </c>
      <c r="B25" s="16">
        <v>2</v>
      </c>
      <c r="C25" s="16"/>
      <c r="D25" s="17">
        <v>3558222</v>
      </c>
      <c r="E25" s="18"/>
      <c r="F25" s="18">
        <v>3008576</v>
      </c>
      <c r="G25" s="18"/>
      <c r="H25" s="18">
        <v>19295758</v>
      </c>
      <c r="I25" s="18"/>
      <c r="J25" s="18">
        <v>17369227</v>
      </c>
    </row>
    <row r="26" spans="1:12" ht="18.2" customHeight="1">
      <c r="A26" s="19" t="s">
        <v>30</v>
      </c>
      <c r="B26" s="16">
        <v>5</v>
      </c>
      <c r="C26" s="16"/>
      <c r="D26" s="17">
        <v>2881056</v>
      </c>
      <c r="E26" s="18"/>
      <c r="F26" s="17">
        <v>2355157</v>
      </c>
      <c r="G26" s="18"/>
      <c r="H26" s="17">
        <v>442217</v>
      </c>
      <c r="I26" s="18"/>
      <c r="J26" s="17">
        <v>408874</v>
      </c>
    </row>
    <row r="27" spans="1:12" ht="18.2" customHeight="1">
      <c r="A27" s="19" t="s">
        <v>31</v>
      </c>
      <c r="B27" s="16">
        <v>6</v>
      </c>
      <c r="C27" s="16"/>
      <c r="D27" s="17">
        <v>0</v>
      </c>
      <c r="E27" s="18"/>
      <c r="F27" s="17">
        <v>0</v>
      </c>
      <c r="G27" s="18"/>
      <c r="H27" s="17">
        <v>12748984</v>
      </c>
      <c r="I27" s="18"/>
      <c r="J27" s="17">
        <v>11461427</v>
      </c>
    </row>
    <row r="28" spans="1:12" ht="18.2" customHeight="1">
      <c r="A28" s="19" t="s">
        <v>32</v>
      </c>
      <c r="B28" s="16">
        <v>7</v>
      </c>
      <c r="C28" s="16"/>
      <c r="D28" s="17">
        <v>2069741</v>
      </c>
      <c r="E28" s="18"/>
      <c r="F28" s="17">
        <v>1320963</v>
      </c>
      <c r="G28" s="18"/>
      <c r="H28" s="17">
        <v>2059473</v>
      </c>
      <c r="I28" s="18"/>
      <c r="J28" s="17">
        <v>1211007</v>
      </c>
    </row>
    <row r="29" spans="1:12" ht="18.2" customHeight="1">
      <c r="A29" s="19" t="s">
        <v>33</v>
      </c>
      <c r="B29" s="16">
        <v>8</v>
      </c>
      <c r="C29" s="16"/>
      <c r="D29" s="17">
        <v>1870152</v>
      </c>
      <c r="E29" s="18"/>
      <c r="F29" s="17">
        <v>1965358</v>
      </c>
      <c r="G29" s="18"/>
      <c r="H29" s="17">
        <v>1930000</v>
      </c>
      <c r="I29" s="18"/>
      <c r="J29" s="17">
        <v>1930000</v>
      </c>
    </row>
    <row r="30" spans="1:12" ht="18.2" customHeight="1">
      <c r="A30" s="19" t="s">
        <v>34</v>
      </c>
      <c r="B30" s="16">
        <v>9</v>
      </c>
      <c r="C30" s="16"/>
      <c r="D30" s="17">
        <v>4512104</v>
      </c>
      <c r="E30" s="18"/>
      <c r="F30" s="17">
        <v>4648422</v>
      </c>
      <c r="G30" s="18"/>
      <c r="H30" s="17">
        <v>1956349</v>
      </c>
      <c r="I30" s="18"/>
      <c r="J30" s="17">
        <v>2096694</v>
      </c>
    </row>
    <row r="31" spans="1:12" ht="18.2" customHeight="1">
      <c r="A31" s="19" t="s">
        <v>35</v>
      </c>
      <c r="B31" s="16">
        <v>10</v>
      </c>
      <c r="C31" s="16"/>
      <c r="D31" s="17">
        <v>6912435</v>
      </c>
      <c r="E31" s="18"/>
      <c r="F31" s="17">
        <v>7572354</v>
      </c>
      <c r="G31" s="18"/>
      <c r="H31" s="17">
        <v>3668811</v>
      </c>
      <c r="I31" s="18"/>
      <c r="J31" s="17">
        <v>3815483</v>
      </c>
    </row>
    <row r="32" spans="1:12" ht="18.2" customHeight="1">
      <c r="A32" s="19" t="s">
        <v>36</v>
      </c>
      <c r="B32" s="16">
        <v>11</v>
      </c>
      <c r="C32" s="16"/>
      <c r="D32" s="17">
        <v>7928199</v>
      </c>
      <c r="E32" s="18"/>
      <c r="F32" s="17">
        <v>7026173</v>
      </c>
      <c r="G32" s="18"/>
      <c r="H32" s="17">
        <v>2262364</v>
      </c>
      <c r="I32" s="18"/>
      <c r="J32" s="17">
        <v>2255080</v>
      </c>
      <c r="L32" s="159"/>
    </row>
    <row r="33" spans="1:11" ht="18.2" customHeight="1">
      <c r="A33" s="23" t="s">
        <v>37</v>
      </c>
      <c r="B33" s="20"/>
      <c r="C33" s="16"/>
      <c r="D33" s="17">
        <v>1361965</v>
      </c>
      <c r="E33" s="18"/>
      <c r="F33" s="17">
        <v>1413610</v>
      </c>
      <c r="G33" s="18"/>
      <c r="H33" s="17">
        <v>1025066</v>
      </c>
      <c r="I33" s="18"/>
      <c r="J33" s="17">
        <v>1065238</v>
      </c>
    </row>
    <row r="34" spans="1:11" ht="18.2" customHeight="1">
      <c r="A34" s="14" t="s">
        <v>38</v>
      </c>
      <c r="B34" s="16">
        <v>12</v>
      </c>
      <c r="C34" s="16"/>
      <c r="D34" s="17">
        <v>4015526</v>
      </c>
      <c r="E34" s="18"/>
      <c r="F34" s="17">
        <v>3809772</v>
      </c>
      <c r="G34" s="18"/>
      <c r="H34" s="17">
        <v>106167</v>
      </c>
      <c r="I34" s="18"/>
      <c r="J34" s="17">
        <v>111065</v>
      </c>
    </row>
    <row r="35" spans="1:11" ht="18.2" customHeight="1">
      <c r="A35" s="14" t="s">
        <v>39</v>
      </c>
      <c r="B35" s="16"/>
      <c r="C35" s="16"/>
      <c r="D35" s="17">
        <v>873663</v>
      </c>
      <c r="E35" s="18"/>
      <c r="F35" s="17">
        <v>805595</v>
      </c>
      <c r="G35" s="18"/>
      <c r="H35" s="17">
        <v>0</v>
      </c>
      <c r="I35" s="18"/>
      <c r="J35" s="17">
        <v>0</v>
      </c>
    </row>
    <row r="36" spans="1:11" ht="18.2" customHeight="1">
      <c r="A36" s="19" t="s">
        <v>40</v>
      </c>
      <c r="B36" s="16"/>
      <c r="C36" s="16"/>
      <c r="D36" s="17">
        <v>1690619</v>
      </c>
      <c r="E36" s="18"/>
      <c r="F36" s="17">
        <v>1608480</v>
      </c>
      <c r="G36" s="18"/>
      <c r="H36" s="17">
        <v>601656</v>
      </c>
      <c r="I36" s="18"/>
      <c r="J36" s="17">
        <v>615575</v>
      </c>
    </row>
    <row r="37" spans="1:11" ht="18.2" customHeight="1">
      <c r="A37" s="19" t="s">
        <v>41</v>
      </c>
      <c r="B37" s="16"/>
      <c r="C37" s="16"/>
      <c r="D37" s="17">
        <v>151788</v>
      </c>
      <c r="E37" s="18"/>
      <c r="F37" s="17">
        <v>145275</v>
      </c>
      <c r="G37" s="18"/>
      <c r="H37" s="17">
        <v>133808</v>
      </c>
      <c r="I37" s="18"/>
      <c r="J37" s="17">
        <v>129444</v>
      </c>
    </row>
    <row r="38" spans="1:11" ht="18.2" customHeight="1">
      <c r="A38" s="19" t="s">
        <v>42</v>
      </c>
      <c r="C38" s="16"/>
      <c r="D38" s="17">
        <v>672549</v>
      </c>
      <c r="E38" s="18"/>
      <c r="F38" s="17">
        <v>533460</v>
      </c>
      <c r="G38" s="18"/>
      <c r="H38" s="17">
        <v>544332</v>
      </c>
      <c r="I38" s="18"/>
      <c r="J38" s="17">
        <v>407931</v>
      </c>
    </row>
    <row r="39" spans="1:11" ht="18.2" customHeight="1">
      <c r="A39" s="6" t="s">
        <v>43</v>
      </c>
      <c r="C39" s="16"/>
      <c r="D39" s="21">
        <f>SUM(D23:D38)</f>
        <v>38613206</v>
      </c>
      <c r="E39" s="18"/>
      <c r="F39" s="21">
        <f>SUM(F23:F38)</f>
        <v>36894137</v>
      </c>
      <c r="G39" s="18"/>
      <c r="H39" s="21">
        <f>SUM(H23:H38)</f>
        <v>46814985</v>
      </c>
      <c r="I39" s="18"/>
      <c r="J39" s="21">
        <f>SUM(J23:J38)</f>
        <v>43382697</v>
      </c>
    </row>
    <row r="40" spans="1:11" ht="18.2" customHeight="1" thickBot="1">
      <c r="A40" s="6" t="s">
        <v>44</v>
      </c>
      <c r="C40" s="16"/>
      <c r="D40" s="24">
        <f>D39+D21</f>
        <v>151763481</v>
      </c>
      <c r="E40" s="18"/>
      <c r="F40" s="24">
        <f>SUM(F21,F39)</f>
        <v>147303352</v>
      </c>
      <c r="G40" s="18"/>
      <c r="H40" s="24">
        <f>SUM(H21,H39)</f>
        <v>132966476</v>
      </c>
      <c r="I40" s="18"/>
      <c r="J40" s="24">
        <f>SUM(J21,J39)</f>
        <v>131631662</v>
      </c>
    </row>
    <row r="41" spans="1:11" ht="18.2" customHeight="1" thickTop="1">
      <c r="D41" s="16"/>
      <c r="F41" s="25"/>
      <c r="H41" s="16"/>
      <c r="J41" s="16"/>
    </row>
    <row r="42" spans="1:11" ht="18.2" customHeight="1">
      <c r="A42" s="3" t="s">
        <v>314</v>
      </c>
      <c r="D42" s="16"/>
      <c r="F42" s="16"/>
      <c r="H42" s="16"/>
      <c r="J42" s="16"/>
    </row>
    <row r="43" spans="1:11" ht="19.7" customHeight="1">
      <c r="A43" s="1" t="s">
        <v>0</v>
      </c>
      <c r="B43" s="2"/>
      <c r="C43" s="2"/>
      <c r="D43" s="2"/>
      <c r="E43" s="2"/>
      <c r="F43" s="2"/>
      <c r="G43" s="2"/>
      <c r="H43" s="2"/>
      <c r="I43" s="2"/>
      <c r="J43" s="2"/>
    </row>
    <row r="44" spans="1:11" ht="19.7" customHeight="1">
      <c r="A44" s="1" t="s">
        <v>45</v>
      </c>
      <c r="B44" s="2"/>
      <c r="C44" s="2"/>
      <c r="D44" s="2"/>
      <c r="E44" s="2"/>
      <c r="F44" s="2"/>
      <c r="G44" s="2"/>
      <c r="H44" s="2"/>
      <c r="I44" s="2"/>
      <c r="J44" s="2"/>
    </row>
    <row r="45" spans="1:11" ht="19.7" customHeight="1">
      <c r="A45" s="1" t="s">
        <v>2</v>
      </c>
      <c r="B45" s="2"/>
      <c r="C45" s="2"/>
      <c r="D45" s="2"/>
      <c r="E45" s="2"/>
      <c r="F45" s="2"/>
      <c r="G45" s="2"/>
      <c r="H45" s="2"/>
      <c r="I45" s="2"/>
      <c r="J45" s="2"/>
    </row>
    <row r="46" spans="1:11" s="6" customFormat="1" ht="19.7" customHeight="1">
      <c r="A46" s="3"/>
      <c r="B46" s="4"/>
      <c r="C46" s="4"/>
      <c r="D46" s="4"/>
      <c r="E46" s="4"/>
      <c r="F46" s="5"/>
      <c r="G46" s="3"/>
      <c r="H46" s="3"/>
      <c r="I46" s="3"/>
      <c r="J46" s="5" t="s">
        <v>3</v>
      </c>
      <c r="K46" s="3"/>
    </row>
    <row r="47" spans="1:11" ht="19.7" customHeight="1">
      <c r="A47" s="6"/>
      <c r="B47" s="7"/>
      <c r="C47" s="7"/>
      <c r="D47" s="161" t="s">
        <v>4</v>
      </c>
      <c r="E47" s="161"/>
      <c r="F47" s="161"/>
      <c r="G47" s="6"/>
      <c r="H47" s="161" t="s">
        <v>5</v>
      </c>
      <c r="I47" s="161"/>
      <c r="J47" s="161"/>
    </row>
    <row r="48" spans="1:11" ht="19.7" customHeight="1">
      <c r="B48" s="8" t="s">
        <v>6</v>
      </c>
      <c r="C48" s="9"/>
      <c r="D48" s="10" t="s">
        <v>7</v>
      </c>
      <c r="E48" s="11"/>
      <c r="F48" s="12" t="s">
        <v>8</v>
      </c>
      <c r="G48" s="13"/>
      <c r="H48" s="10" t="s">
        <v>7</v>
      </c>
      <c r="I48" s="11"/>
      <c r="J48" s="12" t="s">
        <v>8</v>
      </c>
    </row>
    <row r="49" spans="1:10" ht="19.7" customHeight="1">
      <c r="B49" s="9"/>
      <c r="C49" s="9"/>
      <c r="D49" s="13" t="s">
        <v>9</v>
      </c>
      <c r="E49" s="14"/>
      <c r="F49" s="13" t="s">
        <v>10</v>
      </c>
      <c r="G49" s="15"/>
      <c r="H49" s="13" t="s">
        <v>9</v>
      </c>
      <c r="I49" s="14"/>
      <c r="J49" s="13" t="s">
        <v>10</v>
      </c>
    </row>
    <row r="50" spans="1:10" ht="19.7" customHeight="1">
      <c r="B50" s="9"/>
      <c r="C50" s="9"/>
      <c r="D50" s="13" t="s">
        <v>11</v>
      </c>
      <c r="E50" s="14"/>
      <c r="F50" s="13"/>
      <c r="G50" s="15"/>
      <c r="H50" s="13" t="s">
        <v>11</v>
      </c>
      <c r="I50" s="14"/>
      <c r="J50" s="13"/>
    </row>
    <row r="51" spans="1:10" ht="19.7" customHeight="1">
      <c r="A51" s="6" t="s">
        <v>46</v>
      </c>
      <c r="D51" s="4"/>
      <c r="F51" s="4"/>
      <c r="H51" s="4"/>
      <c r="J51" s="4"/>
    </row>
    <row r="52" spans="1:10" ht="19.7" customHeight="1">
      <c r="A52" s="6" t="s">
        <v>47</v>
      </c>
      <c r="D52" s="4"/>
      <c r="F52" s="4"/>
      <c r="H52" s="4"/>
      <c r="J52" s="4"/>
    </row>
    <row r="53" spans="1:10" ht="19.7" customHeight="1">
      <c r="A53" s="3" t="s">
        <v>48</v>
      </c>
      <c r="B53" s="16">
        <v>13</v>
      </c>
      <c r="D53" s="17">
        <v>6983730</v>
      </c>
      <c r="E53" s="17"/>
      <c r="F53" s="17">
        <v>9150500</v>
      </c>
      <c r="G53" s="17"/>
      <c r="H53" s="17">
        <v>6606930</v>
      </c>
      <c r="I53" s="17"/>
      <c r="J53" s="17">
        <v>8773700</v>
      </c>
    </row>
    <row r="54" spans="1:10" ht="19.7" customHeight="1">
      <c r="A54" s="3" t="s">
        <v>49</v>
      </c>
      <c r="B54" s="16">
        <v>13</v>
      </c>
      <c r="D54" s="17">
        <v>5943720</v>
      </c>
      <c r="E54" s="17"/>
      <c r="F54" s="17">
        <v>5498585</v>
      </c>
      <c r="G54" s="17"/>
      <c r="H54" s="17">
        <v>5943720</v>
      </c>
      <c r="I54" s="17"/>
      <c r="J54" s="17">
        <v>5498585</v>
      </c>
    </row>
    <row r="55" spans="1:10" ht="19.7" customHeight="1">
      <c r="A55" s="19" t="s">
        <v>50</v>
      </c>
      <c r="B55" s="16"/>
      <c r="D55" s="17">
        <v>1901048</v>
      </c>
      <c r="E55" s="17"/>
      <c r="F55" s="17">
        <v>1715540</v>
      </c>
      <c r="G55" s="17"/>
      <c r="H55" s="17">
        <v>1129675</v>
      </c>
      <c r="I55" s="17"/>
      <c r="J55" s="17">
        <v>887021</v>
      </c>
    </row>
    <row r="56" spans="1:10" ht="19.7" customHeight="1">
      <c r="A56" s="19" t="s">
        <v>51</v>
      </c>
      <c r="B56" s="16">
        <v>14</v>
      </c>
      <c r="D56" s="17">
        <v>9215193</v>
      </c>
      <c r="E56" s="17"/>
      <c r="F56" s="17">
        <v>11529129</v>
      </c>
      <c r="G56" s="17"/>
      <c r="H56" s="17">
        <v>6735882</v>
      </c>
      <c r="I56" s="17"/>
      <c r="J56" s="17">
        <v>8899879</v>
      </c>
    </row>
    <row r="57" spans="1:10" ht="19.7" customHeight="1">
      <c r="A57" s="19" t="s">
        <v>52</v>
      </c>
      <c r="B57" s="16">
        <v>15</v>
      </c>
      <c r="D57" s="17">
        <v>12988744</v>
      </c>
      <c r="E57" s="17"/>
      <c r="F57" s="17">
        <v>9057748</v>
      </c>
      <c r="G57" s="17"/>
      <c r="H57" s="17">
        <v>12988744</v>
      </c>
      <c r="I57" s="17"/>
      <c r="J57" s="17">
        <v>9057748</v>
      </c>
    </row>
    <row r="58" spans="1:10" ht="19.7" customHeight="1">
      <c r="A58" s="26" t="s">
        <v>53</v>
      </c>
      <c r="B58" s="20"/>
      <c r="D58" s="17">
        <v>170493</v>
      </c>
      <c r="E58" s="17"/>
      <c r="F58" s="17">
        <v>171562</v>
      </c>
      <c r="G58" s="17"/>
      <c r="H58" s="17">
        <v>140682</v>
      </c>
      <c r="I58" s="17"/>
      <c r="J58" s="18">
        <v>139076</v>
      </c>
    </row>
    <row r="59" spans="1:10" ht="19.7" customHeight="1">
      <c r="A59" s="19" t="s">
        <v>54</v>
      </c>
      <c r="D59" s="17">
        <v>458235</v>
      </c>
      <c r="E59" s="17"/>
      <c r="F59" s="17">
        <v>578898</v>
      </c>
      <c r="G59" s="17"/>
      <c r="H59" s="17">
        <v>328164</v>
      </c>
      <c r="I59" s="17"/>
      <c r="J59" s="17">
        <v>236350</v>
      </c>
    </row>
    <row r="60" spans="1:10" ht="19.7" customHeight="1">
      <c r="A60" s="19" t="s">
        <v>55</v>
      </c>
      <c r="B60" s="16">
        <v>16</v>
      </c>
      <c r="D60" s="17">
        <v>340012</v>
      </c>
      <c r="E60" s="17"/>
      <c r="F60" s="17">
        <v>315804</v>
      </c>
      <c r="G60" s="17"/>
      <c r="H60" s="17">
        <v>287941</v>
      </c>
      <c r="I60" s="17"/>
      <c r="J60" s="17">
        <v>272324</v>
      </c>
    </row>
    <row r="61" spans="1:10" ht="19.7" customHeight="1">
      <c r="A61" s="19" t="s">
        <v>56</v>
      </c>
      <c r="B61" s="20"/>
      <c r="D61" s="17">
        <v>1888370</v>
      </c>
      <c r="E61" s="17"/>
      <c r="F61" s="17">
        <v>2537127</v>
      </c>
      <c r="G61" s="17"/>
      <c r="H61" s="17">
        <v>1311667</v>
      </c>
      <c r="I61" s="17"/>
      <c r="J61" s="17">
        <v>2039425</v>
      </c>
    </row>
    <row r="62" spans="1:10" ht="19.7" customHeight="1">
      <c r="A62" s="3" t="s">
        <v>57</v>
      </c>
      <c r="D62" s="17"/>
      <c r="E62" s="17"/>
      <c r="F62" s="17"/>
      <c r="G62" s="17"/>
      <c r="H62" s="17"/>
      <c r="I62" s="18"/>
      <c r="J62" s="18"/>
    </row>
    <row r="63" spans="1:10" ht="19.7" customHeight="1">
      <c r="A63" s="19" t="s">
        <v>58</v>
      </c>
      <c r="B63" s="20">
        <v>2.2999999999999998</v>
      </c>
      <c r="D63" s="17">
        <v>648842</v>
      </c>
      <c r="E63" s="17"/>
      <c r="F63" s="17">
        <v>622227</v>
      </c>
      <c r="G63" s="17"/>
      <c r="H63" s="17">
        <v>482653</v>
      </c>
      <c r="I63" s="17"/>
      <c r="J63" s="17">
        <v>423885</v>
      </c>
    </row>
    <row r="64" spans="1:10" ht="19.7" customHeight="1">
      <c r="A64" s="3" t="s">
        <v>59</v>
      </c>
      <c r="D64" s="17">
        <v>976025</v>
      </c>
      <c r="E64" s="17"/>
      <c r="F64" s="17">
        <v>988662</v>
      </c>
      <c r="G64" s="17"/>
      <c r="H64" s="17">
        <v>798334</v>
      </c>
      <c r="I64" s="17"/>
      <c r="J64" s="17">
        <v>719009</v>
      </c>
    </row>
    <row r="65" spans="1:10" ht="19.7" customHeight="1">
      <c r="A65" s="19" t="s">
        <v>60</v>
      </c>
      <c r="B65" s="16"/>
      <c r="D65" s="17">
        <v>1220483</v>
      </c>
      <c r="E65" s="17"/>
      <c r="F65" s="17">
        <v>1778174</v>
      </c>
      <c r="G65" s="17"/>
      <c r="H65" s="17">
        <v>836041</v>
      </c>
      <c r="I65" s="17"/>
      <c r="J65" s="17">
        <v>1290241</v>
      </c>
    </row>
    <row r="66" spans="1:10" ht="19.7" customHeight="1">
      <c r="A66" s="3" t="s">
        <v>61</v>
      </c>
      <c r="D66" s="17">
        <v>1249570</v>
      </c>
      <c r="E66" s="17"/>
      <c r="F66" s="17">
        <v>1069070</v>
      </c>
      <c r="G66" s="17"/>
      <c r="H66" s="17">
        <v>1016549</v>
      </c>
      <c r="I66" s="17"/>
      <c r="J66" s="17">
        <v>819478</v>
      </c>
    </row>
    <row r="67" spans="1:10" ht="19.7" customHeight="1">
      <c r="A67" s="3" t="s">
        <v>62</v>
      </c>
      <c r="B67" s="16"/>
      <c r="D67" s="27">
        <v>464153</v>
      </c>
      <c r="E67" s="17"/>
      <c r="F67" s="27">
        <v>390967</v>
      </c>
      <c r="G67" s="17"/>
      <c r="H67" s="27">
        <v>556682</v>
      </c>
      <c r="I67" s="17"/>
      <c r="J67" s="27">
        <v>460601</v>
      </c>
    </row>
    <row r="68" spans="1:10" ht="19.7" customHeight="1">
      <c r="A68" s="6" t="s">
        <v>63</v>
      </c>
      <c r="D68" s="27">
        <f>SUM(D53:D67)</f>
        <v>44448618</v>
      </c>
      <c r="E68" s="17"/>
      <c r="F68" s="27">
        <f>SUM(F53:F67)</f>
        <v>45403993</v>
      </c>
      <c r="G68" s="17"/>
      <c r="H68" s="27">
        <f>SUM(H53:H67)</f>
        <v>39163664</v>
      </c>
      <c r="I68" s="17"/>
      <c r="J68" s="27">
        <f>SUM(J53:J67)</f>
        <v>39517322</v>
      </c>
    </row>
    <row r="69" spans="1:10" ht="19.7" customHeight="1">
      <c r="A69" s="6" t="s">
        <v>64</v>
      </c>
      <c r="D69" s="17"/>
      <c r="E69" s="17"/>
      <c r="F69" s="17"/>
      <c r="G69" s="17"/>
      <c r="H69" s="17"/>
      <c r="I69" s="17"/>
      <c r="J69" s="17"/>
    </row>
    <row r="70" spans="1:10" ht="19.7" customHeight="1">
      <c r="A70" s="3" t="s">
        <v>65</v>
      </c>
      <c r="D70" s="17">
        <v>97831</v>
      </c>
      <c r="E70" s="17"/>
      <c r="F70" s="17">
        <v>102793</v>
      </c>
      <c r="G70" s="17"/>
      <c r="H70" s="17">
        <v>0</v>
      </c>
      <c r="I70" s="17"/>
      <c r="J70" s="28">
        <v>0</v>
      </c>
    </row>
    <row r="71" spans="1:10" ht="19.7" customHeight="1">
      <c r="A71" s="3" t="s">
        <v>66</v>
      </c>
      <c r="B71" s="16">
        <v>2</v>
      </c>
      <c r="D71" s="17">
        <v>0</v>
      </c>
      <c r="E71" s="17"/>
      <c r="F71" s="17">
        <v>0</v>
      </c>
      <c r="G71" s="17"/>
      <c r="H71" s="17">
        <v>316935</v>
      </c>
      <c r="I71" s="17"/>
      <c r="J71" s="28">
        <v>1515150</v>
      </c>
    </row>
    <row r="72" spans="1:10" ht="19.7" customHeight="1">
      <c r="A72" s="3" t="s">
        <v>67</v>
      </c>
      <c r="B72" s="16">
        <v>14</v>
      </c>
      <c r="D72" s="17">
        <v>8062878</v>
      </c>
      <c r="E72" s="17"/>
      <c r="F72" s="17">
        <v>7466987</v>
      </c>
      <c r="G72" s="17"/>
      <c r="H72" s="17">
        <v>4819342</v>
      </c>
      <c r="I72" s="17"/>
      <c r="J72" s="28">
        <v>4543482</v>
      </c>
    </row>
    <row r="73" spans="1:10" ht="19.7" customHeight="1">
      <c r="A73" s="3" t="s">
        <v>68</v>
      </c>
      <c r="B73" s="16"/>
      <c r="D73" s="17">
        <v>9723894</v>
      </c>
      <c r="E73" s="17"/>
      <c r="F73" s="17">
        <v>6657851</v>
      </c>
      <c r="G73" s="17"/>
      <c r="H73" s="17">
        <v>6541403</v>
      </c>
      <c r="I73" s="17"/>
      <c r="J73" s="28">
        <v>6384292</v>
      </c>
    </row>
    <row r="74" spans="1:10" ht="19.7" customHeight="1">
      <c r="A74" s="3" t="s">
        <v>69</v>
      </c>
      <c r="B74" s="16"/>
      <c r="D74" s="17"/>
      <c r="E74" s="17"/>
      <c r="F74" s="17"/>
      <c r="G74" s="17"/>
      <c r="H74" s="17"/>
      <c r="I74" s="17"/>
      <c r="J74" s="28"/>
    </row>
    <row r="75" spans="1:10" ht="19.7" customHeight="1">
      <c r="A75" s="3" t="s">
        <v>70</v>
      </c>
      <c r="B75" s="16">
        <v>15</v>
      </c>
      <c r="D75" s="17">
        <v>36697514</v>
      </c>
      <c r="E75" s="17"/>
      <c r="F75" s="17">
        <v>36881457</v>
      </c>
      <c r="G75" s="17"/>
      <c r="H75" s="17">
        <v>36697514</v>
      </c>
      <c r="I75" s="17"/>
      <c r="J75" s="28">
        <v>36881457</v>
      </c>
    </row>
    <row r="76" spans="1:10" ht="19.7" customHeight="1">
      <c r="A76" s="3" t="s">
        <v>71</v>
      </c>
      <c r="B76" s="16">
        <v>7</v>
      </c>
      <c r="D76" s="17">
        <v>1085158</v>
      </c>
      <c r="E76" s="17"/>
      <c r="F76" s="17">
        <v>1165586</v>
      </c>
      <c r="G76" s="17"/>
      <c r="H76" s="17">
        <v>0</v>
      </c>
      <c r="I76" s="17"/>
      <c r="J76" s="28">
        <v>0</v>
      </c>
    </row>
    <row r="77" spans="1:10" ht="19.7" customHeight="1">
      <c r="A77" s="3" t="s">
        <v>72</v>
      </c>
      <c r="B77" s="20"/>
      <c r="D77" s="17">
        <v>1238620</v>
      </c>
      <c r="E77" s="17"/>
      <c r="F77" s="17">
        <v>1266064</v>
      </c>
      <c r="G77" s="17"/>
      <c r="H77" s="17">
        <v>919019</v>
      </c>
      <c r="I77" s="17"/>
      <c r="J77" s="28">
        <v>949861</v>
      </c>
    </row>
    <row r="78" spans="1:10" ht="19.7" customHeight="1">
      <c r="A78" s="3" t="s">
        <v>73</v>
      </c>
      <c r="B78" s="16"/>
      <c r="D78" s="17">
        <v>350343</v>
      </c>
      <c r="E78" s="17"/>
      <c r="F78" s="17">
        <v>332759</v>
      </c>
      <c r="G78" s="17"/>
      <c r="H78" s="17">
        <v>234224</v>
      </c>
      <c r="I78" s="17"/>
      <c r="J78" s="28">
        <v>221686</v>
      </c>
    </row>
    <row r="79" spans="1:10" ht="19.7" customHeight="1">
      <c r="A79" s="3" t="s">
        <v>74</v>
      </c>
      <c r="B79" s="16">
        <v>16</v>
      </c>
      <c r="D79" s="17">
        <v>565710</v>
      </c>
      <c r="E79" s="17"/>
      <c r="F79" s="17">
        <v>524083</v>
      </c>
      <c r="G79" s="17"/>
      <c r="H79" s="17">
        <v>516494</v>
      </c>
      <c r="I79" s="17"/>
      <c r="J79" s="28">
        <v>479818</v>
      </c>
    </row>
    <row r="80" spans="1:10" ht="19.7" customHeight="1">
      <c r="A80" s="3" t="s">
        <v>75</v>
      </c>
      <c r="B80" s="16"/>
      <c r="D80" s="27">
        <v>97615</v>
      </c>
      <c r="E80" s="17"/>
      <c r="F80" s="27">
        <v>93295</v>
      </c>
      <c r="G80" s="17"/>
      <c r="H80" s="27">
        <v>83443</v>
      </c>
      <c r="I80" s="17"/>
      <c r="J80" s="27">
        <v>84574</v>
      </c>
    </row>
    <row r="81" spans="1:11" ht="19.7" customHeight="1">
      <c r="A81" s="6" t="s">
        <v>76</v>
      </c>
      <c r="D81" s="27">
        <f>SUM(D70:D80)</f>
        <v>57919563</v>
      </c>
      <c r="E81" s="17"/>
      <c r="F81" s="27">
        <f>SUM(F70:F80)</f>
        <v>54490875</v>
      </c>
      <c r="G81" s="17"/>
      <c r="H81" s="27">
        <f>SUM(H70:H80)</f>
        <v>50128374</v>
      </c>
      <c r="I81" s="17"/>
      <c r="J81" s="27">
        <f>SUM(J70:J80)</f>
        <v>51060320</v>
      </c>
    </row>
    <row r="82" spans="1:11" ht="19.7" customHeight="1">
      <c r="A82" s="6" t="s">
        <v>77</v>
      </c>
      <c r="D82" s="29">
        <f>D68+D81</f>
        <v>102368181</v>
      </c>
      <c r="E82" s="17"/>
      <c r="F82" s="29">
        <f>F68+F81</f>
        <v>99894868</v>
      </c>
      <c r="G82" s="17"/>
      <c r="H82" s="29">
        <f>H68+H81</f>
        <v>89292038</v>
      </c>
      <c r="I82" s="17"/>
      <c r="J82" s="29">
        <f>J68+J81</f>
        <v>90577642</v>
      </c>
    </row>
    <row r="83" spans="1:11" ht="19.7" customHeight="1">
      <c r="D83" s="4"/>
    </row>
    <row r="84" spans="1:11" ht="20.25" customHeight="1">
      <c r="A84" s="3" t="s">
        <v>314</v>
      </c>
      <c r="D84" s="4"/>
    </row>
    <row r="85" spans="1:11" ht="20.25" customHeight="1">
      <c r="A85" s="1" t="s">
        <v>0</v>
      </c>
      <c r="B85" s="2"/>
      <c r="C85" s="2"/>
      <c r="D85" s="2"/>
      <c r="E85" s="2"/>
      <c r="F85" s="2"/>
      <c r="G85" s="2"/>
      <c r="H85" s="2"/>
      <c r="I85" s="2"/>
      <c r="J85" s="2"/>
    </row>
    <row r="86" spans="1:11" ht="20.25" customHeight="1">
      <c r="A86" s="1" t="s">
        <v>45</v>
      </c>
      <c r="B86" s="2"/>
      <c r="C86" s="2"/>
      <c r="D86" s="2"/>
      <c r="E86" s="2"/>
      <c r="F86" s="2"/>
      <c r="G86" s="2"/>
      <c r="H86" s="2"/>
      <c r="I86" s="2"/>
      <c r="J86" s="2"/>
    </row>
    <row r="87" spans="1:11" ht="19.5" customHeight="1">
      <c r="A87" s="1" t="s">
        <v>2</v>
      </c>
      <c r="B87" s="2"/>
      <c r="C87" s="2"/>
      <c r="D87" s="2"/>
      <c r="E87" s="2"/>
      <c r="F87" s="2"/>
      <c r="G87" s="2"/>
      <c r="H87" s="2"/>
      <c r="I87" s="2"/>
      <c r="J87" s="2"/>
    </row>
    <row r="88" spans="1:11" s="6" customFormat="1" ht="19.5" customHeight="1">
      <c r="A88" s="3"/>
      <c r="B88" s="4"/>
      <c r="C88" s="4"/>
      <c r="D88" s="4"/>
      <c r="E88" s="4"/>
      <c r="F88" s="5"/>
      <c r="G88" s="3"/>
      <c r="H88" s="3"/>
      <c r="I88" s="3"/>
      <c r="J88" s="5" t="s">
        <v>3</v>
      </c>
      <c r="K88" s="3"/>
    </row>
    <row r="89" spans="1:11" ht="19.5" customHeight="1">
      <c r="A89" s="6"/>
      <c r="B89" s="7"/>
      <c r="C89" s="7"/>
      <c r="D89" s="161" t="s">
        <v>4</v>
      </c>
      <c r="E89" s="161"/>
      <c r="F89" s="161"/>
      <c r="G89" s="6"/>
      <c r="H89" s="161" t="s">
        <v>5</v>
      </c>
      <c r="I89" s="161"/>
      <c r="J89" s="161"/>
    </row>
    <row r="90" spans="1:11" ht="19.5" customHeight="1">
      <c r="B90" s="8" t="s">
        <v>6</v>
      </c>
      <c r="C90" s="9"/>
      <c r="D90" s="10" t="s">
        <v>7</v>
      </c>
      <c r="E90" s="11"/>
      <c r="F90" s="12" t="s">
        <v>8</v>
      </c>
      <c r="G90" s="13"/>
      <c r="H90" s="10" t="s">
        <v>7</v>
      </c>
      <c r="I90" s="11"/>
      <c r="J90" s="12" t="s">
        <v>8</v>
      </c>
    </row>
    <row r="91" spans="1:11" ht="19.5" customHeight="1">
      <c r="B91" s="9"/>
      <c r="C91" s="9"/>
      <c r="D91" s="13" t="s">
        <v>9</v>
      </c>
      <c r="E91" s="14"/>
      <c r="F91" s="13" t="s">
        <v>10</v>
      </c>
      <c r="G91" s="15"/>
      <c r="H91" s="13" t="s">
        <v>9</v>
      </c>
      <c r="I91" s="14"/>
      <c r="J91" s="13" t="s">
        <v>10</v>
      </c>
    </row>
    <row r="92" spans="1:11" ht="19.5" customHeight="1">
      <c r="B92" s="9"/>
      <c r="C92" s="9"/>
      <c r="D92" s="13" t="s">
        <v>11</v>
      </c>
      <c r="E92" s="14"/>
      <c r="F92" s="13"/>
      <c r="G92" s="15"/>
      <c r="H92" s="13" t="s">
        <v>11</v>
      </c>
      <c r="I92" s="14"/>
      <c r="J92" s="13"/>
    </row>
    <row r="93" spans="1:11" ht="20.25" customHeight="1">
      <c r="A93" s="6" t="s">
        <v>78</v>
      </c>
      <c r="B93" s="16"/>
    </row>
    <row r="94" spans="1:11" ht="20.25" customHeight="1">
      <c r="A94" s="3" t="s">
        <v>79</v>
      </c>
      <c r="B94" s="16">
        <v>17</v>
      </c>
    </row>
    <row r="95" spans="1:11" ht="20.25" customHeight="1">
      <c r="A95" s="3" t="s">
        <v>80</v>
      </c>
    </row>
    <row r="96" spans="1:11" ht="20.25" customHeight="1" thickBot="1">
      <c r="A96" s="19" t="s">
        <v>81</v>
      </c>
      <c r="B96" s="16"/>
      <c r="D96" s="30">
        <v>20343626</v>
      </c>
      <c r="E96" s="18"/>
      <c r="F96" s="30">
        <v>20343626</v>
      </c>
      <c r="G96" s="18"/>
      <c r="H96" s="30">
        <v>20343626</v>
      </c>
      <c r="I96" s="18"/>
      <c r="J96" s="30">
        <v>20343626</v>
      </c>
    </row>
    <row r="97" spans="1:10" ht="20.25" customHeight="1" thickTop="1">
      <c r="A97" s="3" t="s">
        <v>82</v>
      </c>
      <c r="D97" s="18"/>
      <c r="E97" s="18"/>
      <c r="F97" s="18"/>
      <c r="G97" s="18"/>
      <c r="H97" s="18"/>
      <c r="I97" s="18"/>
      <c r="J97" s="18"/>
    </row>
    <row r="98" spans="1:10" ht="20.25" customHeight="1">
      <c r="A98" s="3" t="s">
        <v>83</v>
      </c>
      <c r="D98" s="18"/>
      <c r="E98" s="18"/>
      <c r="F98" s="18"/>
      <c r="G98" s="18"/>
      <c r="H98" s="18"/>
      <c r="I98" s="18"/>
      <c r="J98" s="18"/>
    </row>
    <row r="99" spans="1:10" ht="20.25" customHeight="1">
      <c r="A99" s="3" t="s">
        <v>84</v>
      </c>
      <c r="D99" s="18"/>
      <c r="E99" s="18"/>
      <c r="F99" s="18"/>
      <c r="G99" s="18"/>
      <c r="H99" s="18"/>
      <c r="I99" s="18"/>
      <c r="J99" s="18"/>
    </row>
    <row r="100" spans="1:10" ht="20.25" customHeight="1">
      <c r="A100" s="3" t="s">
        <v>85</v>
      </c>
      <c r="B100" s="16"/>
      <c r="D100" s="18">
        <v>18420972</v>
      </c>
      <c r="E100" s="18"/>
      <c r="F100" s="18">
        <v>17640321</v>
      </c>
      <c r="G100" s="18"/>
      <c r="H100" s="18">
        <v>18420972</v>
      </c>
      <c r="I100" s="18"/>
      <c r="J100" s="18">
        <v>17640321</v>
      </c>
    </row>
    <row r="101" spans="1:10" ht="20.25" customHeight="1">
      <c r="A101" s="3" t="s">
        <v>86</v>
      </c>
      <c r="B101" s="16">
        <v>17</v>
      </c>
      <c r="D101" s="18">
        <v>2541890</v>
      </c>
      <c r="E101" s="18"/>
      <c r="F101" s="18">
        <v>2498270</v>
      </c>
      <c r="G101" s="18"/>
      <c r="H101" s="18">
        <v>2541890</v>
      </c>
      <c r="I101" s="18"/>
      <c r="J101" s="18">
        <v>2498270</v>
      </c>
    </row>
    <row r="102" spans="1:10" ht="20.25" customHeight="1">
      <c r="A102" s="3" t="s">
        <v>87</v>
      </c>
      <c r="B102" s="16">
        <v>17</v>
      </c>
      <c r="D102" s="18">
        <v>18073</v>
      </c>
      <c r="E102" s="18"/>
      <c r="F102" s="18">
        <v>221375</v>
      </c>
      <c r="G102" s="18"/>
      <c r="H102" s="18">
        <v>18073</v>
      </c>
      <c r="I102" s="18"/>
      <c r="J102" s="18">
        <v>221375</v>
      </c>
    </row>
    <row r="103" spans="1:10" ht="20.25" customHeight="1">
      <c r="A103" s="3" t="s">
        <v>88</v>
      </c>
      <c r="B103" s="16">
        <v>18</v>
      </c>
      <c r="D103" s="18">
        <v>4973743</v>
      </c>
      <c r="E103" s="18"/>
      <c r="F103" s="18">
        <v>4973743</v>
      </c>
      <c r="G103" s="18"/>
      <c r="H103" s="18">
        <v>4973743</v>
      </c>
      <c r="I103" s="18"/>
      <c r="J103" s="18">
        <v>4973743</v>
      </c>
    </row>
    <row r="104" spans="1:10" ht="20.25" customHeight="1">
      <c r="A104" s="3" t="s">
        <v>89</v>
      </c>
      <c r="B104" s="31">
        <v>19</v>
      </c>
      <c r="D104" s="18">
        <v>1610</v>
      </c>
      <c r="E104" s="18"/>
      <c r="F104" s="18">
        <v>17710</v>
      </c>
      <c r="G104" s="18"/>
      <c r="H104" s="18">
        <v>1610</v>
      </c>
      <c r="I104" s="18"/>
      <c r="J104" s="18">
        <v>17710</v>
      </c>
    </row>
    <row r="105" spans="1:10" ht="20.25" customHeight="1">
      <c r="A105" s="3" t="s">
        <v>90</v>
      </c>
      <c r="B105" s="31">
        <v>19</v>
      </c>
      <c r="D105" s="18">
        <v>56382</v>
      </c>
      <c r="E105" s="18"/>
      <c r="F105" s="18">
        <v>55351</v>
      </c>
      <c r="G105" s="18"/>
      <c r="H105" s="18">
        <v>56382</v>
      </c>
      <c r="I105" s="18"/>
      <c r="J105" s="18">
        <v>55351</v>
      </c>
    </row>
    <row r="106" spans="1:10" ht="20.25" customHeight="1">
      <c r="A106" s="3" t="s">
        <v>91</v>
      </c>
      <c r="D106" s="18"/>
      <c r="E106" s="18"/>
      <c r="F106" s="18"/>
      <c r="G106" s="18"/>
      <c r="H106" s="22"/>
      <c r="I106" s="18"/>
      <c r="J106" s="18"/>
    </row>
    <row r="107" spans="1:10" ht="20.25" customHeight="1">
      <c r="A107" s="3" t="s">
        <v>92</v>
      </c>
      <c r="B107" s="16"/>
      <c r="D107" s="18">
        <v>2034363</v>
      </c>
      <c r="E107" s="18"/>
      <c r="F107" s="18">
        <v>2034363</v>
      </c>
      <c r="G107" s="18"/>
      <c r="H107" s="18">
        <v>2034363</v>
      </c>
      <c r="I107" s="18"/>
      <c r="J107" s="18">
        <v>2034363</v>
      </c>
    </row>
    <row r="108" spans="1:10" ht="20.25" customHeight="1">
      <c r="A108" s="3" t="s">
        <v>93</v>
      </c>
      <c r="D108" s="18">
        <v>19312347</v>
      </c>
      <c r="E108" s="18"/>
      <c r="F108" s="18">
        <v>18445362</v>
      </c>
      <c r="G108" s="18"/>
      <c r="H108" s="18">
        <v>15842028</v>
      </c>
      <c r="I108" s="18"/>
      <c r="J108" s="18">
        <v>13854184</v>
      </c>
    </row>
    <row r="109" spans="1:10" ht="20.25" customHeight="1">
      <c r="A109" s="3" t="s">
        <v>94</v>
      </c>
      <c r="D109" s="32">
        <v>711204</v>
      </c>
      <c r="E109" s="18"/>
      <c r="F109" s="32">
        <v>62818</v>
      </c>
      <c r="G109" s="18"/>
      <c r="H109" s="32">
        <v>-214623</v>
      </c>
      <c r="I109" s="18"/>
      <c r="J109" s="32">
        <v>-241297</v>
      </c>
    </row>
    <row r="110" spans="1:10" ht="20.25" customHeight="1">
      <c r="A110" s="3" t="s">
        <v>95</v>
      </c>
      <c r="D110" s="18">
        <f>SUM(D100:D109)</f>
        <v>48070584</v>
      </c>
      <c r="E110" s="18"/>
      <c r="F110" s="18">
        <f>SUM(F100:F109)</f>
        <v>45949313</v>
      </c>
      <c r="G110" s="18"/>
      <c r="H110" s="18">
        <f>SUM(H100:H109)</f>
        <v>43674438</v>
      </c>
      <c r="I110" s="18"/>
      <c r="J110" s="18">
        <f>SUM(J100:J109)</f>
        <v>41054020</v>
      </c>
    </row>
    <row r="111" spans="1:10" ht="20.25" customHeight="1">
      <c r="A111" s="3" t="s">
        <v>96</v>
      </c>
      <c r="D111" s="32">
        <v>1324716</v>
      </c>
      <c r="E111" s="18"/>
      <c r="F111" s="32">
        <v>1459171</v>
      </c>
      <c r="G111" s="18"/>
      <c r="H111" s="32">
        <v>0</v>
      </c>
      <c r="I111" s="18"/>
      <c r="J111" s="33">
        <v>0</v>
      </c>
    </row>
    <row r="112" spans="1:10" ht="20.25" customHeight="1">
      <c r="A112" s="6" t="s">
        <v>97</v>
      </c>
      <c r="D112" s="32">
        <f>SUM(D110:D111)</f>
        <v>49395300</v>
      </c>
      <c r="E112" s="18"/>
      <c r="F112" s="32">
        <f>SUM(F110:F111)</f>
        <v>47408484</v>
      </c>
      <c r="G112" s="18"/>
      <c r="H112" s="32">
        <f>SUM(H110:H111)</f>
        <v>43674438</v>
      </c>
      <c r="I112" s="18"/>
      <c r="J112" s="32">
        <f>SUM(J110:J111)</f>
        <v>41054020</v>
      </c>
    </row>
    <row r="113" spans="1:10" ht="20.25" customHeight="1" thickBot="1">
      <c r="A113" s="1" t="s">
        <v>98</v>
      </c>
      <c r="B113" s="19"/>
      <c r="C113" s="19"/>
      <c r="D113" s="24">
        <f>D112+D82</f>
        <v>151763481</v>
      </c>
      <c r="E113" s="18"/>
      <c r="F113" s="24">
        <f>F112+F82</f>
        <v>147303352</v>
      </c>
      <c r="G113" s="18"/>
      <c r="H113" s="24">
        <f>H112+H82</f>
        <v>132966476</v>
      </c>
      <c r="I113" s="18"/>
      <c r="J113" s="24">
        <f>J112+J82</f>
        <v>131631662</v>
      </c>
    </row>
    <row r="114" spans="1:10" ht="20.25" customHeight="1" thickTop="1">
      <c r="B114" s="16"/>
      <c r="D114" s="34">
        <f>D113-D40</f>
        <v>0</v>
      </c>
      <c r="E114" s="34"/>
      <c r="F114" s="34">
        <f>F113-F40</f>
        <v>0</v>
      </c>
      <c r="G114" s="34"/>
      <c r="H114" s="34">
        <f>H113-H40</f>
        <v>0</v>
      </c>
      <c r="I114" s="34"/>
      <c r="J114" s="34">
        <f>J113-J40</f>
        <v>0</v>
      </c>
    </row>
    <row r="115" spans="1:10" ht="20.25" customHeight="1">
      <c r="B115" s="16"/>
    </row>
    <row r="116" spans="1:10" ht="20.25" customHeight="1">
      <c r="A116" s="3" t="s">
        <v>314</v>
      </c>
      <c r="D116" s="35"/>
      <c r="E116" s="36"/>
      <c r="F116" s="35"/>
      <c r="G116" s="36"/>
      <c r="H116" s="35"/>
      <c r="I116" s="36"/>
      <c r="J116" s="35"/>
    </row>
    <row r="117" spans="1:10" ht="20.25" customHeight="1">
      <c r="D117" s="35"/>
      <c r="E117" s="36"/>
      <c r="F117" s="35"/>
      <c r="G117" s="36"/>
      <c r="H117" s="35"/>
      <c r="I117" s="36"/>
      <c r="J117" s="35"/>
    </row>
    <row r="118" spans="1:10" ht="20.25" customHeight="1">
      <c r="D118" s="4"/>
      <c r="F118" s="4"/>
      <c r="H118" s="4"/>
      <c r="J118" s="4"/>
    </row>
    <row r="119" spans="1:10" ht="20.25" customHeight="1">
      <c r="A119" s="37"/>
      <c r="D119" s="4"/>
      <c r="F119" s="4"/>
      <c r="H119" s="4"/>
      <c r="J119" s="4"/>
    </row>
    <row r="120" spans="1:10" ht="20.25" customHeight="1">
      <c r="D120" s="4"/>
      <c r="F120" s="4"/>
      <c r="H120" s="4"/>
      <c r="J120" s="4"/>
    </row>
    <row r="121" spans="1:10" ht="20.25" customHeight="1">
      <c r="B121" s="4" t="s">
        <v>99</v>
      </c>
      <c r="C121" s="4"/>
      <c r="D121" s="4"/>
      <c r="F121" s="4"/>
      <c r="H121" s="4"/>
      <c r="J121" s="4"/>
    </row>
    <row r="122" spans="1:10" ht="20.25" customHeight="1">
      <c r="A122" s="38"/>
      <c r="D122" s="4"/>
      <c r="F122" s="4"/>
      <c r="H122" s="4"/>
      <c r="J122" s="4"/>
    </row>
  </sheetData>
  <mergeCells count="6">
    <mergeCell ref="D5:F5"/>
    <mergeCell ref="H5:J5"/>
    <mergeCell ref="D47:F47"/>
    <mergeCell ref="H47:J47"/>
    <mergeCell ref="D89:F89"/>
    <mergeCell ref="H89:J89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C7734-2DFB-48F3-8854-8BFBB0F1BF92}">
  <sheetPr codeName="Sheet2"/>
  <dimension ref="A1:J171"/>
  <sheetViews>
    <sheetView showGridLines="0" topLeftCell="A3" zoomScale="120" zoomScaleNormal="120" zoomScaleSheetLayoutView="100" workbookViewId="0">
      <selection activeCell="D157" sqref="D157"/>
    </sheetView>
  </sheetViews>
  <sheetFormatPr defaultColWidth="10.7109375" defaultRowHeight="20.25" customHeight="1"/>
  <cols>
    <col min="1" max="1" width="50.42578125" style="42" customWidth="1"/>
    <col min="2" max="2" width="7.7109375" style="42" customWidth="1"/>
    <col min="3" max="3" width="1.28515625" style="42" customWidth="1"/>
    <col min="4" max="4" width="13" style="42" customWidth="1"/>
    <col min="5" max="5" width="1.28515625" style="42" customWidth="1"/>
    <col min="6" max="6" width="13" style="42" customWidth="1"/>
    <col min="7" max="7" width="1.28515625" style="42" customWidth="1"/>
    <col min="8" max="8" width="13" style="42" customWidth="1"/>
    <col min="9" max="9" width="1.28515625" style="42" customWidth="1"/>
    <col min="10" max="10" width="13.7109375" style="42" customWidth="1"/>
    <col min="11" max="11" width="0.7109375" style="42" customWidth="1"/>
    <col min="12" max="16384" width="10.7109375" style="42"/>
  </cols>
  <sheetData>
    <row r="1" spans="1:10" ht="19.149999999999999" customHeight="1">
      <c r="A1" s="39"/>
      <c r="B1" s="40"/>
      <c r="C1" s="40"/>
      <c r="D1" s="40"/>
      <c r="E1" s="40"/>
      <c r="F1" s="40"/>
      <c r="G1" s="40"/>
      <c r="H1" s="40"/>
      <c r="I1" s="40"/>
      <c r="J1" s="41" t="s">
        <v>100</v>
      </c>
    </row>
    <row r="2" spans="1:10" ht="19.149999999999999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9.149999999999999" customHeight="1">
      <c r="A3" s="39" t="s">
        <v>101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19.149999999999999" customHeight="1">
      <c r="A4" s="43" t="s">
        <v>102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ht="19.149999999999999" customHeight="1">
      <c r="B5" s="44"/>
      <c r="C5" s="44"/>
      <c r="D5" s="45"/>
      <c r="F5" s="45"/>
      <c r="H5" s="45"/>
      <c r="J5" s="45" t="s">
        <v>103</v>
      </c>
    </row>
    <row r="6" spans="1:10" s="43" customFormat="1" ht="19.149999999999999" customHeight="1">
      <c r="B6" s="46"/>
      <c r="C6" s="46"/>
      <c r="D6" s="47"/>
      <c r="E6" s="47" t="s">
        <v>4</v>
      </c>
      <c r="F6" s="47"/>
      <c r="H6" s="47"/>
      <c r="I6" s="47" t="s">
        <v>5</v>
      </c>
      <c r="J6" s="47"/>
    </row>
    <row r="7" spans="1:10" ht="19.149999999999999" customHeight="1">
      <c r="B7" s="48" t="s">
        <v>6</v>
      </c>
      <c r="C7" s="49"/>
      <c r="D7" s="50">
        <v>2567</v>
      </c>
      <c r="E7" s="51"/>
      <c r="F7" s="50">
        <v>2566</v>
      </c>
      <c r="G7" s="52"/>
      <c r="H7" s="50">
        <v>2567</v>
      </c>
      <c r="I7" s="51"/>
      <c r="J7" s="50">
        <v>2566</v>
      </c>
    </row>
    <row r="8" spans="1:10" ht="19.149999999999999" customHeight="1">
      <c r="A8" s="43" t="s">
        <v>104</v>
      </c>
      <c r="B8" s="44"/>
      <c r="C8" s="49"/>
      <c r="D8" s="53"/>
      <c r="E8" s="54"/>
      <c r="F8" s="53"/>
      <c r="G8" s="52"/>
      <c r="H8" s="53"/>
      <c r="I8" s="54"/>
      <c r="J8" s="53"/>
    </row>
    <row r="9" spans="1:10" ht="19.149999999999999" customHeight="1">
      <c r="A9" s="43" t="s">
        <v>105</v>
      </c>
      <c r="B9" s="55"/>
      <c r="C9" s="49"/>
      <c r="D9" s="56"/>
      <c r="E9" s="54"/>
      <c r="F9" s="56"/>
      <c r="G9" s="54"/>
      <c r="H9" s="56"/>
      <c r="I9" s="54"/>
      <c r="J9" s="56"/>
    </row>
    <row r="10" spans="1:10" ht="19.149999999999999" customHeight="1">
      <c r="A10" s="42" t="s">
        <v>106</v>
      </c>
      <c r="B10" s="55"/>
      <c r="D10" s="57">
        <v>8485563</v>
      </c>
      <c r="E10" s="57"/>
      <c r="F10" s="57">
        <v>8007142</v>
      </c>
      <c r="G10" s="57"/>
      <c r="H10" s="57">
        <v>6643650</v>
      </c>
      <c r="I10" s="57"/>
      <c r="J10" s="57">
        <v>4938711</v>
      </c>
    </row>
    <row r="11" spans="1:10" ht="19.149999999999999" customHeight="1">
      <c r="A11" s="58" t="s">
        <v>107</v>
      </c>
      <c r="D11" s="57">
        <v>535374</v>
      </c>
      <c r="E11" s="57"/>
      <c r="F11" s="57">
        <v>745261</v>
      </c>
      <c r="G11" s="57"/>
      <c r="H11" s="57">
        <v>286398</v>
      </c>
      <c r="I11" s="57"/>
      <c r="J11" s="57">
        <v>558497</v>
      </c>
    </row>
    <row r="12" spans="1:10" ht="19.149999999999999" customHeight="1">
      <c r="A12" s="58" t="s">
        <v>108</v>
      </c>
      <c r="D12" s="57">
        <v>136135</v>
      </c>
      <c r="E12" s="57"/>
      <c r="F12" s="57">
        <v>146784</v>
      </c>
      <c r="G12" s="57"/>
      <c r="H12" s="57">
        <v>0</v>
      </c>
      <c r="I12" s="57"/>
      <c r="J12" s="57">
        <v>0</v>
      </c>
    </row>
    <row r="13" spans="1:10" ht="19.149999999999999" customHeight="1">
      <c r="A13" s="58" t="s">
        <v>109</v>
      </c>
      <c r="D13" s="57">
        <v>80002</v>
      </c>
      <c r="E13" s="57"/>
      <c r="F13" s="57">
        <v>231257</v>
      </c>
      <c r="G13" s="57"/>
      <c r="H13" s="57">
        <v>3222</v>
      </c>
      <c r="I13" s="57"/>
      <c r="J13" s="57">
        <v>9052</v>
      </c>
    </row>
    <row r="14" spans="1:10" ht="19.149999999999999" customHeight="1">
      <c r="A14" s="42" t="s">
        <v>110</v>
      </c>
      <c r="D14" s="57">
        <v>16781</v>
      </c>
      <c r="E14" s="57"/>
      <c r="F14" s="57">
        <v>12240</v>
      </c>
      <c r="G14" s="57"/>
      <c r="H14" s="57">
        <v>100924</v>
      </c>
      <c r="I14" s="57"/>
      <c r="J14" s="57">
        <v>89858</v>
      </c>
    </row>
    <row r="15" spans="1:10" ht="19.149999999999999" customHeight="1">
      <c r="A15" s="58" t="s">
        <v>111</v>
      </c>
      <c r="D15" s="57">
        <v>41356</v>
      </c>
      <c r="E15" s="57"/>
      <c r="F15" s="57">
        <v>41941</v>
      </c>
      <c r="G15" s="57"/>
      <c r="H15" s="57">
        <v>32109</v>
      </c>
      <c r="I15" s="57"/>
      <c r="J15" s="57">
        <v>31463</v>
      </c>
    </row>
    <row r="16" spans="1:10" ht="19.149999999999999" customHeight="1">
      <c r="A16" s="42" t="s">
        <v>113</v>
      </c>
      <c r="D16" s="57"/>
      <c r="E16" s="57"/>
      <c r="F16" s="57"/>
      <c r="G16" s="57"/>
      <c r="H16" s="57"/>
      <c r="I16" s="57"/>
      <c r="J16" s="57"/>
    </row>
    <row r="17" spans="1:10" ht="19.149999999999999" customHeight="1">
      <c r="A17" s="42" t="s">
        <v>114</v>
      </c>
      <c r="D17" s="57">
        <v>79380</v>
      </c>
      <c r="E17" s="57"/>
      <c r="F17" s="57">
        <v>175902</v>
      </c>
      <c r="G17" s="57"/>
      <c r="H17" s="57">
        <v>6607</v>
      </c>
      <c r="I17" s="57"/>
      <c r="J17" s="57">
        <v>17953</v>
      </c>
    </row>
    <row r="18" spans="1:10" ht="19.149999999999999" customHeight="1">
      <c r="A18" s="42" t="s">
        <v>115</v>
      </c>
      <c r="D18" s="57">
        <v>89478</v>
      </c>
      <c r="E18" s="57"/>
      <c r="F18" s="57">
        <v>502727</v>
      </c>
      <c r="G18" s="57"/>
      <c r="H18" s="57">
        <v>196813</v>
      </c>
      <c r="I18" s="57"/>
      <c r="J18" s="57">
        <v>1431176</v>
      </c>
    </row>
    <row r="19" spans="1:10" ht="19.149999999999999" customHeight="1">
      <c r="A19" s="42" t="s">
        <v>116</v>
      </c>
      <c r="B19" s="31"/>
      <c r="D19" s="57">
        <v>300</v>
      </c>
      <c r="E19" s="57"/>
      <c r="F19" s="57">
        <v>312</v>
      </c>
      <c r="G19" s="57"/>
      <c r="H19" s="57">
        <v>329</v>
      </c>
      <c r="I19" s="57"/>
      <c r="J19" s="57">
        <v>19</v>
      </c>
    </row>
    <row r="20" spans="1:10" ht="19.149999999999999" customHeight="1">
      <c r="A20" s="42" t="s">
        <v>117</v>
      </c>
      <c r="B20" s="31" t="s">
        <v>316</v>
      </c>
      <c r="D20" s="57">
        <v>6808</v>
      </c>
      <c r="E20" s="57"/>
      <c r="F20" s="57">
        <v>33</v>
      </c>
      <c r="G20" s="57"/>
      <c r="H20" s="57">
        <v>1488432</v>
      </c>
      <c r="I20" s="57"/>
      <c r="J20" s="57">
        <v>1887033</v>
      </c>
    </row>
    <row r="21" spans="1:10" ht="19.149999999999999" customHeight="1">
      <c r="A21" s="42" t="s">
        <v>62</v>
      </c>
      <c r="D21" s="59">
        <v>143564</v>
      </c>
      <c r="E21" s="57"/>
      <c r="F21" s="59">
        <v>124220</v>
      </c>
      <c r="G21" s="57"/>
      <c r="H21" s="59">
        <v>93215</v>
      </c>
      <c r="I21" s="57"/>
      <c r="J21" s="59">
        <v>93923</v>
      </c>
    </row>
    <row r="22" spans="1:10" ht="19.149999999999999" customHeight="1">
      <c r="A22" s="43" t="s">
        <v>118</v>
      </c>
      <c r="D22" s="59">
        <f>SUM(D10:D21)</f>
        <v>9614741</v>
      </c>
      <c r="E22" s="57"/>
      <c r="F22" s="59">
        <f>SUM(F10:F21)</f>
        <v>9987819</v>
      </c>
      <c r="G22" s="57"/>
      <c r="H22" s="59">
        <f>SUM(H10:H21)</f>
        <v>8851699</v>
      </c>
      <c r="I22" s="57"/>
      <c r="J22" s="59">
        <f>SUM(J10:J21)</f>
        <v>9057685</v>
      </c>
    </row>
    <row r="23" spans="1:10" ht="19.149999999999999" customHeight="1">
      <c r="A23" s="60" t="s">
        <v>119</v>
      </c>
      <c r="B23" s="43"/>
      <c r="D23" s="57"/>
      <c r="E23" s="57"/>
      <c r="F23" s="57"/>
      <c r="G23" s="57"/>
      <c r="H23" s="57"/>
      <c r="I23" s="57"/>
      <c r="J23" s="57"/>
    </row>
    <row r="24" spans="1:10" ht="19.149999999999999" customHeight="1">
      <c r="A24" s="58" t="s">
        <v>120</v>
      </c>
      <c r="B24" s="43"/>
      <c r="D24" s="57">
        <v>5672245</v>
      </c>
      <c r="E24" s="57"/>
      <c r="F24" s="57">
        <v>5445445</v>
      </c>
      <c r="G24" s="57"/>
      <c r="H24" s="57">
        <v>4498996</v>
      </c>
      <c r="I24" s="57"/>
      <c r="J24" s="57">
        <v>3444065</v>
      </c>
    </row>
    <row r="25" spans="1:10" ht="19.149999999999999" customHeight="1">
      <c r="A25" s="58" t="s">
        <v>121</v>
      </c>
      <c r="D25" s="57">
        <v>290246</v>
      </c>
      <c r="E25" s="57"/>
      <c r="F25" s="57">
        <v>318398</v>
      </c>
      <c r="G25" s="57"/>
      <c r="H25" s="57">
        <v>151709</v>
      </c>
      <c r="I25" s="57"/>
      <c r="J25" s="57">
        <v>230060</v>
      </c>
    </row>
    <row r="26" spans="1:10" ht="19.149999999999999" customHeight="1">
      <c r="A26" s="58" t="s">
        <v>122</v>
      </c>
      <c r="D26" s="57">
        <v>277998</v>
      </c>
      <c r="E26" s="57"/>
      <c r="F26" s="57">
        <v>257749</v>
      </c>
      <c r="G26" s="57"/>
      <c r="H26" s="57">
        <v>0</v>
      </c>
      <c r="I26" s="57"/>
      <c r="J26" s="57">
        <v>0</v>
      </c>
    </row>
    <row r="27" spans="1:10" ht="19.149999999999999" customHeight="1">
      <c r="A27" s="58" t="s">
        <v>123</v>
      </c>
      <c r="B27" s="55"/>
      <c r="D27" s="57">
        <v>145244</v>
      </c>
      <c r="E27" s="57"/>
      <c r="F27" s="57">
        <v>240202</v>
      </c>
      <c r="G27" s="57"/>
      <c r="H27" s="57">
        <v>7417</v>
      </c>
      <c r="I27" s="57"/>
      <c r="J27" s="57">
        <v>10529</v>
      </c>
    </row>
    <row r="28" spans="1:10" ht="19.149999999999999" customHeight="1">
      <c r="A28" s="58" t="s">
        <v>124</v>
      </c>
      <c r="B28" s="43"/>
      <c r="D28" s="57">
        <v>15886</v>
      </c>
      <c r="E28" s="57"/>
      <c r="F28" s="57">
        <v>11579</v>
      </c>
      <c r="G28" s="57"/>
      <c r="H28" s="57">
        <v>95731</v>
      </c>
      <c r="I28" s="57"/>
      <c r="J28" s="57">
        <v>84232</v>
      </c>
    </row>
    <row r="29" spans="1:10" ht="19.149999999999999" customHeight="1">
      <c r="A29" s="58" t="s">
        <v>125</v>
      </c>
      <c r="B29" s="55"/>
      <c r="D29" s="57">
        <v>14562</v>
      </c>
      <c r="E29" s="57"/>
      <c r="F29" s="57">
        <v>21738</v>
      </c>
      <c r="G29" s="57"/>
      <c r="H29" s="57">
        <v>9699</v>
      </c>
      <c r="I29" s="57"/>
      <c r="J29" s="57">
        <v>10185</v>
      </c>
    </row>
    <row r="30" spans="1:10" ht="19.149999999999999" customHeight="1">
      <c r="A30" s="58" t="s">
        <v>127</v>
      </c>
      <c r="D30" s="57">
        <v>627239</v>
      </c>
      <c r="E30" s="57"/>
      <c r="F30" s="57">
        <v>597240</v>
      </c>
      <c r="G30" s="57"/>
      <c r="H30" s="57">
        <v>509919</v>
      </c>
      <c r="I30" s="57"/>
      <c r="J30" s="57">
        <v>338169</v>
      </c>
    </row>
    <row r="31" spans="1:10" ht="19.149999999999999" customHeight="1">
      <c r="A31" s="42" t="s">
        <v>128</v>
      </c>
      <c r="D31" s="57">
        <v>1168723</v>
      </c>
      <c r="E31" s="57"/>
      <c r="F31" s="57">
        <v>1134199</v>
      </c>
      <c r="G31" s="57"/>
      <c r="H31" s="57">
        <v>925052</v>
      </c>
      <c r="I31" s="57"/>
      <c r="J31" s="57">
        <v>916055</v>
      </c>
    </row>
    <row r="32" spans="1:10" ht="19.149999999999999" customHeight="1">
      <c r="A32" s="43" t="s">
        <v>129</v>
      </c>
      <c r="D32" s="61">
        <f>SUM(D24:D31)</f>
        <v>8212143</v>
      </c>
      <c r="E32" s="57"/>
      <c r="F32" s="61">
        <f>SUM(F24:F31)</f>
        <v>8026550</v>
      </c>
      <c r="G32" s="57"/>
      <c r="H32" s="61">
        <f>SUM(H24:H31)</f>
        <v>6198523</v>
      </c>
      <c r="I32" s="57"/>
      <c r="J32" s="61">
        <f>SUM(J24:J31)</f>
        <v>5033295</v>
      </c>
    </row>
    <row r="33" spans="1:10" ht="19.149999999999999" customHeight="1">
      <c r="A33" s="43" t="s">
        <v>130</v>
      </c>
      <c r="D33" s="57">
        <f>SUM(D22-D32)</f>
        <v>1402598</v>
      </c>
      <c r="E33" s="57"/>
      <c r="F33" s="57">
        <f>SUM(F22-F32)</f>
        <v>1961269</v>
      </c>
      <c r="G33" s="57"/>
      <c r="H33" s="57">
        <f>SUM(H22-H32)</f>
        <v>2653176</v>
      </c>
      <c r="I33" s="57"/>
      <c r="J33" s="57">
        <f>SUM(J22-J32)</f>
        <v>4024390</v>
      </c>
    </row>
    <row r="34" spans="1:10" ht="19.149999999999999" customHeight="1">
      <c r="A34" s="42" t="s">
        <v>131</v>
      </c>
      <c r="B34" s="55">
        <v>7</v>
      </c>
      <c r="D34" s="57">
        <v>221102</v>
      </c>
      <c r="E34" s="57"/>
      <c r="F34" s="57">
        <v>65595</v>
      </c>
      <c r="G34" s="57"/>
      <c r="H34" s="57">
        <v>0</v>
      </c>
      <c r="I34" s="57"/>
      <c r="J34" s="57">
        <v>0</v>
      </c>
    </row>
    <row r="35" spans="1:10" ht="19.149999999999999" customHeight="1">
      <c r="A35" s="42" t="s">
        <v>315</v>
      </c>
      <c r="B35" s="55">
        <v>8</v>
      </c>
      <c r="D35" s="57">
        <v>100</v>
      </c>
      <c r="E35" s="57"/>
      <c r="F35" s="57">
        <v>4868</v>
      </c>
      <c r="G35" s="57"/>
      <c r="H35" s="57">
        <v>0</v>
      </c>
      <c r="I35" s="57"/>
      <c r="J35" s="57">
        <v>0</v>
      </c>
    </row>
    <row r="36" spans="1:10" ht="19.149999999999999" customHeight="1">
      <c r="A36" s="42" t="s">
        <v>132</v>
      </c>
      <c r="D36" s="57">
        <v>87840</v>
      </c>
      <c r="E36" s="57"/>
      <c r="F36" s="57">
        <v>60842</v>
      </c>
      <c r="G36" s="57"/>
      <c r="H36" s="57">
        <v>241487</v>
      </c>
      <c r="I36" s="57"/>
      <c r="J36" s="57">
        <v>186048</v>
      </c>
    </row>
    <row r="37" spans="1:10" ht="19.149999999999999" customHeight="1">
      <c r="A37" s="62" t="s">
        <v>133</v>
      </c>
      <c r="B37" s="55"/>
      <c r="D37" s="57">
        <v>-31420</v>
      </c>
      <c r="E37" s="57"/>
      <c r="F37" s="57">
        <v>-116317</v>
      </c>
      <c r="G37" s="57"/>
      <c r="H37" s="57">
        <v>-101219</v>
      </c>
      <c r="I37" s="57"/>
      <c r="J37" s="57">
        <v>-104168</v>
      </c>
    </row>
    <row r="38" spans="1:10" ht="19.149999999999999" customHeight="1">
      <c r="A38" s="60" t="s">
        <v>134</v>
      </c>
      <c r="B38" s="55"/>
      <c r="D38" s="63">
        <f>SUM(D33:D37)</f>
        <v>1680220</v>
      </c>
      <c r="E38" s="57"/>
      <c r="F38" s="63">
        <f>SUM(F33:F37)</f>
        <v>1976257</v>
      </c>
      <c r="G38" s="57"/>
      <c r="H38" s="63">
        <f>SUM(H33:H37)</f>
        <v>2793444</v>
      </c>
      <c r="I38" s="57"/>
      <c r="J38" s="63">
        <f>SUM(J33:J37)</f>
        <v>4106270</v>
      </c>
    </row>
    <row r="39" spans="1:10" ht="19.149999999999999" customHeight="1">
      <c r="A39" s="42" t="s">
        <v>135</v>
      </c>
      <c r="B39" s="55">
        <v>20</v>
      </c>
      <c r="D39" s="59">
        <v>-352935</v>
      </c>
      <c r="E39" s="57"/>
      <c r="F39" s="59">
        <v>-401910</v>
      </c>
      <c r="G39" s="57"/>
      <c r="H39" s="59">
        <v>-255401</v>
      </c>
      <c r="I39" s="57"/>
      <c r="J39" s="59">
        <v>-444146</v>
      </c>
    </row>
    <row r="40" spans="1:10" ht="19.149999999999999" customHeight="1">
      <c r="A40" s="39" t="s">
        <v>136</v>
      </c>
      <c r="B40" s="43"/>
      <c r="D40" s="61">
        <f>SUM(D38:D39)</f>
        <v>1327285</v>
      </c>
      <c r="E40" s="57"/>
      <c r="F40" s="61">
        <f>SUM(F38:F39)</f>
        <v>1574347</v>
      </c>
      <c r="G40" s="57"/>
      <c r="H40" s="61">
        <f>SUM(H38:H39)</f>
        <v>2538043</v>
      </c>
      <c r="I40" s="57"/>
      <c r="J40" s="61">
        <f>SUM(J38:J39)</f>
        <v>3662124</v>
      </c>
    </row>
    <row r="41" spans="1:10" ht="19.149999999999999" customHeight="1">
      <c r="A41" s="58"/>
      <c r="B41" s="43"/>
      <c r="D41" s="45"/>
      <c r="E41" s="45"/>
      <c r="F41" s="45"/>
      <c r="G41" s="45"/>
      <c r="H41" s="45"/>
      <c r="I41" s="45"/>
      <c r="J41" s="45"/>
    </row>
    <row r="42" spans="1:10" ht="19.149999999999999" customHeight="1">
      <c r="A42" s="42" t="s">
        <v>314</v>
      </c>
      <c r="B42" s="43"/>
      <c r="D42" s="45"/>
      <c r="E42" s="45"/>
      <c r="F42" s="45"/>
      <c r="G42" s="45"/>
      <c r="H42" s="45"/>
      <c r="I42" s="45"/>
      <c r="J42" s="45"/>
    </row>
    <row r="43" spans="1:10" ht="19.149999999999999" customHeight="1">
      <c r="A43" s="39"/>
      <c r="B43" s="40"/>
      <c r="C43" s="40"/>
      <c r="D43" s="40"/>
      <c r="E43" s="40"/>
      <c r="F43" s="40"/>
      <c r="G43" s="40"/>
      <c r="H43" s="40"/>
      <c r="I43" s="40"/>
      <c r="J43" s="41" t="s">
        <v>100</v>
      </c>
    </row>
    <row r="44" spans="1:10" ht="19.149999999999999" customHeight="1">
      <c r="A44" s="39" t="s">
        <v>0</v>
      </c>
      <c r="B44" s="40"/>
      <c r="C44" s="40"/>
      <c r="D44" s="40"/>
      <c r="E44" s="40"/>
      <c r="F44" s="40"/>
      <c r="G44" s="40"/>
      <c r="H44" s="40"/>
      <c r="I44" s="40"/>
      <c r="J44" s="40"/>
    </row>
    <row r="45" spans="1:10" ht="19.149999999999999" customHeight="1">
      <c r="A45" s="39" t="s">
        <v>137</v>
      </c>
      <c r="B45" s="40"/>
      <c r="C45" s="40"/>
      <c r="D45" s="40"/>
      <c r="E45" s="40"/>
      <c r="F45" s="40"/>
      <c r="G45" s="40"/>
      <c r="H45" s="40"/>
      <c r="I45" s="40"/>
      <c r="J45" s="40"/>
    </row>
    <row r="46" spans="1:10" ht="19.149999999999999" customHeight="1">
      <c r="A46" s="43" t="s">
        <v>102</v>
      </c>
      <c r="B46" s="40"/>
      <c r="C46" s="40"/>
      <c r="D46" s="40"/>
      <c r="E46" s="40"/>
      <c r="F46" s="40"/>
      <c r="G46" s="40"/>
      <c r="H46" s="40"/>
      <c r="I46" s="40"/>
      <c r="J46" s="40"/>
    </row>
    <row r="47" spans="1:10" ht="19.149999999999999" customHeight="1">
      <c r="B47" s="44"/>
      <c r="C47" s="44"/>
      <c r="D47" s="45"/>
      <c r="F47" s="45"/>
      <c r="H47" s="45"/>
      <c r="J47" s="45" t="s">
        <v>103</v>
      </c>
    </row>
    <row r="48" spans="1:10" s="43" customFormat="1" ht="19.149999999999999" customHeight="1">
      <c r="B48" s="46"/>
      <c r="C48" s="46"/>
      <c r="D48" s="47"/>
      <c r="E48" s="47" t="s">
        <v>4</v>
      </c>
      <c r="F48" s="47"/>
      <c r="H48" s="47"/>
      <c r="I48" s="47" t="s">
        <v>5</v>
      </c>
      <c r="J48" s="47"/>
    </row>
    <row r="49" spans="1:10" ht="19.149999999999999" customHeight="1">
      <c r="B49" s="48" t="s">
        <v>6</v>
      </c>
      <c r="C49" s="49"/>
      <c r="D49" s="50">
        <v>2567</v>
      </c>
      <c r="E49" s="51"/>
      <c r="F49" s="50">
        <v>2566</v>
      </c>
      <c r="G49" s="52"/>
      <c r="H49" s="50">
        <v>2567</v>
      </c>
      <c r="I49" s="51"/>
      <c r="J49" s="50">
        <v>2566</v>
      </c>
    </row>
    <row r="50" spans="1:10" ht="19.149999999999999" customHeight="1">
      <c r="A50" s="43" t="s">
        <v>138</v>
      </c>
      <c r="B50" s="49"/>
      <c r="C50" s="49"/>
      <c r="D50" s="64"/>
      <c r="E50" s="64"/>
      <c r="F50" s="64"/>
      <c r="G50" s="52"/>
      <c r="H50" s="64"/>
      <c r="I50" s="64"/>
      <c r="J50" s="64"/>
    </row>
    <row r="51" spans="1:10" ht="19.149999999999999" customHeight="1">
      <c r="A51" s="65" t="s">
        <v>139</v>
      </c>
      <c r="B51" s="49"/>
      <c r="C51" s="49"/>
      <c r="D51" s="64"/>
      <c r="E51" s="64"/>
      <c r="F51" s="64"/>
      <c r="G51" s="52"/>
      <c r="H51" s="64"/>
      <c r="I51" s="64"/>
      <c r="J51" s="64"/>
    </row>
    <row r="52" spans="1:10" ht="19.149999999999999" customHeight="1">
      <c r="A52" s="42" t="s">
        <v>140</v>
      </c>
      <c r="B52" s="49"/>
      <c r="C52" s="49"/>
      <c r="D52" s="64"/>
      <c r="E52" s="64"/>
      <c r="F52" s="64"/>
      <c r="G52" s="52"/>
      <c r="H52" s="64"/>
      <c r="I52" s="64"/>
      <c r="J52" s="64"/>
    </row>
    <row r="53" spans="1:10" ht="19.149999999999999" customHeight="1">
      <c r="A53" s="42" t="s">
        <v>141</v>
      </c>
      <c r="B53" s="49"/>
      <c r="C53" s="49"/>
      <c r="D53" s="66">
        <v>93243</v>
      </c>
      <c r="E53" s="66"/>
      <c r="F53" s="66">
        <v>422377</v>
      </c>
      <c r="G53" s="66"/>
      <c r="H53" s="66">
        <v>0</v>
      </c>
      <c r="I53" s="66"/>
      <c r="J53" s="66">
        <v>0</v>
      </c>
    </row>
    <row r="54" spans="1:10" ht="19.149999999999999" customHeight="1">
      <c r="A54" s="42" t="s">
        <v>145</v>
      </c>
      <c r="B54" s="55">
        <v>8</v>
      </c>
      <c r="C54" s="49"/>
      <c r="D54" s="66">
        <v>22</v>
      </c>
      <c r="E54" s="66"/>
      <c r="F54" s="66">
        <v>-70</v>
      </c>
      <c r="G54" s="66"/>
      <c r="H54" s="66">
        <v>0</v>
      </c>
      <c r="I54" s="66"/>
      <c r="J54" s="66">
        <v>0</v>
      </c>
    </row>
    <row r="55" spans="1:10" ht="19.149999999999999" customHeight="1">
      <c r="A55" s="42" t="s">
        <v>146</v>
      </c>
      <c r="B55" s="55"/>
      <c r="C55" s="49"/>
      <c r="D55" s="67"/>
      <c r="E55" s="66"/>
      <c r="F55" s="67"/>
      <c r="G55" s="66"/>
      <c r="H55" s="67"/>
      <c r="I55" s="66"/>
      <c r="J55" s="67"/>
    </row>
    <row r="56" spans="1:10" ht="19.149999999999999" customHeight="1">
      <c r="A56" s="42" t="s">
        <v>144</v>
      </c>
      <c r="B56" s="49"/>
      <c r="C56" s="49"/>
      <c r="D56" s="68">
        <f>SUM(D53:D54)</f>
        <v>93265</v>
      </c>
      <c r="E56" s="66"/>
      <c r="F56" s="68">
        <f>SUM(F53:F54)</f>
        <v>422307</v>
      </c>
      <c r="G56" s="66"/>
      <c r="H56" s="68">
        <f>SUM(H53:H54)</f>
        <v>0</v>
      </c>
      <c r="I56" s="66"/>
      <c r="J56" s="68">
        <f>SUM(J53:J54)</f>
        <v>0</v>
      </c>
    </row>
    <row r="57" spans="1:10" ht="19.149999999999999" customHeight="1">
      <c r="B57" s="49"/>
      <c r="C57" s="49"/>
      <c r="D57" s="69"/>
      <c r="E57" s="66"/>
      <c r="F57" s="69"/>
      <c r="G57" s="66"/>
      <c r="H57" s="69"/>
      <c r="I57" s="66"/>
      <c r="J57" s="69"/>
    </row>
    <row r="58" spans="1:10" ht="19.149999999999999" customHeight="1">
      <c r="A58" s="65" t="s">
        <v>147</v>
      </c>
      <c r="B58" s="49"/>
      <c r="C58" s="49"/>
      <c r="D58" s="69"/>
      <c r="E58" s="66"/>
      <c r="F58" s="69"/>
      <c r="G58" s="66"/>
      <c r="H58" s="69"/>
      <c r="I58" s="66"/>
      <c r="J58" s="69"/>
    </row>
    <row r="59" spans="1:10" ht="19.149999999999999" customHeight="1">
      <c r="A59" s="42" t="s">
        <v>148</v>
      </c>
      <c r="B59" s="49"/>
      <c r="C59" s="49"/>
      <c r="D59" s="69"/>
      <c r="E59" s="66"/>
      <c r="F59" s="69"/>
      <c r="G59" s="66"/>
      <c r="H59" s="69"/>
      <c r="I59" s="66"/>
      <c r="J59" s="69"/>
    </row>
    <row r="60" spans="1:10" ht="19.149999999999999" customHeight="1">
      <c r="A60" s="42" t="s">
        <v>149</v>
      </c>
      <c r="B60" s="49"/>
      <c r="C60" s="49"/>
      <c r="D60" s="69"/>
      <c r="E60" s="66"/>
      <c r="F60" s="69"/>
      <c r="G60" s="66"/>
      <c r="H60" s="69"/>
      <c r="I60" s="66"/>
      <c r="J60" s="69"/>
    </row>
    <row r="61" spans="1:10" ht="19.149999999999999" customHeight="1">
      <c r="A61" s="42" t="s">
        <v>144</v>
      </c>
      <c r="B61" s="49"/>
      <c r="C61" s="49"/>
      <c r="D61" s="70">
        <v>23422</v>
      </c>
      <c r="E61" s="66"/>
      <c r="F61" s="70">
        <v>30403</v>
      </c>
      <c r="G61" s="66"/>
      <c r="H61" s="70">
        <v>18338</v>
      </c>
      <c r="I61" s="66"/>
      <c r="J61" s="70">
        <v>-10122</v>
      </c>
    </row>
    <row r="62" spans="1:10" ht="19.149999999999999" customHeight="1">
      <c r="A62" s="42" t="s">
        <v>145</v>
      </c>
      <c r="B62" s="55">
        <v>8</v>
      </c>
      <c r="C62" s="49"/>
      <c r="D62" s="70">
        <v>1339</v>
      </c>
      <c r="E62" s="66"/>
      <c r="F62" s="70">
        <v>7607</v>
      </c>
      <c r="G62" s="66"/>
      <c r="H62" s="70">
        <v>0</v>
      </c>
      <c r="I62" s="66"/>
      <c r="J62" s="70">
        <v>0</v>
      </c>
    </row>
    <row r="63" spans="1:10" ht="19.149999999999999" customHeight="1">
      <c r="A63" s="42" t="s">
        <v>150</v>
      </c>
      <c r="B63" s="49"/>
      <c r="C63" s="49"/>
      <c r="D63" s="71"/>
      <c r="E63" s="66"/>
      <c r="F63" s="71"/>
      <c r="G63" s="66"/>
      <c r="H63" s="71"/>
      <c r="I63" s="66"/>
      <c r="J63" s="71"/>
    </row>
    <row r="64" spans="1:10" ht="19.149999999999999" customHeight="1">
      <c r="A64" s="42" t="s">
        <v>151</v>
      </c>
      <c r="B64" s="49"/>
      <c r="C64" s="49"/>
      <c r="D64" s="70">
        <f>SUM(D59:D62)</f>
        <v>24761</v>
      </c>
      <c r="E64" s="66"/>
      <c r="F64" s="70">
        <f>SUM(F59:F62)</f>
        <v>38010</v>
      </c>
      <c r="G64" s="66"/>
      <c r="H64" s="70">
        <f>SUM(H59:H62)</f>
        <v>18338</v>
      </c>
      <c r="I64" s="66"/>
      <c r="J64" s="70">
        <f>SUM(J59:J62)</f>
        <v>-10122</v>
      </c>
    </row>
    <row r="65" spans="1:10" ht="19.149999999999999" customHeight="1">
      <c r="A65" s="39" t="s">
        <v>152</v>
      </c>
      <c r="B65" s="49"/>
      <c r="C65" s="49"/>
      <c r="D65" s="72">
        <f>SUM(D56,D64)</f>
        <v>118026</v>
      </c>
      <c r="E65" s="66"/>
      <c r="F65" s="72">
        <f>SUM(F56,F64)</f>
        <v>460317</v>
      </c>
      <c r="G65" s="66"/>
      <c r="H65" s="72">
        <f>SUM(H56,H64)</f>
        <v>18338</v>
      </c>
      <c r="I65" s="66"/>
      <c r="J65" s="72">
        <f>SUM(J56,J64)</f>
        <v>-10122</v>
      </c>
    </row>
    <row r="66" spans="1:10" ht="19.149999999999999" customHeight="1" thickBot="1">
      <c r="A66" s="39" t="s">
        <v>153</v>
      </c>
      <c r="B66" s="49"/>
      <c r="C66" s="49"/>
      <c r="D66" s="73">
        <f>D40+D65</f>
        <v>1445311</v>
      </c>
      <c r="E66" s="66"/>
      <c r="F66" s="73">
        <f>F40+F65</f>
        <v>2034664</v>
      </c>
      <c r="G66" s="66"/>
      <c r="H66" s="73">
        <f>H40+H65</f>
        <v>2556381</v>
      </c>
      <c r="I66" s="66"/>
      <c r="J66" s="73">
        <f>J40+J65</f>
        <v>3652002</v>
      </c>
    </row>
    <row r="67" spans="1:10" ht="19.149999999999999" customHeight="1" thickTop="1">
      <c r="B67" s="49"/>
      <c r="C67" s="49"/>
      <c r="D67" s="69"/>
      <c r="E67" s="66"/>
      <c r="F67" s="69"/>
      <c r="G67" s="66"/>
      <c r="H67" s="69"/>
      <c r="I67" s="66"/>
      <c r="J67" s="69"/>
    </row>
    <row r="68" spans="1:10" ht="19.149999999999999" customHeight="1">
      <c r="A68" s="43" t="s">
        <v>154</v>
      </c>
      <c r="B68" s="55"/>
      <c r="C68" s="49"/>
      <c r="D68" s="74"/>
      <c r="E68" s="75"/>
      <c r="F68" s="74"/>
      <c r="G68" s="75"/>
      <c r="H68" s="74"/>
      <c r="I68" s="75"/>
      <c r="J68" s="74"/>
    </row>
    <row r="69" spans="1:10" ht="19.149999999999999" customHeight="1" thickBot="1">
      <c r="A69" s="58" t="s">
        <v>155</v>
      </c>
      <c r="B69" s="55"/>
      <c r="C69" s="49"/>
      <c r="D69" s="75">
        <f>D71-D70</f>
        <v>1387050</v>
      </c>
      <c r="E69" s="75"/>
      <c r="F69" s="75">
        <f>F71-F70</f>
        <v>1621153</v>
      </c>
      <c r="G69" s="75"/>
      <c r="H69" s="76">
        <f>H40</f>
        <v>2538043</v>
      </c>
      <c r="I69" s="75"/>
      <c r="J69" s="76">
        <f>J40</f>
        <v>3662124</v>
      </c>
    </row>
    <row r="70" spans="1:10" ht="19.149999999999999" customHeight="1" thickTop="1">
      <c r="A70" s="42" t="s">
        <v>156</v>
      </c>
      <c r="B70" s="55"/>
      <c r="C70" s="49"/>
      <c r="D70" s="158">
        <v>-59765</v>
      </c>
      <c r="E70" s="75"/>
      <c r="F70" s="158">
        <v>-46806</v>
      </c>
      <c r="G70" s="75"/>
      <c r="H70" s="77"/>
      <c r="I70" s="75"/>
      <c r="J70" s="77"/>
    </row>
    <row r="71" spans="1:10" ht="19.149999999999999" customHeight="1" thickBot="1">
      <c r="B71" s="55"/>
      <c r="C71" s="49"/>
      <c r="D71" s="76">
        <f>D40</f>
        <v>1327285</v>
      </c>
      <c r="E71" s="75"/>
      <c r="F71" s="76">
        <f>F40</f>
        <v>1574347</v>
      </c>
      <c r="G71" s="75"/>
      <c r="H71" s="77"/>
      <c r="I71" s="75"/>
      <c r="J71" s="77"/>
    </row>
    <row r="72" spans="1:10" ht="19.149999999999999" customHeight="1" thickTop="1">
      <c r="A72" s="39" t="s">
        <v>157</v>
      </c>
      <c r="B72" s="55"/>
      <c r="C72" s="49"/>
      <c r="D72" s="74"/>
      <c r="E72" s="75"/>
      <c r="F72" s="74"/>
      <c r="G72" s="75"/>
      <c r="H72" s="74"/>
      <c r="I72" s="75"/>
      <c r="J72" s="74"/>
    </row>
    <row r="73" spans="1:10" ht="19.149999999999999" customHeight="1" thickBot="1">
      <c r="A73" s="58" t="s">
        <v>155</v>
      </c>
      <c r="B73" s="55"/>
      <c r="C73" s="49"/>
      <c r="D73" s="57">
        <f>D75-D74</f>
        <v>1508029</v>
      </c>
      <c r="E73" s="57"/>
      <c r="F73" s="57">
        <f>F75-F74</f>
        <v>2080835</v>
      </c>
      <c r="G73" s="57"/>
      <c r="H73" s="78">
        <f>SUM(H66)</f>
        <v>2556381</v>
      </c>
      <c r="I73" s="57"/>
      <c r="J73" s="78">
        <f>SUM(J66)</f>
        <v>3652002</v>
      </c>
    </row>
    <row r="74" spans="1:10" ht="19.149999999999999" customHeight="1" thickTop="1">
      <c r="A74" s="58" t="s">
        <v>156</v>
      </c>
      <c r="B74" s="55"/>
      <c r="C74" s="49"/>
      <c r="D74" s="59">
        <v>-62718</v>
      </c>
      <c r="E74" s="57"/>
      <c r="F74" s="59">
        <v>-46171</v>
      </c>
      <c r="G74" s="57"/>
      <c r="H74" s="57"/>
      <c r="I74" s="57"/>
      <c r="J74" s="57"/>
    </row>
    <row r="75" spans="1:10" ht="19.149999999999999" customHeight="1" thickBot="1">
      <c r="B75" s="55"/>
      <c r="C75" s="49"/>
      <c r="D75" s="78">
        <f>D66</f>
        <v>1445311</v>
      </c>
      <c r="E75" s="57"/>
      <c r="F75" s="78">
        <f>F66</f>
        <v>2034664</v>
      </c>
      <c r="G75" s="57"/>
      <c r="H75" s="57"/>
      <c r="I75" s="57"/>
      <c r="J75" s="57"/>
    </row>
    <row r="76" spans="1:10" ht="19.149999999999999" customHeight="1" thickTop="1">
      <c r="B76" s="55"/>
      <c r="C76" s="49"/>
      <c r="D76" s="56"/>
      <c r="E76" s="54"/>
      <c r="F76" s="56"/>
      <c r="G76" s="54"/>
      <c r="H76" s="56"/>
      <c r="I76" s="54"/>
      <c r="J76" s="56"/>
    </row>
    <row r="77" spans="1:10" ht="19.149999999999999" customHeight="1">
      <c r="A77" s="43" t="s">
        <v>158</v>
      </c>
      <c r="B77" s="55">
        <v>21</v>
      </c>
      <c r="C77" s="49"/>
      <c r="D77" s="56"/>
      <c r="E77" s="54"/>
      <c r="F77" s="56"/>
      <c r="G77" s="54"/>
      <c r="H77" s="56"/>
      <c r="I77" s="54"/>
      <c r="J77" s="56"/>
    </row>
    <row r="78" spans="1:10" ht="19.149999999999999" customHeight="1">
      <c r="A78" s="42" t="s">
        <v>159</v>
      </c>
      <c r="B78" s="55"/>
      <c r="C78" s="49"/>
      <c r="D78" s="56"/>
      <c r="E78" s="54"/>
      <c r="F78" s="56"/>
      <c r="G78" s="54"/>
      <c r="H78" s="56"/>
      <c r="I78" s="54"/>
      <c r="J78" s="56"/>
    </row>
    <row r="79" spans="1:10" ht="19.149999999999999" customHeight="1" thickBot="1">
      <c r="A79" s="42" t="s">
        <v>160</v>
      </c>
      <c r="B79" s="49"/>
      <c r="C79" s="49"/>
      <c r="D79" s="79">
        <f>(D69-81526)*1000/17214825357</f>
        <v>7.5837191079556304E-2</v>
      </c>
      <c r="E79" s="80"/>
      <c r="F79" s="79">
        <f>(F69-81526)*1000/15869817884</f>
        <v>9.7016047143947182E-2</v>
      </c>
      <c r="G79" s="81"/>
      <c r="H79" s="79">
        <f>(H69-81526)*1000/17214825357</f>
        <v>0.14269775899882223</v>
      </c>
      <c r="I79" s="80"/>
      <c r="J79" s="79">
        <f>(J69-81526)*1000/15869817884</f>
        <v>0.22562313103857165</v>
      </c>
    </row>
    <row r="80" spans="1:10" ht="19.149999999999999" customHeight="1" thickTop="1">
      <c r="A80" s="42" t="s">
        <v>161</v>
      </c>
      <c r="B80" s="49"/>
      <c r="C80" s="49"/>
      <c r="D80" s="80"/>
      <c r="E80" s="80"/>
      <c r="F80" s="80"/>
      <c r="G80" s="81"/>
      <c r="H80" s="80"/>
      <c r="I80" s="80"/>
      <c r="J80" s="80"/>
    </row>
    <row r="81" spans="1:10" ht="19.149999999999999" customHeight="1" thickBot="1">
      <c r="A81" s="42" t="s">
        <v>160</v>
      </c>
      <c r="B81" s="49"/>
      <c r="C81" s="49"/>
      <c r="D81" s="79">
        <f>(D69-81526)*1000/17345336228</f>
        <v>7.5266572111328464E-2</v>
      </c>
      <c r="E81" s="80"/>
      <c r="F81" s="79">
        <f>(F69-81526)*1000/16552681529</f>
        <v>9.301375111353416E-2</v>
      </c>
      <c r="G81" s="81"/>
      <c r="H81" s="79">
        <f>(H69-81526)*1000/17345336228</f>
        <v>0.14162406353556445</v>
      </c>
      <c r="I81" s="80"/>
      <c r="J81" s="79">
        <f>(J69-81526)*1000/16552681529</f>
        <v>0.21631528364312796</v>
      </c>
    </row>
    <row r="82" spans="1:10" ht="19.149999999999999" customHeight="1" thickTop="1">
      <c r="B82" s="49"/>
      <c r="C82" s="49"/>
      <c r="D82" s="56"/>
      <c r="E82" s="54"/>
      <c r="F82" s="56"/>
      <c r="G82" s="54"/>
      <c r="H82" s="56"/>
      <c r="I82" s="54"/>
      <c r="J82" s="56"/>
    </row>
    <row r="83" spans="1:10" ht="19.149999999999999" customHeight="1">
      <c r="A83" s="42" t="s">
        <v>314</v>
      </c>
      <c r="D83" s="44"/>
      <c r="E83" s="45"/>
      <c r="F83" s="44"/>
      <c r="H83" s="44"/>
      <c r="I83" s="45"/>
      <c r="J83" s="44"/>
    </row>
    <row r="84" spans="1:10" ht="19.149999999999999" customHeight="1">
      <c r="A84" s="39"/>
      <c r="B84" s="40"/>
      <c r="C84" s="40"/>
      <c r="D84" s="40"/>
      <c r="E84" s="40"/>
      <c r="F84" s="40"/>
      <c r="G84" s="40"/>
      <c r="H84" s="40"/>
      <c r="I84" s="40"/>
      <c r="J84" s="41" t="s">
        <v>100</v>
      </c>
    </row>
    <row r="85" spans="1:10" ht="19.149999999999999" customHeight="1">
      <c r="A85" s="39" t="s">
        <v>0</v>
      </c>
      <c r="B85" s="40"/>
      <c r="C85" s="40"/>
      <c r="D85" s="40"/>
      <c r="E85" s="40"/>
      <c r="F85" s="40"/>
      <c r="G85" s="40"/>
      <c r="H85" s="40"/>
      <c r="I85" s="40"/>
      <c r="J85" s="40"/>
    </row>
    <row r="86" spans="1:10" ht="19.149999999999999" customHeight="1">
      <c r="A86" s="39" t="s">
        <v>101</v>
      </c>
      <c r="B86" s="40"/>
      <c r="C86" s="40"/>
      <c r="D86" s="40"/>
      <c r="E86" s="40"/>
      <c r="F86" s="40"/>
      <c r="G86" s="40"/>
      <c r="H86" s="40"/>
      <c r="I86" s="40"/>
      <c r="J86" s="40"/>
    </row>
    <row r="87" spans="1:10" ht="19.149999999999999" customHeight="1">
      <c r="A87" s="43" t="s">
        <v>162</v>
      </c>
      <c r="B87" s="40"/>
      <c r="C87" s="40"/>
      <c r="D87" s="40"/>
      <c r="E87" s="40"/>
      <c r="F87" s="40"/>
      <c r="G87" s="40"/>
      <c r="H87" s="40"/>
      <c r="I87" s="40"/>
      <c r="J87" s="40"/>
    </row>
    <row r="88" spans="1:10" ht="19.149999999999999" customHeight="1">
      <c r="B88" s="44"/>
      <c r="C88" s="44"/>
      <c r="D88" s="45"/>
      <c r="F88" s="45"/>
      <c r="H88" s="45"/>
      <c r="J88" s="45" t="s">
        <v>103</v>
      </c>
    </row>
    <row r="89" spans="1:10" s="43" customFormat="1" ht="19.149999999999999" customHeight="1">
      <c r="B89" s="46"/>
      <c r="C89" s="46"/>
      <c r="D89" s="47"/>
      <c r="E89" s="47" t="s">
        <v>4</v>
      </c>
      <c r="F89" s="47"/>
      <c r="H89" s="47"/>
      <c r="I89" s="47" t="s">
        <v>5</v>
      </c>
      <c r="J89" s="47"/>
    </row>
    <row r="90" spans="1:10" ht="19.149999999999999" customHeight="1">
      <c r="B90" s="48" t="s">
        <v>6</v>
      </c>
      <c r="C90" s="49"/>
      <c r="D90" s="50">
        <v>2567</v>
      </c>
      <c r="E90" s="51"/>
      <c r="F90" s="50">
        <v>2566</v>
      </c>
      <c r="G90" s="52"/>
      <c r="H90" s="50">
        <v>2567</v>
      </c>
      <c r="I90" s="51"/>
      <c r="J90" s="50">
        <v>2566</v>
      </c>
    </row>
    <row r="91" spans="1:10" ht="19.149999999999999" customHeight="1">
      <c r="A91" s="43" t="s">
        <v>104</v>
      </c>
      <c r="B91" s="44"/>
      <c r="C91" s="49"/>
      <c r="D91" s="53"/>
      <c r="E91" s="54"/>
      <c r="F91" s="53"/>
      <c r="G91" s="52"/>
      <c r="H91" s="53"/>
      <c r="I91" s="54"/>
      <c r="J91" s="53"/>
    </row>
    <row r="92" spans="1:10" ht="19.149999999999999" customHeight="1">
      <c r="A92" s="43" t="s">
        <v>105</v>
      </c>
      <c r="B92" s="55"/>
      <c r="C92" s="49"/>
      <c r="D92" s="56"/>
      <c r="E92" s="54"/>
      <c r="F92" s="56"/>
      <c r="G92" s="54"/>
      <c r="H92" s="56"/>
      <c r="I92" s="54"/>
      <c r="J92" s="56"/>
    </row>
    <row r="93" spans="1:10" ht="19.149999999999999" customHeight="1">
      <c r="A93" s="42" t="s">
        <v>106</v>
      </c>
      <c r="B93" s="55"/>
      <c r="D93" s="57">
        <v>17387052</v>
      </c>
      <c r="E93" s="57"/>
      <c r="F93" s="57">
        <v>14761230</v>
      </c>
      <c r="G93" s="57"/>
      <c r="H93" s="57">
        <v>13572940</v>
      </c>
      <c r="I93" s="57"/>
      <c r="J93" s="57">
        <v>9110322</v>
      </c>
    </row>
    <row r="94" spans="1:10" ht="19.149999999999999" customHeight="1">
      <c r="A94" s="58" t="s">
        <v>107</v>
      </c>
      <c r="D94" s="57">
        <v>1047955</v>
      </c>
      <c r="E94" s="57"/>
      <c r="F94" s="57">
        <v>1229120</v>
      </c>
      <c r="G94" s="57"/>
      <c r="H94" s="57">
        <v>537213</v>
      </c>
      <c r="I94" s="57"/>
      <c r="J94" s="57">
        <v>933199</v>
      </c>
    </row>
    <row r="95" spans="1:10" ht="19.149999999999999" customHeight="1">
      <c r="A95" s="58" t="s">
        <v>108</v>
      </c>
      <c r="D95" s="57">
        <v>280914</v>
      </c>
      <c r="E95" s="57"/>
      <c r="F95" s="57">
        <v>283231</v>
      </c>
      <c r="G95" s="57"/>
      <c r="H95" s="57">
        <v>0</v>
      </c>
      <c r="I95" s="57"/>
      <c r="J95" s="57">
        <v>0</v>
      </c>
    </row>
    <row r="96" spans="1:10" ht="19.149999999999999" customHeight="1">
      <c r="A96" s="58" t="s">
        <v>109</v>
      </c>
      <c r="D96" s="57">
        <v>191421</v>
      </c>
      <c r="E96" s="57"/>
      <c r="F96" s="57">
        <v>383240</v>
      </c>
      <c r="G96" s="57"/>
      <c r="H96" s="57">
        <v>15230</v>
      </c>
      <c r="I96" s="57"/>
      <c r="J96" s="57">
        <v>18287</v>
      </c>
    </row>
    <row r="97" spans="1:10" ht="19.149999999999999" customHeight="1">
      <c r="A97" s="42" t="s">
        <v>110</v>
      </c>
      <c r="D97" s="57">
        <v>43504</v>
      </c>
      <c r="E97" s="57"/>
      <c r="F97" s="57">
        <v>23153</v>
      </c>
      <c r="G97" s="57"/>
      <c r="H97" s="57">
        <v>278630</v>
      </c>
      <c r="I97" s="57"/>
      <c r="J97" s="57">
        <v>198605</v>
      </c>
    </row>
    <row r="98" spans="1:10" ht="19.149999999999999" customHeight="1">
      <c r="A98" s="58" t="s">
        <v>111</v>
      </c>
      <c r="D98" s="57">
        <v>78821</v>
      </c>
      <c r="E98" s="57"/>
      <c r="F98" s="57">
        <v>90925</v>
      </c>
      <c r="G98" s="57"/>
      <c r="H98" s="57">
        <v>62555</v>
      </c>
      <c r="I98" s="57"/>
      <c r="J98" s="57">
        <v>61895</v>
      </c>
    </row>
    <row r="99" spans="1:10" ht="19.149999999999999" customHeight="1">
      <c r="A99" s="58" t="s">
        <v>112</v>
      </c>
      <c r="B99" s="55"/>
      <c r="D99" s="57">
        <v>0</v>
      </c>
      <c r="E99" s="57"/>
      <c r="F99" s="57">
        <v>61325</v>
      </c>
      <c r="G99" s="57"/>
      <c r="H99" s="57">
        <v>0</v>
      </c>
      <c r="I99" s="57"/>
      <c r="J99" s="57">
        <v>0</v>
      </c>
    </row>
    <row r="100" spans="1:10" ht="19.149999999999999" customHeight="1">
      <c r="A100" s="42" t="s">
        <v>113</v>
      </c>
      <c r="D100" s="57"/>
      <c r="E100" s="57"/>
      <c r="F100" s="57"/>
      <c r="G100" s="57"/>
      <c r="H100" s="57"/>
      <c r="I100" s="57"/>
      <c r="J100" s="57"/>
    </row>
    <row r="101" spans="1:10" ht="19.149999999999999" customHeight="1">
      <c r="A101" s="42" t="s">
        <v>114</v>
      </c>
      <c r="D101" s="57">
        <v>81606</v>
      </c>
      <c r="E101" s="57"/>
      <c r="F101" s="57">
        <v>258917</v>
      </c>
      <c r="G101" s="57"/>
      <c r="H101" s="57">
        <v>6607</v>
      </c>
      <c r="I101" s="57"/>
      <c r="J101" s="57">
        <v>60317</v>
      </c>
    </row>
    <row r="102" spans="1:10" ht="19.149999999999999" customHeight="1">
      <c r="A102" s="42" t="s">
        <v>115</v>
      </c>
      <c r="D102" s="57">
        <v>367573</v>
      </c>
      <c r="E102" s="57"/>
      <c r="F102" s="57">
        <v>502727</v>
      </c>
      <c r="G102" s="57"/>
      <c r="H102" s="57">
        <v>615328</v>
      </c>
      <c r="I102" s="57"/>
      <c r="J102" s="57">
        <v>1431176</v>
      </c>
    </row>
    <row r="103" spans="1:10" ht="19.149999999999999" customHeight="1">
      <c r="A103" s="42" t="s">
        <v>116</v>
      </c>
      <c r="B103" s="31"/>
      <c r="D103" s="57">
        <v>365</v>
      </c>
      <c r="E103" s="57"/>
      <c r="F103" s="57">
        <v>623410</v>
      </c>
      <c r="G103" s="57"/>
      <c r="H103" s="57">
        <v>365</v>
      </c>
      <c r="I103" s="57"/>
      <c r="J103" s="57">
        <v>61</v>
      </c>
    </row>
    <row r="104" spans="1:10" ht="19.149999999999999" customHeight="1">
      <c r="A104" s="42" t="s">
        <v>117</v>
      </c>
      <c r="B104" s="31" t="s">
        <v>316</v>
      </c>
      <c r="D104" s="57">
        <v>7814</v>
      </c>
      <c r="E104" s="57"/>
      <c r="F104" s="57">
        <v>815</v>
      </c>
      <c r="G104" s="57"/>
      <c r="H104" s="57">
        <v>1489438</v>
      </c>
      <c r="I104" s="57"/>
      <c r="J104" s="57">
        <v>2187815</v>
      </c>
    </row>
    <row r="105" spans="1:10" ht="19.149999999999999" customHeight="1">
      <c r="A105" s="42" t="s">
        <v>62</v>
      </c>
      <c r="D105" s="59">
        <v>297276</v>
      </c>
      <c r="E105" s="57"/>
      <c r="F105" s="59">
        <v>274553</v>
      </c>
      <c r="G105" s="57"/>
      <c r="H105" s="59">
        <v>209848</v>
      </c>
      <c r="I105" s="57"/>
      <c r="J105" s="59">
        <v>235897</v>
      </c>
    </row>
    <row r="106" spans="1:10" ht="19.149999999999999" customHeight="1">
      <c r="A106" s="43" t="s">
        <v>118</v>
      </c>
      <c r="D106" s="59">
        <f>SUM(D93:D105)</f>
        <v>19784301</v>
      </c>
      <c r="E106" s="57"/>
      <c r="F106" s="59">
        <f>SUM(F93:F105)</f>
        <v>18492646</v>
      </c>
      <c r="G106" s="57"/>
      <c r="H106" s="59">
        <f>SUM(H93:H105)</f>
        <v>16788154</v>
      </c>
      <c r="I106" s="57"/>
      <c r="J106" s="59">
        <f>SUM(J93:J105)</f>
        <v>14237574</v>
      </c>
    </row>
    <row r="107" spans="1:10" ht="19.149999999999999" customHeight="1">
      <c r="A107" s="60" t="s">
        <v>119</v>
      </c>
      <c r="B107" s="43"/>
      <c r="D107" s="57"/>
      <c r="E107" s="57"/>
      <c r="F107" s="57"/>
      <c r="G107" s="57"/>
      <c r="H107" s="57"/>
      <c r="I107" s="57"/>
      <c r="J107" s="57"/>
    </row>
    <row r="108" spans="1:10" ht="19.149999999999999" customHeight="1">
      <c r="A108" s="58" t="s">
        <v>120</v>
      </c>
      <c r="B108" s="43"/>
      <c r="D108" s="57">
        <v>11478700</v>
      </c>
      <c r="E108" s="57"/>
      <c r="F108" s="57">
        <v>9781821</v>
      </c>
      <c r="G108" s="57"/>
      <c r="H108" s="57">
        <v>8944611</v>
      </c>
      <c r="I108" s="57"/>
      <c r="J108" s="57">
        <v>6057791</v>
      </c>
    </row>
    <row r="109" spans="1:10" ht="19.149999999999999" customHeight="1">
      <c r="A109" s="58" t="s">
        <v>121</v>
      </c>
      <c r="D109" s="57">
        <v>587269</v>
      </c>
      <c r="E109" s="57"/>
      <c r="F109" s="57">
        <v>644803</v>
      </c>
      <c r="G109" s="57"/>
      <c r="H109" s="57">
        <v>293042</v>
      </c>
      <c r="I109" s="57"/>
      <c r="J109" s="57">
        <v>498850</v>
      </c>
    </row>
    <row r="110" spans="1:10" ht="19.149999999999999" customHeight="1">
      <c r="A110" s="58" t="s">
        <v>122</v>
      </c>
      <c r="D110" s="57">
        <v>556927</v>
      </c>
      <c r="E110" s="57"/>
      <c r="F110" s="57">
        <v>526155</v>
      </c>
      <c r="G110" s="57"/>
      <c r="H110" s="57">
        <v>0</v>
      </c>
      <c r="I110" s="57"/>
      <c r="J110" s="57">
        <v>0</v>
      </c>
    </row>
    <row r="111" spans="1:10" ht="19.149999999999999" customHeight="1">
      <c r="A111" s="58" t="s">
        <v>123</v>
      </c>
      <c r="B111" s="55"/>
      <c r="D111" s="57">
        <v>307822</v>
      </c>
      <c r="E111" s="57"/>
      <c r="F111" s="57">
        <v>397555</v>
      </c>
      <c r="G111" s="57"/>
      <c r="H111" s="57">
        <v>18903</v>
      </c>
      <c r="I111" s="57"/>
      <c r="J111" s="57">
        <v>20975</v>
      </c>
    </row>
    <row r="112" spans="1:10" ht="19.149999999999999" customHeight="1">
      <c r="A112" s="58" t="s">
        <v>124</v>
      </c>
      <c r="B112" s="43"/>
      <c r="D112" s="57">
        <v>39799</v>
      </c>
      <c r="E112" s="57"/>
      <c r="F112" s="57">
        <v>24560</v>
      </c>
      <c r="G112" s="57"/>
      <c r="H112" s="57">
        <v>256981</v>
      </c>
      <c r="I112" s="57"/>
      <c r="J112" s="57">
        <v>181192</v>
      </c>
    </row>
    <row r="113" spans="1:10" ht="19.149999999999999" customHeight="1">
      <c r="A113" s="58" t="s">
        <v>125</v>
      </c>
      <c r="B113" s="55"/>
      <c r="D113" s="57">
        <v>27232</v>
      </c>
      <c r="E113" s="57"/>
      <c r="F113" s="57">
        <v>45030</v>
      </c>
      <c r="G113" s="57"/>
      <c r="H113" s="57">
        <v>18927</v>
      </c>
      <c r="I113" s="57"/>
      <c r="J113" s="57">
        <v>19373</v>
      </c>
    </row>
    <row r="114" spans="1:10" ht="19.149999999999999" customHeight="1">
      <c r="A114" s="58" t="s">
        <v>126</v>
      </c>
      <c r="B114" s="55"/>
      <c r="D114" s="57">
        <v>0</v>
      </c>
      <c r="E114" s="57"/>
      <c r="F114" s="57">
        <v>55005</v>
      </c>
      <c r="G114" s="57"/>
      <c r="H114" s="57">
        <v>0</v>
      </c>
      <c r="I114" s="57"/>
      <c r="J114" s="57">
        <v>0</v>
      </c>
    </row>
    <row r="115" spans="1:10" ht="19.149999999999999" customHeight="1">
      <c r="A115" s="58" t="s">
        <v>127</v>
      </c>
      <c r="D115" s="57">
        <v>1369747</v>
      </c>
      <c r="E115" s="57"/>
      <c r="F115" s="57">
        <v>1131478</v>
      </c>
      <c r="G115" s="57"/>
      <c r="H115" s="57">
        <v>1039033</v>
      </c>
      <c r="I115" s="57"/>
      <c r="J115" s="57">
        <v>633442</v>
      </c>
    </row>
    <row r="116" spans="1:10" ht="19.149999999999999" customHeight="1">
      <c r="A116" s="42" t="s">
        <v>128</v>
      </c>
      <c r="D116" s="57">
        <v>2548091</v>
      </c>
      <c r="E116" s="57"/>
      <c r="F116" s="57">
        <v>1979296</v>
      </c>
      <c r="G116" s="57"/>
      <c r="H116" s="57">
        <v>2045285</v>
      </c>
      <c r="I116" s="57"/>
      <c r="J116" s="57">
        <v>1567123</v>
      </c>
    </row>
    <row r="117" spans="1:10" ht="19.149999999999999" customHeight="1">
      <c r="A117" s="43" t="s">
        <v>129</v>
      </c>
      <c r="D117" s="61">
        <f>SUM(D108:D116)</f>
        <v>16915587</v>
      </c>
      <c r="E117" s="57"/>
      <c r="F117" s="61">
        <f>SUM(F108:F116)</f>
        <v>14585703</v>
      </c>
      <c r="G117" s="57"/>
      <c r="H117" s="61">
        <f>SUM(H108:H116)</f>
        <v>12616782</v>
      </c>
      <c r="I117" s="57"/>
      <c r="J117" s="61">
        <f>SUM(J108:J116)</f>
        <v>8978746</v>
      </c>
    </row>
    <row r="118" spans="1:10" ht="19.149999999999999" customHeight="1">
      <c r="A118" s="43" t="s">
        <v>130</v>
      </c>
      <c r="D118" s="57">
        <f>SUM(D106-D117)</f>
        <v>2868714</v>
      </c>
      <c r="E118" s="57"/>
      <c r="F118" s="57">
        <f>SUM(F106-F117)</f>
        <v>3906943</v>
      </c>
      <c r="G118" s="57"/>
      <c r="H118" s="57">
        <f>SUM(H106-H117)</f>
        <v>4171372</v>
      </c>
      <c r="I118" s="57"/>
      <c r="J118" s="57">
        <f>SUM(J106-J117)</f>
        <v>5258828</v>
      </c>
    </row>
    <row r="119" spans="1:10" ht="19.149999999999999" customHeight="1">
      <c r="A119" s="42" t="s">
        <v>131</v>
      </c>
      <c r="B119" s="55">
        <v>7</v>
      </c>
      <c r="D119" s="57">
        <v>337982</v>
      </c>
      <c r="E119" s="57"/>
      <c r="F119" s="57">
        <v>138432</v>
      </c>
      <c r="G119" s="57"/>
      <c r="H119" s="57">
        <v>0</v>
      </c>
      <c r="I119" s="57"/>
      <c r="J119" s="57">
        <v>0</v>
      </c>
    </row>
    <row r="120" spans="1:10" ht="19.149999999999999" customHeight="1">
      <c r="A120" s="42" t="s">
        <v>315</v>
      </c>
      <c r="B120" s="55">
        <v>8</v>
      </c>
      <c r="D120" s="57">
        <v>7978</v>
      </c>
      <c r="E120" s="57"/>
      <c r="F120" s="57">
        <v>3843</v>
      </c>
      <c r="G120" s="57"/>
      <c r="H120" s="57">
        <v>0</v>
      </c>
      <c r="I120" s="57"/>
      <c r="J120" s="57">
        <v>0</v>
      </c>
    </row>
    <row r="121" spans="1:10" ht="19.149999999999999" customHeight="1">
      <c r="A121" s="42" t="s">
        <v>132</v>
      </c>
      <c r="D121" s="57">
        <v>144003</v>
      </c>
      <c r="E121" s="57"/>
      <c r="F121" s="57">
        <v>110566</v>
      </c>
      <c r="G121" s="57"/>
      <c r="H121" s="57">
        <v>445628</v>
      </c>
      <c r="I121" s="57"/>
      <c r="J121" s="57">
        <v>360165</v>
      </c>
    </row>
    <row r="122" spans="1:10" ht="19.149999999999999" customHeight="1">
      <c r="A122" s="62" t="s">
        <v>133</v>
      </c>
      <c r="B122" s="55"/>
      <c r="D122" s="57">
        <v>-79866</v>
      </c>
      <c r="E122" s="57"/>
      <c r="F122" s="57">
        <v>-236761</v>
      </c>
      <c r="G122" s="57"/>
      <c r="H122" s="57">
        <v>-203368</v>
      </c>
      <c r="I122" s="57"/>
      <c r="J122" s="57">
        <v>-222907</v>
      </c>
    </row>
    <row r="123" spans="1:10" ht="19.149999999999999" customHeight="1">
      <c r="A123" s="60" t="s">
        <v>134</v>
      </c>
      <c r="B123" s="55"/>
      <c r="D123" s="63">
        <f>SUM(D118:D122)</f>
        <v>3278811</v>
      </c>
      <c r="E123" s="57"/>
      <c r="F123" s="63">
        <f>SUM(F118:F122)</f>
        <v>3923023</v>
      </c>
      <c r="G123" s="57"/>
      <c r="H123" s="63">
        <f>SUM(H118:H122)</f>
        <v>4413632</v>
      </c>
      <c r="I123" s="57"/>
      <c r="J123" s="63">
        <f>SUM(J118:J122)</f>
        <v>5396086</v>
      </c>
    </row>
    <row r="124" spans="1:10" ht="19.149999999999999" customHeight="1">
      <c r="A124" s="42" t="s">
        <v>135</v>
      </c>
      <c r="B124" s="55">
        <v>20</v>
      </c>
      <c r="D124" s="59">
        <v>-697938</v>
      </c>
      <c r="E124" s="57"/>
      <c r="F124" s="59">
        <v>-812182</v>
      </c>
      <c r="G124" s="57"/>
      <c r="H124" s="59">
        <v>-590703</v>
      </c>
      <c r="I124" s="57"/>
      <c r="J124" s="59">
        <v>-642893</v>
      </c>
    </row>
    <row r="125" spans="1:10" ht="19.149999999999999" customHeight="1">
      <c r="A125" s="39" t="s">
        <v>136</v>
      </c>
      <c r="B125" s="43"/>
      <c r="D125" s="61">
        <f>SUM(D123:D124)</f>
        <v>2580873</v>
      </c>
      <c r="E125" s="57"/>
      <c r="F125" s="61">
        <f>SUM(F123:F124)</f>
        <v>3110841</v>
      </c>
      <c r="G125" s="57"/>
      <c r="H125" s="61">
        <f>SUM(H123:H124)</f>
        <v>3822929</v>
      </c>
      <c r="I125" s="57"/>
      <c r="J125" s="61">
        <f>SUM(J123:J124)</f>
        <v>4753193</v>
      </c>
    </row>
    <row r="126" spans="1:10" ht="19.149999999999999" customHeight="1">
      <c r="A126" s="58"/>
      <c r="B126" s="43"/>
      <c r="D126" s="45"/>
      <c r="E126" s="45"/>
      <c r="F126" s="45"/>
      <c r="G126" s="45"/>
      <c r="H126" s="45"/>
      <c r="I126" s="45"/>
      <c r="J126" s="45"/>
    </row>
    <row r="127" spans="1:10" ht="19.149999999999999" customHeight="1">
      <c r="A127" s="42" t="s">
        <v>314</v>
      </c>
      <c r="B127" s="43"/>
      <c r="D127" s="45"/>
      <c r="E127" s="45"/>
      <c r="F127" s="45"/>
      <c r="G127" s="45"/>
      <c r="H127" s="45"/>
      <c r="I127" s="45"/>
      <c r="J127" s="45"/>
    </row>
    <row r="128" spans="1:10" ht="19.149999999999999" customHeight="1">
      <c r="A128" s="39"/>
      <c r="B128" s="40"/>
      <c r="C128" s="40"/>
      <c r="D128" s="40"/>
      <c r="E128" s="40"/>
      <c r="F128" s="40"/>
      <c r="G128" s="40"/>
      <c r="H128" s="40"/>
      <c r="I128" s="40"/>
      <c r="J128" s="41" t="s">
        <v>100</v>
      </c>
    </row>
    <row r="129" spans="1:10" ht="19.149999999999999" customHeight="1">
      <c r="A129" s="39" t="s">
        <v>0</v>
      </c>
      <c r="B129" s="40"/>
      <c r="C129" s="40"/>
      <c r="D129" s="40"/>
      <c r="E129" s="40"/>
      <c r="F129" s="40"/>
      <c r="G129" s="40"/>
      <c r="H129" s="40"/>
      <c r="I129" s="40"/>
      <c r="J129" s="40"/>
    </row>
    <row r="130" spans="1:10" ht="19.149999999999999" customHeight="1">
      <c r="A130" s="39" t="s">
        <v>137</v>
      </c>
      <c r="B130" s="40"/>
      <c r="C130" s="40"/>
      <c r="D130" s="40"/>
      <c r="E130" s="40"/>
      <c r="F130" s="40"/>
      <c r="G130" s="40"/>
      <c r="H130" s="40"/>
      <c r="I130" s="40"/>
      <c r="J130" s="40"/>
    </row>
    <row r="131" spans="1:10" ht="19.149999999999999" customHeight="1">
      <c r="A131" s="43" t="s">
        <v>162</v>
      </c>
      <c r="B131" s="40"/>
      <c r="C131" s="40"/>
      <c r="D131" s="40"/>
      <c r="E131" s="40"/>
      <c r="F131" s="40"/>
      <c r="G131" s="40"/>
      <c r="H131" s="40"/>
      <c r="I131" s="40"/>
      <c r="J131" s="40"/>
    </row>
    <row r="132" spans="1:10" ht="19.149999999999999" customHeight="1">
      <c r="B132" s="44"/>
      <c r="C132" s="44"/>
      <c r="D132" s="45"/>
      <c r="F132" s="45"/>
      <c r="H132" s="45"/>
      <c r="J132" s="45" t="s">
        <v>103</v>
      </c>
    </row>
    <row r="133" spans="1:10" s="43" customFormat="1" ht="19.149999999999999" customHeight="1">
      <c r="B133" s="46"/>
      <c r="C133" s="46"/>
      <c r="D133" s="47"/>
      <c r="E133" s="47" t="s">
        <v>4</v>
      </c>
      <c r="F133" s="47"/>
      <c r="H133" s="47"/>
      <c r="I133" s="47" t="s">
        <v>5</v>
      </c>
      <c r="J133" s="47"/>
    </row>
    <row r="134" spans="1:10" ht="19.149999999999999" customHeight="1">
      <c r="B134" s="48" t="s">
        <v>6</v>
      </c>
      <c r="C134" s="49"/>
      <c r="D134" s="50">
        <v>2567</v>
      </c>
      <c r="E134" s="51"/>
      <c r="F134" s="50">
        <v>2566</v>
      </c>
      <c r="G134" s="52"/>
      <c r="H134" s="50">
        <v>2567</v>
      </c>
      <c r="I134" s="51"/>
      <c r="J134" s="50">
        <v>2566</v>
      </c>
    </row>
    <row r="135" spans="1:10" ht="19.149999999999999" customHeight="1">
      <c r="A135" s="43" t="s">
        <v>138</v>
      </c>
      <c r="B135" s="49"/>
      <c r="C135" s="49"/>
      <c r="D135" s="64"/>
      <c r="E135" s="64"/>
      <c r="F135" s="64"/>
      <c r="G135" s="52"/>
      <c r="H135" s="64"/>
      <c r="I135" s="64"/>
      <c r="J135" s="64"/>
    </row>
    <row r="136" spans="1:10" ht="19.149999999999999" customHeight="1">
      <c r="A136" s="65" t="s">
        <v>139</v>
      </c>
      <c r="B136" s="49"/>
      <c r="C136" s="49"/>
      <c r="D136" s="64"/>
      <c r="E136" s="64"/>
      <c r="F136" s="64"/>
      <c r="G136" s="52"/>
      <c r="H136" s="64"/>
      <c r="I136" s="64"/>
      <c r="J136" s="64"/>
    </row>
    <row r="137" spans="1:10" ht="19.149999999999999" customHeight="1">
      <c r="A137" s="42" t="s">
        <v>140</v>
      </c>
      <c r="B137" s="49"/>
      <c r="C137" s="49"/>
      <c r="D137" s="64"/>
      <c r="E137" s="64"/>
      <c r="F137" s="64"/>
      <c r="G137" s="52"/>
      <c r="H137" s="64"/>
      <c r="I137" s="64"/>
      <c r="J137" s="64"/>
    </row>
    <row r="138" spans="1:10" ht="19.149999999999999" customHeight="1">
      <c r="A138" s="42" t="s">
        <v>141</v>
      </c>
      <c r="B138" s="49"/>
      <c r="C138" s="49"/>
      <c r="D138" s="66">
        <f>SUM(conso!U32,conso!AE32)</f>
        <v>607322</v>
      </c>
      <c r="E138" s="66"/>
      <c r="F138" s="66">
        <v>433664</v>
      </c>
      <c r="G138" s="66"/>
      <c r="H138" s="66">
        <v>0</v>
      </c>
      <c r="I138" s="66"/>
      <c r="J138" s="66">
        <v>0</v>
      </c>
    </row>
    <row r="139" spans="1:10" ht="19.149999999999999" customHeight="1">
      <c r="A139" s="42" t="s">
        <v>142</v>
      </c>
      <c r="B139" s="49"/>
      <c r="C139" s="49"/>
      <c r="D139" s="66"/>
      <c r="E139" s="66"/>
      <c r="F139" s="66"/>
      <c r="G139" s="66"/>
      <c r="H139" s="66"/>
      <c r="I139" s="66"/>
      <c r="J139" s="66"/>
    </row>
    <row r="140" spans="1:10" ht="19.149999999999999" customHeight="1">
      <c r="A140" s="42" t="s">
        <v>143</v>
      </c>
      <c r="B140" s="49"/>
      <c r="C140" s="49"/>
      <c r="D140" s="66"/>
      <c r="E140" s="66"/>
      <c r="F140" s="66"/>
      <c r="G140" s="66"/>
      <c r="H140" s="66"/>
      <c r="I140" s="66"/>
      <c r="J140" s="66"/>
    </row>
    <row r="141" spans="1:10" ht="19.149999999999999" customHeight="1">
      <c r="A141" s="42" t="s">
        <v>144</v>
      </c>
      <c r="B141" s="49"/>
      <c r="C141" s="49"/>
      <c r="D141" s="66">
        <v>0</v>
      </c>
      <c r="E141" s="66"/>
      <c r="F141" s="66">
        <v>-1</v>
      </c>
      <c r="G141" s="66"/>
      <c r="H141" s="66">
        <v>0</v>
      </c>
      <c r="I141" s="66"/>
      <c r="J141" s="66">
        <v>-1</v>
      </c>
    </row>
    <row r="142" spans="1:10" ht="19.149999999999999" customHeight="1">
      <c r="A142" s="42" t="s">
        <v>145</v>
      </c>
      <c r="B142" s="55">
        <v>8</v>
      </c>
      <c r="C142" s="49"/>
      <c r="D142" s="66">
        <v>390</v>
      </c>
      <c r="E142" s="66"/>
      <c r="F142" s="66">
        <v>-397</v>
      </c>
      <c r="G142" s="66"/>
      <c r="H142" s="66">
        <v>0</v>
      </c>
      <c r="I142" s="66"/>
      <c r="J142" s="66">
        <v>0</v>
      </c>
    </row>
    <row r="143" spans="1:10" ht="19.149999999999999" customHeight="1">
      <c r="A143" s="42" t="s">
        <v>146</v>
      </c>
      <c r="B143" s="55"/>
      <c r="C143" s="49"/>
      <c r="D143" s="67"/>
      <c r="E143" s="66"/>
      <c r="F143" s="67"/>
      <c r="G143" s="66"/>
      <c r="H143" s="67"/>
      <c r="I143" s="66"/>
      <c r="J143" s="67"/>
    </row>
    <row r="144" spans="1:10" ht="19.149999999999999" customHeight="1">
      <c r="A144" s="42" t="s">
        <v>144</v>
      </c>
      <c r="B144" s="49"/>
      <c r="C144" s="49"/>
      <c r="D144" s="68">
        <f>SUM(D138:D142)</f>
        <v>607712</v>
      </c>
      <c r="E144" s="66"/>
      <c r="F144" s="68">
        <f>SUM(F138:F142)</f>
        <v>433266</v>
      </c>
      <c r="G144" s="66"/>
      <c r="H144" s="68">
        <f>SUM(H138:H142)</f>
        <v>0</v>
      </c>
      <c r="I144" s="66"/>
      <c r="J144" s="68">
        <f>SUM(J138:J142)</f>
        <v>-1</v>
      </c>
    </row>
    <row r="145" spans="1:10" ht="19.149999999999999" customHeight="1">
      <c r="B145" s="49"/>
      <c r="C145" s="49"/>
      <c r="D145" s="69"/>
      <c r="E145" s="66"/>
      <c r="F145" s="69"/>
      <c r="G145" s="66"/>
      <c r="H145" s="69"/>
      <c r="I145" s="66"/>
      <c r="J145" s="69"/>
    </row>
    <row r="146" spans="1:10" ht="19.149999999999999" customHeight="1">
      <c r="A146" s="65" t="s">
        <v>147</v>
      </c>
      <c r="B146" s="49"/>
      <c r="C146" s="49"/>
      <c r="D146" s="69"/>
      <c r="E146" s="66"/>
      <c r="F146" s="69"/>
      <c r="G146" s="66"/>
      <c r="H146" s="69"/>
      <c r="I146" s="66"/>
      <c r="J146" s="69"/>
    </row>
    <row r="147" spans="1:10" ht="19.149999999999999" customHeight="1">
      <c r="A147" s="42" t="s">
        <v>148</v>
      </c>
      <c r="B147" s="49"/>
      <c r="C147" s="49"/>
      <c r="D147" s="69"/>
      <c r="E147" s="66"/>
      <c r="F147" s="69"/>
      <c r="G147" s="66"/>
      <c r="H147" s="69"/>
      <c r="I147" s="66"/>
      <c r="J147" s="69"/>
    </row>
    <row r="148" spans="1:10" ht="19.149999999999999" customHeight="1">
      <c r="A148" s="42" t="s">
        <v>149</v>
      </c>
      <c r="B148" s="49"/>
      <c r="C148" s="49"/>
      <c r="D148" s="69"/>
      <c r="E148" s="66"/>
      <c r="F148" s="69"/>
      <c r="G148" s="66"/>
      <c r="H148" s="69"/>
      <c r="I148" s="66"/>
      <c r="J148" s="69"/>
    </row>
    <row r="149" spans="1:10" ht="19.149999999999999" customHeight="1">
      <c r="A149" s="42" t="s">
        <v>144</v>
      </c>
      <c r="B149" s="49"/>
      <c r="C149" s="49"/>
      <c r="D149" s="70">
        <v>26436</v>
      </c>
      <c r="E149" s="66"/>
      <c r="F149" s="70">
        <v>22371</v>
      </c>
      <c r="G149" s="66"/>
      <c r="H149" s="70">
        <v>26674</v>
      </c>
      <c r="I149" s="66"/>
      <c r="J149" s="70">
        <v>-12466</v>
      </c>
    </row>
    <row r="150" spans="1:10" ht="19.149999999999999" customHeight="1">
      <c r="A150" s="42" t="s">
        <v>145</v>
      </c>
      <c r="B150" s="55">
        <v>8</v>
      </c>
      <c r="C150" s="49"/>
      <c r="D150" s="70">
        <v>980</v>
      </c>
      <c r="E150" s="66"/>
      <c r="F150" s="70">
        <v>7337</v>
      </c>
      <c r="G150" s="66"/>
      <c r="H150" s="70">
        <v>0</v>
      </c>
      <c r="I150" s="66"/>
      <c r="J150" s="70">
        <v>0</v>
      </c>
    </row>
    <row r="151" spans="1:10" ht="19.149999999999999" customHeight="1">
      <c r="A151" s="42" t="s">
        <v>150</v>
      </c>
      <c r="B151" s="49"/>
      <c r="C151" s="49"/>
      <c r="D151" s="71"/>
      <c r="E151" s="66"/>
      <c r="F151" s="71"/>
      <c r="G151" s="66"/>
      <c r="H151" s="71"/>
      <c r="I151" s="66"/>
      <c r="J151" s="71"/>
    </row>
    <row r="152" spans="1:10" ht="19.149999999999999" customHeight="1">
      <c r="A152" s="42" t="s">
        <v>151</v>
      </c>
      <c r="B152" s="49"/>
      <c r="C152" s="49"/>
      <c r="D152" s="70">
        <f>SUM(D147:D150)</f>
        <v>27416</v>
      </c>
      <c r="E152" s="66"/>
      <c r="F152" s="70">
        <f>SUM(F147:F150)</f>
        <v>29708</v>
      </c>
      <c r="G152" s="66"/>
      <c r="H152" s="70">
        <f>SUM(H147:H150)</f>
        <v>26674</v>
      </c>
      <c r="I152" s="66"/>
      <c r="J152" s="70">
        <f>SUM(J147:J150)</f>
        <v>-12466</v>
      </c>
    </row>
    <row r="153" spans="1:10" ht="19.149999999999999" customHeight="1">
      <c r="A153" s="39" t="s">
        <v>152</v>
      </c>
      <c r="B153" s="49"/>
      <c r="C153" s="49"/>
      <c r="D153" s="72">
        <f>SUM(D144,D152)</f>
        <v>635128</v>
      </c>
      <c r="E153" s="66"/>
      <c r="F153" s="72">
        <f>SUM(F144,F152)</f>
        <v>462974</v>
      </c>
      <c r="G153" s="66"/>
      <c r="H153" s="72">
        <f>SUM(H144,H152)</f>
        <v>26674</v>
      </c>
      <c r="I153" s="66"/>
      <c r="J153" s="72">
        <f>SUM(J144,J152)</f>
        <v>-12467</v>
      </c>
    </row>
    <row r="154" spans="1:10" ht="19.149999999999999" customHeight="1" thickBot="1">
      <c r="A154" s="39" t="s">
        <v>153</v>
      </c>
      <c r="B154" s="49"/>
      <c r="C154" s="49"/>
      <c r="D154" s="73">
        <f>D125+D153</f>
        <v>3216001</v>
      </c>
      <c r="E154" s="66"/>
      <c r="F154" s="73">
        <f>F125+F153</f>
        <v>3573815</v>
      </c>
      <c r="G154" s="66"/>
      <c r="H154" s="73">
        <f>H125+H153</f>
        <v>3849603</v>
      </c>
      <c r="I154" s="66"/>
      <c r="J154" s="73">
        <f>J125+J153</f>
        <v>4740726</v>
      </c>
    </row>
    <row r="155" spans="1:10" ht="19.149999999999999" customHeight="1" thickTop="1">
      <c r="B155" s="49"/>
      <c r="C155" s="49"/>
      <c r="D155" s="69"/>
      <c r="E155" s="66"/>
      <c r="F155" s="69"/>
      <c r="G155" s="66"/>
      <c r="H155" s="69"/>
      <c r="I155" s="66"/>
      <c r="J155" s="69"/>
    </row>
    <row r="156" spans="1:10" ht="19.149999999999999" customHeight="1">
      <c r="A156" s="43" t="s">
        <v>154</v>
      </c>
      <c r="B156" s="55"/>
      <c r="C156" s="49"/>
      <c r="D156" s="74"/>
      <c r="E156" s="75"/>
      <c r="F156" s="74"/>
      <c r="G156" s="75"/>
      <c r="H156" s="74"/>
      <c r="I156" s="75"/>
      <c r="J156" s="74"/>
    </row>
    <row r="157" spans="1:10" ht="19.149999999999999" customHeight="1" thickBot="1">
      <c r="A157" s="58" t="s">
        <v>155</v>
      </c>
      <c r="B157" s="55"/>
      <c r="C157" s="49"/>
      <c r="D157" s="75">
        <f>D159-D158</f>
        <v>2702025</v>
      </c>
      <c r="E157" s="75"/>
      <c r="F157" s="75">
        <f>F159-F158</f>
        <v>3202928</v>
      </c>
      <c r="G157" s="75"/>
      <c r="H157" s="76">
        <f>H125</f>
        <v>3822929</v>
      </c>
      <c r="I157" s="75"/>
      <c r="J157" s="76">
        <f>J125</f>
        <v>4753193</v>
      </c>
    </row>
    <row r="158" spans="1:10" ht="19.149999999999999" customHeight="1" thickTop="1">
      <c r="A158" s="42" t="s">
        <v>156</v>
      </c>
      <c r="B158" s="55"/>
      <c r="C158" s="49"/>
      <c r="D158" s="158">
        <v>-121152</v>
      </c>
      <c r="E158" s="75"/>
      <c r="F158" s="158">
        <v>-92087</v>
      </c>
      <c r="G158" s="75"/>
      <c r="H158" s="77"/>
      <c r="I158" s="75"/>
      <c r="J158" s="77"/>
    </row>
    <row r="159" spans="1:10" ht="19.149999999999999" customHeight="1" thickBot="1">
      <c r="B159" s="55"/>
      <c r="C159" s="49"/>
      <c r="D159" s="76">
        <f>D125</f>
        <v>2580873</v>
      </c>
      <c r="E159" s="75"/>
      <c r="F159" s="76">
        <f>F125</f>
        <v>3110841</v>
      </c>
      <c r="G159" s="75"/>
      <c r="H159" s="77"/>
      <c r="I159" s="75"/>
      <c r="J159" s="77"/>
    </row>
    <row r="160" spans="1:10" ht="19.149999999999999" customHeight="1" thickTop="1">
      <c r="A160" s="39" t="s">
        <v>157</v>
      </c>
      <c r="B160" s="55"/>
      <c r="C160" s="49"/>
      <c r="D160" s="74"/>
      <c r="E160" s="75"/>
      <c r="F160" s="74"/>
      <c r="G160" s="75"/>
      <c r="H160" s="74"/>
      <c r="I160" s="75"/>
      <c r="J160" s="74"/>
    </row>
    <row r="161" spans="1:10" ht="19.149999999999999" customHeight="1" thickBot="1">
      <c r="A161" s="58" t="s">
        <v>155</v>
      </c>
      <c r="B161" s="55"/>
      <c r="C161" s="49"/>
      <c r="D161" s="57">
        <f>D163-D162</f>
        <v>3350456</v>
      </c>
      <c r="E161" s="57"/>
      <c r="F161" s="57">
        <f>F163-F162</f>
        <v>3665563</v>
      </c>
      <c r="G161" s="57"/>
      <c r="H161" s="78">
        <f>SUM(H154)</f>
        <v>3849603</v>
      </c>
      <c r="I161" s="57"/>
      <c r="J161" s="78">
        <f>SUM(J154)</f>
        <v>4740726</v>
      </c>
    </row>
    <row r="162" spans="1:10" ht="19.149999999999999" customHeight="1" thickTop="1">
      <c r="A162" s="58" t="s">
        <v>156</v>
      </c>
      <c r="B162" s="55"/>
      <c r="C162" s="49"/>
      <c r="D162" s="59">
        <f>D158+conso!AE32</f>
        <v>-134455</v>
      </c>
      <c r="E162" s="57"/>
      <c r="F162" s="59">
        <v>-91748</v>
      </c>
      <c r="G162" s="57"/>
      <c r="H162" s="57"/>
      <c r="I162" s="57"/>
      <c r="J162" s="57"/>
    </row>
    <row r="163" spans="1:10" ht="19.149999999999999" customHeight="1" thickBot="1">
      <c r="B163" s="55"/>
      <c r="C163" s="49"/>
      <c r="D163" s="78">
        <f>D154</f>
        <v>3216001</v>
      </c>
      <c r="E163" s="57"/>
      <c r="F163" s="78">
        <f>F154</f>
        <v>3573815</v>
      </c>
      <c r="G163" s="57"/>
      <c r="H163" s="57"/>
      <c r="I163" s="57"/>
      <c r="J163" s="57"/>
    </row>
    <row r="164" spans="1:10" ht="19.149999999999999" customHeight="1" thickTop="1">
      <c r="B164" s="55"/>
      <c r="C164" s="49"/>
      <c r="D164" s="74"/>
      <c r="E164" s="75"/>
      <c r="F164" s="74"/>
      <c r="G164" s="75"/>
      <c r="H164" s="74"/>
      <c r="I164" s="75"/>
      <c r="J164" s="74"/>
    </row>
    <row r="165" spans="1:10" ht="19.149999999999999" customHeight="1">
      <c r="A165" s="43" t="s">
        <v>158</v>
      </c>
      <c r="B165" s="55">
        <v>21</v>
      </c>
      <c r="C165" s="49"/>
      <c r="D165" s="56"/>
      <c r="E165" s="54"/>
      <c r="F165" s="56"/>
      <c r="G165" s="54"/>
      <c r="H165" s="56"/>
      <c r="I165" s="54"/>
      <c r="J165" s="56"/>
    </row>
    <row r="166" spans="1:10" ht="19.149999999999999" customHeight="1">
      <c r="A166" s="42" t="s">
        <v>159</v>
      </c>
      <c r="B166" s="55"/>
      <c r="C166" s="49"/>
      <c r="D166" s="56"/>
      <c r="E166" s="54"/>
      <c r="F166" s="56"/>
      <c r="G166" s="54"/>
      <c r="H166" s="56"/>
      <c r="I166" s="54"/>
      <c r="J166" s="56"/>
    </row>
    <row r="167" spans="1:10" ht="19.149999999999999" customHeight="1" thickBot="1">
      <c r="A167" s="42" t="s">
        <v>160</v>
      </c>
      <c r="B167" s="49"/>
      <c r="C167" s="49"/>
      <c r="D167" s="79">
        <f>(D157-163052)*1000/16964011566</f>
        <v>0.14966819552803881</v>
      </c>
      <c r="E167" s="80"/>
      <c r="F167" s="79">
        <f>(F157-162156)*1000/15655915987</f>
        <v>0.19422510969814391</v>
      </c>
      <c r="G167" s="81"/>
      <c r="H167" s="79">
        <f>(H157-163052)*1000/16964011566</f>
        <v>0.21574360438042159</v>
      </c>
      <c r="I167" s="80"/>
      <c r="J167" s="79">
        <f>(J157-162156)*1000/15655915987</f>
        <v>0.29324614438479357</v>
      </c>
    </row>
    <row r="168" spans="1:10" ht="19.149999999999999" customHeight="1" thickTop="1">
      <c r="A168" s="42" t="s">
        <v>161</v>
      </c>
      <c r="B168" s="49"/>
      <c r="C168" s="49"/>
      <c r="D168" s="80"/>
      <c r="E168" s="80"/>
      <c r="F168" s="80"/>
      <c r="G168" s="81"/>
      <c r="H168" s="80"/>
      <c r="I168" s="80"/>
      <c r="J168" s="80"/>
    </row>
    <row r="169" spans="1:10" ht="19.149999999999999" customHeight="1" thickBot="1">
      <c r="A169" s="42" t="s">
        <v>160</v>
      </c>
      <c r="B169" s="49"/>
      <c r="C169" s="49"/>
      <c r="D169" s="79">
        <f>(D157-163052)*1000/17200376282</f>
        <v>0.14761148002657398</v>
      </c>
      <c r="E169" s="80"/>
      <c r="F169" s="79">
        <f>(F157-162156)*1000/16410113233</f>
        <v>0.18529866045562343</v>
      </c>
      <c r="G169" s="81"/>
      <c r="H169" s="79">
        <f>(H157-163052)*1000/17200376282</f>
        <v>0.21277889157750696</v>
      </c>
      <c r="I169" s="80"/>
      <c r="J169" s="79">
        <f>(J157-162156)*1000/16410113233</f>
        <v>0.27976875813188362</v>
      </c>
    </row>
    <row r="170" spans="1:10" ht="19.149999999999999" customHeight="1" thickTop="1">
      <c r="B170" s="49"/>
      <c r="C170" s="49"/>
      <c r="D170" s="56"/>
      <c r="E170" s="54"/>
      <c r="F170" s="56"/>
      <c r="G170" s="54"/>
      <c r="H170" s="56"/>
      <c r="I170" s="54"/>
      <c r="J170" s="56"/>
    </row>
    <row r="171" spans="1:10" ht="19.149999999999999" customHeight="1">
      <c r="A171" s="42" t="s">
        <v>314</v>
      </c>
      <c r="D171" s="44"/>
      <c r="E171" s="45"/>
      <c r="F171" s="44"/>
      <c r="H171" s="44"/>
      <c r="I171" s="45"/>
      <c r="J171" s="44"/>
    </row>
  </sheetData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3" manualBreakCount="3">
    <brk id="42" max="16383" man="1"/>
    <brk id="83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4CFB-9BE8-4796-A5D0-9D5EC447BAFF}">
  <sheetPr codeName="Sheet3"/>
  <dimension ref="A1:AH49"/>
  <sheetViews>
    <sheetView showGridLines="0" topLeftCell="A22" zoomScaleNormal="100" zoomScaleSheetLayoutView="85" workbookViewId="0">
      <selection activeCell="O34" sqref="O34"/>
    </sheetView>
  </sheetViews>
  <sheetFormatPr defaultColWidth="9.28515625" defaultRowHeight="18" customHeight="1"/>
  <cols>
    <col min="1" max="1" width="34.28515625" style="14" customWidth="1"/>
    <col min="2" max="2" width="1.28515625" style="14" customWidth="1"/>
    <col min="3" max="3" width="6.28515625" style="14" customWidth="1"/>
    <col min="4" max="4" width="1.28515625" style="14" customWidth="1"/>
    <col min="5" max="5" width="12.7109375" style="14" customWidth="1"/>
    <col min="6" max="6" width="1.28515625" style="14" customWidth="1"/>
    <col min="7" max="7" width="12.7109375" style="14" customWidth="1"/>
    <col min="8" max="8" width="1.28515625" style="14" customWidth="1"/>
    <col min="9" max="9" width="13" style="14" customWidth="1"/>
    <col min="10" max="10" width="1.28515625" style="14" customWidth="1"/>
    <col min="11" max="11" width="13" style="14" customWidth="1"/>
    <col min="12" max="12" width="1.28515625" style="14" customWidth="1"/>
    <col min="13" max="13" width="12.7109375" style="14" customWidth="1"/>
    <col min="14" max="14" width="1.28515625" style="14" customWidth="1"/>
    <col min="15" max="15" width="12.7109375" style="14" customWidth="1"/>
    <col min="16" max="16" width="1.28515625" style="14" customWidth="1"/>
    <col min="17" max="17" width="12.7109375" style="14" customWidth="1"/>
    <col min="18" max="18" width="1.28515625" style="14" customWidth="1"/>
    <col min="19" max="19" width="12.7109375" style="14" customWidth="1"/>
    <col min="20" max="20" width="1.28515625" style="14" customWidth="1"/>
    <col min="21" max="21" width="13.140625" style="14" customWidth="1"/>
    <col min="22" max="22" width="1.28515625" style="14" customWidth="1"/>
    <col min="23" max="23" width="13.85546875" style="14" customWidth="1"/>
    <col min="24" max="24" width="1.28515625" style="14" customWidth="1"/>
    <col min="25" max="25" width="13.85546875" style="14" customWidth="1"/>
    <col min="26" max="26" width="1.28515625" style="14" customWidth="1"/>
    <col min="27" max="27" width="13.85546875" style="14" customWidth="1"/>
    <col min="28" max="28" width="1.28515625" style="14" customWidth="1"/>
    <col min="29" max="29" width="12.7109375" style="14" customWidth="1"/>
    <col min="30" max="30" width="1.28515625" style="14" customWidth="1"/>
    <col min="31" max="31" width="12.7109375" style="14" customWidth="1"/>
    <col min="32" max="32" width="1.28515625" style="14" customWidth="1"/>
    <col min="33" max="33" width="12.7109375" style="14" customWidth="1"/>
    <col min="34" max="34" width="1.28515625" style="14" customWidth="1"/>
    <col min="35" max="35" width="11.7109375" style="14" customWidth="1"/>
    <col min="36" max="16384" width="9.28515625" style="14"/>
  </cols>
  <sheetData>
    <row r="1" spans="1:33" s="83" customFormat="1" ht="18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G1" s="84" t="s">
        <v>100</v>
      </c>
    </row>
    <row r="2" spans="1:33" s="83" customFormat="1" ht="18" customHeight="1">
      <c r="A2" s="82" t="s">
        <v>0</v>
      </c>
      <c r="B2" s="82"/>
      <c r="C2" s="82"/>
    </row>
    <row r="3" spans="1:33" s="83" customFormat="1" ht="18" customHeight="1">
      <c r="A3" s="82" t="s">
        <v>163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</row>
    <row r="4" spans="1:33" s="83" customFormat="1" ht="18" customHeight="1">
      <c r="A4" s="82" t="s">
        <v>162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</row>
    <row r="5" spans="1:33" s="83" customFormat="1" ht="18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85"/>
      <c r="AG5" s="85" t="s">
        <v>3</v>
      </c>
    </row>
    <row r="6" spans="1:33" ht="18" customHeight="1">
      <c r="A6" s="86"/>
      <c r="B6" s="86"/>
      <c r="C6" s="86"/>
      <c r="D6" s="86"/>
      <c r="E6" s="87" t="s">
        <v>4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</row>
    <row r="7" spans="1:33" ht="18" customHeight="1">
      <c r="A7" s="86"/>
      <c r="B7" s="86"/>
      <c r="C7" s="86"/>
      <c r="D7" s="86"/>
      <c r="E7" s="88" t="s">
        <v>95</v>
      </c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9"/>
      <c r="AE7" s="13"/>
      <c r="AF7" s="89"/>
      <c r="AG7" s="89"/>
    </row>
    <row r="8" spans="1:33" ht="18" customHeight="1">
      <c r="A8" s="86"/>
      <c r="B8" s="86"/>
      <c r="C8" s="86"/>
      <c r="D8" s="86"/>
      <c r="E8" s="13"/>
      <c r="F8" s="13"/>
      <c r="G8" s="13"/>
      <c r="H8" s="13"/>
      <c r="I8" s="13"/>
      <c r="J8" s="13"/>
      <c r="K8" s="13"/>
      <c r="L8" s="13"/>
      <c r="M8" s="90"/>
      <c r="N8" s="90"/>
      <c r="O8" s="90"/>
      <c r="P8" s="90"/>
      <c r="Q8" s="13"/>
      <c r="R8" s="13"/>
      <c r="S8" s="13"/>
      <c r="T8" s="13"/>
      <c r="U8" s="91" t="s">
        <v>94</v>
      </c>
      <c r="V8" s="91"/>
      <c r="W8" s="91"/>
      <c r="X8" s="91"/>
      <c r="Y8" s="91"/>
      <c r="Z8" s="91"/>
      <c r="AA8" s="91"/>
      <c r="AB8" s="90"/>
      <c r="AC8" s="13"/>
      <c r="AD8" s="89"/>
      <c r="AE8" s="13"/>
      <c r="AF8" s="89"/>
      <c r="AG8" s="89"/>
    </row>
    <row r="9" spans="1:33" ht="18" customHeight="1">
      <c r="A9" s="86"/>
      <c r="B9" s="86"/>
      <c r="C9" s="86"/>
      <c r="D9" s="86"/>
      <c r="E9" s="13"/>
      <c r="F9" s="13"/>
      <c r="G9" s="13"/>
      <c r="H9" s="13"/>
      <c r="I9" s="13"/>
      <c r="J9" s="13"/>
      <c r="K9" s="13"/>
      <c r="L9" s="13"/>
      <c r="N9" s="13"/>
      <c r="P9" s="13"/>
      <c r="Q9" s="13"/>
      <c r="R9" s="13"/>
      <c r="S9" s="13"/>
      <c r="T9" s="13"/>
      <c r="U9" s="88" t="s">
        <v>164</v>
      </c>
      <c r="V9" s="88"/>
      <c r="W9" s="88"/>
      <c r="X9" s="88"/>
      <c r="Y9" s="88"/>
      <c r="AB9" s="90"/>
      <c r="AC9" s="13"/>
      <c r="AD9" s="89"/>
      <c r="AE9" s="13"/>
      <c r="AF9" s="89"/>
      <c r="AG9" s="89"/>
    </row>
    <row r="10" spans="1:33" ht="18" customHeight="1">
      <c r="A10" s="86"/>
      <c r="B10" s="86"/>
      <c r="C10" s="86"/>
      <c r="D10" s="86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 t="s">
        <v>165</v>
      </c>
      <c r="V10" s="13"/>
      <c r="W10" s="13"/>
      <c r="X10" s="13"/>
      <c r="Y10" s="13" t="s">
        <v>166</v>
      </c>
      <c r="Z10" s="13"/>
      <c r="AA10" s="13"/>
      <c r="AB10" s="13"/>
      <c r="AC10" s="13"/>
      <c r="AD10" s="89"/>
      <c r="AE10" s="13" t="s">
        <v>167</v>
      </c>
      <c r="AF10" s="89"/>
      <c r="AG10" s="89"/>
    </row>
    <row r="11" spans="1:33" ht="18" customHeight="1">
      <c r="A11" s="86"/>
      <c r="B11" s="86"/>
      <c r="C11" s="86"/>
      <c r="D11" s="86"/>
      <c r="E11" s="13"/>
      <c r="F11" s="13"/>
      <c r="G11" s="13"/>
      <c r="H11" s="13"/>
      <c r="I11" s="13" t="s">
        <v>168</v>
      </c>
      <c r="J11" s="13"/>
      <c r="K11" s="13"/>
      <c r="L11" s="13"/>
      <c r="M11" s="13"/>
      <c r="N11" s="13"/>
      <c r="O11" s="13"/>
      <c r="P11" s="13"/>
      <c r="Q11" s="162" t="s">
        <v>169</v>
      </c>
      <c r="R11" s="162"/>
      <c r="S11" s="162"/>
      <c r="T11" s="13"/>
      <c r="U11" s="13" t="s">
        <v>170</v>
      </c>
      <c r="V11" s="13"/>
      <c r="W11" s="13"/>
      <c r="X11" s="13"/>
      <c r="Y11" s="13" t="s">
        <v>171</v>
      </c>
      <c r="Z11" s="13"/>
      <c r="AA11" s="13" t="s">
        <v>172</v>
      </c>
      <c r="AB11" s="13"/>
      <c r="AC11" s="13" t="s">
        <v>172</v>
      </c>
      <c r="AD11" s="13"/>
      <c r="AE11" s="13" t="s">
        <v>173</v>
      </c>
      <c r="AF11" s="13"/>
      <c r="AG11" s="13"/>
    </row>
    <row r="12" spans="1:33" ht="18" customHeight="1">
      <c r="A12" s="86"/>
      <c r="B12" s="86"/>
      <c r="C12" s="86"/>
      <c r="D12" s="86"/>
      <c r="E12" s="13" t="s">
        <v>174</v>
      </c>
      <c r="F12" s="13"/>
      <c r="G12" s="13" t="s">
        <v>175</v>
      </c>
      <c r="H12" s="13"/>
      <c r="I12" s="13" t="s">
        <v>176</v>
      </c>
      <c r="J12" s="13"/>
      <c r="K12" s="13" t="s">
        <v>177</v>
      </c>
      <c r="L12" s="13"/>
      <c r="M12" s="13" t="s">
        <v>178</v>
      </c>
      <c r="N12" s="13"/>
      <c r="O12" s="13" t="s">
        <v>179</v>
      </c>
      <c r="P12" s="13"/>
      <c r="Q12" s="92" t="s">
        <v>180</v>
      </c>
      <c r="R12" s="13"/>
      <c r="S12" s="93"/>
      <c r="T12" s="13"/>
      <c r="U12" s="13" t="s">
        <v>181</v>
      </c>
      <c r="V12" s="13"/>
      <c r="W12" s="13" t="s">
        <v>182</v>
      </c>
      <c r="X12" s="13"/>
      <c r="Y12" s="13" t="s">
        <v>183</v>
      </c>
      <c r="Z12" s="13"/>
      <c r="AA12" s="13" t="s">
        <v>184</v>
      </c>
      <c r="AB12" s="13"/>
      <c r="AC12" s="13" t="s">
        <v>78</v>
      </c>
      <c r="AD12" s="13"/>
      <c r="AE12" s="13" t="s">
        <v>185</v>
      </c>
      <c r="AF12" s="13"/>
      <c r="AG12" s="13" t="s">
        <v>186</v>
      </c>
    </row>
    <row r="13" spans="1:33" ht="18" customHeight="1">
      <c r="A13" s="86"/>
      <c r="B13" s="86"/>
      <c r="C13" s="94" t="s">
        <v>6</v>
      </c>
      <c r="D13" s="86"/>
      <c r="E13" s="95" t="s">
        <v>187</v>
      </c>
      <c r="F13" s="13"/>
      <c r="G13" s="95" t="s">
        <v>188</v>
      </c>
      <c r="H13" s="13"/>
      <c r="I13" s="96" t="s">
        <v>178</v>
      </c>
      <c r="J13" s="13"/>
      <c r="K13" s="96" t="s">
        <v>189</v>
      </c>
      <c r="L13" s="13"/>
      <c r="M13" s="95" t="s">
        <v>190</v>
      </c>
      <c r="N13" s="13"/>
      <c r="O13" s="95" t="s">
        <v>191</v>
      </c>
      <c r="P13" s="13"/>
      <c r="Q13" s="96" t="s">
        <v>192</v>
      </c>
      <c r="R13" s="13"/>
      <c r="S13" s="95" t="s">
        <v>193</v>
      </c>
      <c r="T13" s="13"/>
      <c r="U13" s="95" t="s">
        <v>194</v>
      </c>
      <c r="V13" s="13"/>
      <c r="W13" s="95" t="s">
        <v>195</v>
      </c>
      <c r="X13" s="13"/>
      <c r="Y13" s="95" t="s">
        <v>196</v>
      </c>
      <c r="Z13" s="13"/>
      <c r="AA13" s="95" t="s">
        <v>197</v>
      </c>
      <c r="AB13" s="13"/>
      <c r="AC13" s="95" t="s">
        <v>198</v>
      </c>
      <c r="AD13" s="13"/>
      <c r="AE13" s="95" t="s">
        <v>199</v>
      </c>
      <c r="AF13" s="13"/>
      <c r="AG13" s="95" t="s">
        <v>200</v>
      </c>
    </row>
    <row r="14" spans="1:33" ht="18" customHeight="1">
      <c r="A14" s="82" t="s">
        <v>201</v>
      </c>
      <c r="B14" s="82"/>
      <c r="C14" s="97"/>
      <c r="D14" s="86"/>
      <c r="E14" s="18">
        <v>15967745</v>
      </c>
      <c r="F14" s="18">
        <v>0</v>
      </c>
      <c r="G14" s="18">
        <v>2368023</v>
      </c>
      <c r="H14" s="18"/>
      <c r="I14" s="18">
        <v>522088</v>
      </c>
      <c r="J14" s="18">
        <v>0</v>
      </c>
      <c r="K14" s="18">
        <v>4973743</v>
      </c>
      <c r="L14" s="18">
        <v>0</v>
      </c>
      <c r="M14" s="18">
        <v>47150</v>
      </c>
      <c r="N14" s="18">
        <v>0</v>
      </c>
      <c r="O14" s="18">
        <v>88720</v>
      </c>
      <c r="P14" s="18">
        <v>0</v>
      </c>
      <c r="Q14" s="18">
        <v>2020839</v>
      </c>
      <c r="R14" s="18">
        <v>0</v>
      </c>
      <c r="S14" s="18">
        <v>16088265</v>
      </c>
      <c r="T14" s="18"/>
      <c r="U14" s="18">
        <v>163853</v>
      </c>
      <c r="V14" s="18"/>
      <c r="W14" s="18">
        <v>209992</v>
      </c>
      <c r="X14" s="18"/>
      <c r="Y14" s="18">
        <v>-17435</v>
      </c>
      <c r="Z14" s="18"/>
      <c r="AA14" s="18">
        <f>SUM(U14:Y14)</f>
        <v>356410</v>
      </c>
      <c r="AB14" s="18"/>
      <c r="AC14" s="18">
        <f>SUM(E14:T14,AA14)</f>
        <v>42432983</v>
      </c>
      <c r="AD14" s="18"/>
      <c r="AE14" s="18">
        <v>1607528</v>
      </c>
      <c r="AF14" s="18"/>
      <c r="AG14" s="18">
        <f>SUM(AC14:AE14)</f>
        <v>44040511</v>
      </c>
    </row>
    <row r="15" spans="1:33" ht="18" customHeight="1">
      <c r="A15" s="14" t="s">
        <v>136</v>
      </c>
      <c r="C15" s="98"/>
      <c r="D15" s="86"/>
      <c r="E15" s="18">
        <v>0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0</v>
      </c>
      <c r="N15" s="18"/>
      <c r="O15" s="18">
        <v>0</v>
      </c>
      <c r="P15" s="18"/>
      <c r="Q15" s="18">
        <v>0</v>
      </c>
      <c r="R15" s="18"/>
      <c r="S15" s="18">
        <f>'PL '!F157</f>
        <v>3202928</v>
      </c>
      <c r="T15" s="18"/>
      <c r="U15" s="18">
        <v>0</v>
      </c>
      <c r="V15" s="18"/>
      <c r="W15" s="18">
        <v>0</v>
      </c>
      <c r="X15" s="18"/>
      <c r="Y15" s="18">
        <v>0</v>
      </c>
      <c r="Z15" s="18"/>
      <c r="AA15" s="18">
        <f>SUM(U15:Y15)</f>
        <v>0</v>
      </c>
      <c r="AB15" s="18"/>
      <c r="AC15" s="18">
        <f>SUM(E15:T15,AA15)</f>
        <v>3202928</v>
      </c>
      <c r="AD15" s="18"/>
      <c r="AE15" s="18">
        <f>SUM('PL '!F158)</f>
        <v>-92087</v>
      </c>
      <c r="AF15" s="18"/>
      <c r="AG15" s="18">
        <f>SUM(AC15:AE15)</f>
        <v>3110841</v>
      </c>
    </row>
    <row r="16" spans="1:33" ht="18" customHeight="1">
      <c r="A16" s="14" t="s">
        <v>152</v>
      </c>
      <c r="C16" s="98"/>
      <c r="D16" s="86"/>
      <c r="E16" s="32">
        <v>0</v>
      </c>
      <c r="F16" s="18"/>
      <c r="G16" s="32">
        <v>0</v>
      </c>
      <c r="H16" s="18"/>
      <c r="I16" s="32">
        <v>0</v>
      </c>
      <c r="J16" s="18"/>
      <c r="K16" s="32">
        <v>0</v>
      </c>
      <c r="L16" s="18"/>
      <c r="M16" s="32">
        <v>0</v>
      </c>
      <c r="N16" s="18"/>
      <c r="O16" s="32">
        <v>0</v>
      </c>
      <c r="P16" s="18"/>
      <c r="Q16" s="32">
        <v>0</v>
      </c>
      <c r="R16" s="18"/>
      <c r="S16" s="32">
        <v>0</v>
      </c>
      <c r="T16" s="18"/>
      <c r="U16" s="32">
        <v>433325</v>
      </c>
      <c r="V16" s="18"/>
      <c r="W16" s="32">
        <f>SUM('PL '!F141,'PL '!F149)</f>
        <v>22370</v>
      </c>
      <c r="X16" s="18"/>
      <c r="Y16" s="32">
        <f>SUM('PL '!F142,'PL '!F150)</f>
        <v>6940</v>
      </c>
      <c r="Z16" s="18"/>
      <c r="AA16" s="32">
        <f>SUM(U16:Y16)</f>
        <v>462635</v>
      </c>
      <c r="AB16" s="18"/>
      <c r="AC16" s="32">
        <f>SUM(E16:T16,AA16)</f>
        <v>462635</v>
      </c>
      <c r="AD16" s="18"/>
      <c r="AE16" s="32">
        <v>339</v>
      </c>
      <c r="AF16" s="18"/>
      <c r="AG16" s="32">
        <f>SUM(AC16:AE16)</f>
        <v>462974</v>
      </c>
    </row>
    <row r="17" spans="1:33" ht="18" customHeight="1">
      <c r="A17" s="14" t="s">
        <v>153</v>
      </c>
      <c r="C17" s="98"/>
      <c r="D17" s="86"/>
      <c r="E17" s="18">
        <f>SUM(E15:E16)</f>
        <v>0</v>
      </c>
      <c r="F17" s="18"/>
      <c r="G17" s="18">
        <f>SUM(G15:G16)</f>
        <v>0</v>
      </c>
      <c r="H17" s="18"/>
      <c r="I17" s="18">
        <f>SUM(I15:I16)</f>
        <v>0</v>
      </c>
      <c r="J17" s="18"/>
      <c r="K17" s="18">
        <f>SUM(K15:K16)</f>
        <v>0</v>
      </c>
      <c r="L17" s="18"/>
      <c r="M17" s="18">
        <f>SUM(M15:M16)</f>
        <v>0</v>
      </c>
      <c r="N17" s="18"/>
      <c r="O17" s="18">
        <f>SUM(O15:O16)</f>
        <v>0</v>
      </c>
      <c r="P17" s="18"/>
      <c r="Q17" s="18">
        <f>SUM(Q15:Q16)</f>
        <v>0</v>
      </c>
      <c r="R17" s="18"/>
      <c r="S17" s="18">
        <f>SUM(S15:S16)</f>
        <v>3202928</v>
      </c>
      <c r="T17" s="18"/>
      <c r="U17" s="18">
        <f>SUM(U15:U16)</f>
        <v>433325</v>
      </c>
      <c r="V17" s="18"/>
      <c r="W17" s="18">
        <f>SUM(W15:W16)</f>
        <v>22370</v>
      </c>
      <c r="X17" s="18"/>
      <c r="Y17" s="18">
        <f>SUM(Y15:Y16)</f>
        <v>6940</v>
      </c>
      <c r="Z17" s="18"/>
      <c r="AA17" s="18">
        <f>SUM(AA15:AA16)</f>
        <v>462635</v>
      </c>
      <c r="AB17" s="18"/>
      <c r="AC17" s="18">
        <f>SUM(AC15:AC16)</f>
        <v>3665563</v>
      </c>
      <c r="AD17" s="18"/>
      <c r="AE17" s="18">
        <f>SUM(AE15:AE16)</f>
        <v>-91748</v>
      </c>
      <c r="AF17" s="18"/>
      <c r="AG17" s="18">
        <f>SUM(AG15:AG16)</f>
        <v>3573815</v>
      </c>
    </row>
    <row r="18" spans="1:33" ht="18" customHeight="1">
      <c r="A18" s="14" t="s">
        <v>90</v>
      </c>
      <c r="C18" s="98">
        <v>19</v>
      </c>
      <c r="D18" s="86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18">
        <v>0</v>
      </c>
      <c r="N18" s="18"/>
      <c r="O18" s="18">
        <v>12770</v>
      </c>
      <c r="P18" s="18"/>
      <c r="Q18" s="18">
        <v>0</v>
      </c>
      <c r="R18" s="18"/>
      <c r="S18" s="18">
        <v>0</v>
      </c>
      <c r="T18" s="18"/>
      <c r="U18" s="18">
        <v>0</v>
      </c>
      <c r="V18" s="18"/>
      <c r="W18" s="18">
        <v>0</v>
      </c>
      <c r="X18" s="18"/>
      <c r="Y18" s="18">
        <v>0</v>
      </c>
      <c r="Z18" s="18"/>
      <c r="AA18" s="18">
        <f>SUM(U18:Y18)</f>
        <v>0</v>
      </c>
      <c r="AB18" s="18"/>
      <c r="AC18" s="18">
        <f>SUM(E18:T18,AA18)</f>
        <v>12770</v>
      </c>
      <c r="AD18" s="18"/>
      <c r="AE18" s="18">
        <v>0</v>
      </c>
      <c r="AF18" s="18"/>
      <c r="AG18" s="18">
        <f>SUM(AC18:AE18)</f>
        <v>12770</v>
      </c>
    </row>
    <row r="19" spans="1:33" ht="18" customHeight="1">
      <c r="A19" s="14" t="s">
        <v>202</v>
      </c>
      <c r="C19" s="98" t="s">
        <v>203</v>
      </c>
      <c r="D19" s="86"/>
      <c r="E19" s="18">
        <v>1013756</v>
      </c>
      <c r="F19" s="18"/>
      <c r="G19" s="18">
        <v>79749</v>
      </c>
      <c r="H19" s="18"/>
      <c r="I19" s="18">
        <v>83462</v>
      </c>
      <c r="J19" s="18"/>
      <c r="K19" s="18">
        <v>0</v>
      </c>
      <c r="L19" s="18"/>
      <c r="M19" s="18">
        <v>-17733</v>
      </c>
      <c r="N19" s="18"/>
      <c r="O19" s="18">
        <v>-33593</v>
      </c>
      <c r="P19" s="18"/>
      <c r="Q19" s="18">
        <v>0</v>
      </c>
      <c r="R19" s="18"/>
      <c r="S19" s="18">
        <v>0</v>
      </c>
      <c r="T19" s="18"/>
      <c r="U19" s="18">
        <v>0</v>
      </c>
      <c r="V19" s="18"/>
      <c r="W19" s="18">
        <v>0</v>
      </c>
      <c r="X19" s="18"/>
      <c r="Y19" s="18">
        <v>0</v>
      </c>
      <c r="Z19" s="18"/>
      <c r="AA19" s="18">
        <f>SUM(U19:Y19)</f>
        <v>0</v>
      </c>
      <c r="AB19" s="18"/>
      <c r="AC19" s="18">
        <f>SUM(E19:T19,AA19)</f>
        <v>1125641</v>
      </c>
      <c r="AD19" s="18"/>
      <c r="AE19" s="18">
        <v>0</v>
      </c>
      <c r="AF19" s="18"/>
      <c r="AG19" s="18">
        <f>SUM(AC19:AE19)</f>
        <v>1125641</v>
      </c>
    </row>
    <row r="20" spans="1:33" ht="18" customHeight="1">
      <c r="A20" s="14" t="s">
        <v>204</v>
      </c>
      <c r="C20" s="98">
        <v>23</v>
      </c>
      <c r="D20" s="99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0</v>
      </c>
      <c r="N20" s="18"/>
      <c r="O20" s="18">
        <v>0</v>
      </c>
      <c r="P20" s="18"/>
      <c r="Q20" s="18">
        <v>0</v>
      </c>
      <c r="R20" s="18"/>
      <c r="S20" s="18">
        <v>-1702053</v>
      </c>
      <c r="T20" s="18"/>
      <c r="U20" s="18">
        <v>0</v>
      </c>
      <c r="V20" s="18"/>
      <c r="W20" s="18">
        <v>0</v>
      </c>
      <c r="X20" s="18"/>
      <c r="Y20" s="18">
        <v>0</v>
      </c>
      <c r="Z20" s="18"/>
      <c r="AA20" s="18">
        <f>SUM(U20:Y20)</f>
        <v>0</v>
      </c>
      <c r="AB20" s="18"/>
      <c r="AC20" s="18">
        <f>SUM(E20:T20,AA20)</f>
        <v>-1702053</v>
      </c>
      <c r="AD20" s="18"/>
      <c r="AE20" s="18">
        <v>0</v>
      </c>
      <c r="AF20" s="18"/>
      <c r="AG20" s="18">
        <f>SUM(AC20:AE20)</f>
        <v>-1702053</v>
      </c>
    </row>
    <row r="21" spans="1:33" ht="18" customHeight="1">
      <c r="A21" s="14" t="s">
        <v>205</v>
      </c>
      <c r="C21" s="98"/>
      <c r="D21" s="9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1:33" ht="18" customHeight="1">
      <c r="A22" s="14" t="s">
        <v>206</v>
      </c>
      <c r="C22" s="98">
        <v>18</v>
      </c>
      <c r="D22" s="99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0</v>
      </c>
      <c r="N22" s="18"/>
      <c r="O22" s="18">
        <v>0</v>
      </c>
      <c r="P22" s="18"/>
      <c r="Q22" s="18">
        <v>0</v>
      </c>
      <c r="R22" s="18"/>
      <c r="S22" s="18">
        <v>-163052</v>
      </c>
      <c r="T22" s="18"/>
      <c r="U22" s="18">
        <v>0</v>
      </c>
      <c r="V22" s="18"/>
      <c r="W22" s="18">
        <v>0</v>
      </c>
      <c r="X22" s="18"/>
      <c r="Y22" s="18">
        <v>0</v>
      </c>
      <c r="Z22" s="18"/>
      <c r="AA22" s="18">
        <f>SUM(U22:Y22)</f>
        <v>0</v>
      </c>
      <c r="AB22" s="18"/>
      <c r="AC22" s="18">
        <f>SUM(E22:T22,AA22)</f>
        <v>-163052</v>
      </c>
      <c r="AD22" s="18"/>
      <c r="AE22" s="18">
        <v>0</v>
      </c>
      <c r="AF22" s="18"/>
      <c r="AG22" s="18">
        <f>SUM(AC22:AE22)</f>
        <v>-163052</v>
      </c>
    </row>
    <row r="23" spans="1:33" ht="18" customHeight="1">
      <c r="A23" s="14" t="s">
        <v>207</v>
      </c>
      <c r="C23" s="98"/>
      <c r="D23" s="86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3" ht="18" customHeight="1">
      <c r="A24" s="14" t="s">
        <v>208</v>
      </c>
      <c r="C24" s="98"/>
      <c r="D24" s="86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3" ht="18" customHeight="1">
      <c r="A25" s="14" t="s">
        <v>209</v>
      </c>
      <c r="C25" s="98"/>
      <c r="D25" s="86"/>
      <c r="E25" s="18">
        <v>0</v>
      </c>
      <c r="F25" s="18"/>
      <c r="G25" s="18">
        <v>0</v>
      </c>
      <c r="H25" s="18"/>
      <c r="I25" s="18">
        <v>0</v>
      </c>
      <c r="J25" s="18"/>
      <c r="K25" s="18">
        <v>0</v>
      </c>
      <c r="L25" s="18"/>
      <c r="M25" s="18">
        <v>0</v>
      </c>
      <c r="N25" s="18"/>
      <c r="O25" s="18">
        <v>0</v>
      </c>
      <c r="P25" s="18"/>
      <c r="Q25" s="18">
        <v>0</v>
      </c>
      <c r="R25" s="18"/>
      <c r="S25" s="18">
        <v>-362</v>
      </c>
      <c r="T25" s="18"/>
      <c r="U25" s="18">
        <v>0</v>
      </c>
      <c r="V25" s="18"/>
      <c r="W25" s="18">
        <v>362</v>
      </c>
      <c r="X25" s="18"/>
      <c r="Y25" s="18">
        <v>0</v>
      </c>
      <c r="Z25" s="18"/>
      <c r="AA25" s="18">
        <f>SUM(U25:Y25)</f>
        <v>362</v>
      </c>
      <c r="AB25" s="18"/>
      <c r="AC25" s="18">
        <f>SUM(E25:T25,AA25)</f>
        <v>0</v>
      </c>
      <c r="AD25" s="18"/>
      <c r="AE25" s="18">
        <v>0</v>
      </c>
      <c r="AF25" s="18"/>
      <c r="AG25" s="18">
        <f>SUM(AC25:AE25)</f>
        <v>0</v>
      </c>
    </row>
    <row r="26" spans="1:33" ht="18" customHeight="1">
      <c r="A26" s="14" t="s">
        <v>210</v>
      </c>
      <c r="C26" s="98"/>
      <c r="D26" s="86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3" ht="18" customHeight="1">
      <c r="A27" s="14" t="s">
        <v>211</v>
      </c>
      <c r="C27" s="98"/>
      <c r="D27" s="86"/>
      <c r="E27" s="18">
        <v>0</v>
      </c>
      <c r="F27" s="18"/>
      <c r="G27" s="18">
        <v>0</v>
      </c>
      <c r="H27" s="18"/>
      <c r="I27" s="18">
        <v>0</v>
      </c>
      <c r="J27" s="18"/>
      <c r="K27" s="18">
        <v>0</v>
      </c>
      <c r="L27" s="18"/>
      <c r="M27" s="18">
        <v>0</v>
      </c>
      <c r="N27" s="18"/>
      <c r="O27" s="18">
        <v>0</v>
      </c>
      <c r="P27" s="18"/>
      <c r="Q27" s="18">
        <v>0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8">
        <v>0</v>
      </c>
      <c r="Z27" s="18"/>
      <c r="AA27" s="18">
        <f>SUM(U27:Y27)</f>
        <v>0</v>
      </c>
      <c r="AB27" s="18"/>
      <c r="AC27" s="18">
        <f>SUM(E27:T27,AA27)</f>
        <v>0</v>
      </c>
      <c r="AD27" s="18"/>
      <c r="AE27" s="18">
        <v>65580</v>
      </c>
      <c r="AF27" s="18"/>
      <c r="AG27" s="18">
        <f>SUM(AC27:AE27)</f>
        <v>65580</v>
      </c>
    </row>
    <row r="28" spans="1:33" ht="18" customHeight="1" thickBot="1">
      <c r="A28" s="82" t="s">
        <v>212</v>
      </c>
      <c r="B28" s="82"/>
      <c r="C28" s="97"/>
      <c r="D28" s="99"/>
      <c r="E28" s="24">
        <f>SUM(E14,E17:E27)</f>
        <v>16981501</v>
      </c>
      <c r="F28" s="18"/>
      <c r="G28" s="24">
        <f>SUM(G14,G17:G27)</f>
        <v>2447772</v>
      </c>
      <c r="H28" s="18"/>
      <c r="I28" s="24">
        <f>SUM(I14,I17:I27)</f>
        <v>605550</v>
      </c>
      <c r="J28" s="18"/>
      <c r="K28" s="24">
        <f>SUM(K14,K17:K27)</f>
        <v>4973743</v>
      </c>
      <c r="L28" s="18"/>
      <c r="M28" s="24">
        <f>SUM(M14,M17:M27)</f>
        <v>29417</v>
      </c>
      <c r="N28" s="18"/>
      <c r="O28" s="24">
        <f>SUM(O14,O17:O27)</f>
        <v>67897</v>
      </c>
      <c r="P28" s="18"/>
      <c r="Q28" s="24">
        <f>SUM(Q14,Q17:Q27)</f>
        <v>2020839</v>
      </c>
      <c r="R28" s="18"/>
      <c r="S28" s="24">
        <f>SUM(S14,S17:S27)</f>
        <v>17425726</v>
      </c>
      <c r="T28" s="18"/>
      <c r="U28" s="24">
        <f>SUM(U14,U17:U27)</f>
        <v>597178</v>
      </c>
      <c r="V28" s="18"/>
      <c r="W28" s="24">
        <f>SUM(W14,W17:W27)</f>
        <v>232724</v>
      </c>
      <c r="X28" s="18"/>
      <c r="Y28" s="24">
        <f>SUM(Y14,Y17:Y27)</f>
        <v>-10495</v>
      </c>
      <c r="Z28" s="18"/>
      <c r="AA28" s="24">
        <f>SUM(AA14,AA17:AA27)</f>
        <v>819407</v>
      </c>
      <c r="AB28" s="18"/>
      <c r="AC28" s="24">
        <f>SUM(AC14,AC17:AC27)</f>
        <v>45371852</v>
      </c>
      <c r="AD28" s="18"/>
      <c r="AE28" s="24">
        <f>SUM(AE14,AE17:AE27)</f>
        <v>1581360</v>
      </c>
      <c r="AF28" s="18"/>
      <c r="AG28" s="24">
        <f>SUM(AG14,AG17:AG27)</f>
        <v>46953212</v>
      </c>
    </row>
    <row r="29" spans="1:33" ht="18" customHeight="1" thickTop="1">
      <c r="C29" s="98"/>
      <c r="D29" s="99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3" ht="18" customHeight="1">
      <c r="A30" s="82" t="s">
        <v>213</v>
      </c>
      <c r="B30" s="82"/>
      <c r="C30" s="97"/>
      <c r="D30" s="99"/>
      <c r="E30" s="18">
        <v>17640321</v>
      </c>
      <c r="F30" s="18"/>
      <c r="G30" s="18">
        <v>2498270</v>
      </c>
      <c r="H30" s="18"/>
      <c r="I30" s="18">
        <v>221375</v>
      </c>
      <c r="J30" s="18"/>
      <c r="K30" s="18">
        <v>4973743</v>
      </c>
      <c r="L30" s="18"/>
      <c r="M30" s="18">
        <v>17710</v>
      </c>
      <c r="N30" s="18"/>
      <c r="O30" s="18">
        <v>55351</v>
      </c>
      <c r="P30" s="18"/>
      <c r="Q30" s="18">
        <v>2034363</v>
      </c>
      <c r="R30" s="18"/>
      <c r="S30" s="18">
        <v>18445362</v>
      </c>
      <c r="T30" s="18"/>
      <c r="U30" s="18">
        <v>259424</v>
      </c>
      <c r="V30" s="18"/>
      <c r="W30" s="18">
        <v>-174510</v>
      </c>
      <c r="X30" s="18"/>
      <c r="Y30" s="18">
        <v>-22096</v>
      </c>
      <c r="Z30" s="18"/>
      <c r="AA30" s="18">
        <f>SUM(U30:Y30)</f>
        <v>62818</v>
      </c>
      <c r="AB30" s="18">
        <v>0</v>
      </c>
      <c r="AC30" s="18">
        <f>SUM(E30:T30,AA30)</f>
        <v>45949313</v>
      </c>
      <c r="AD30" s="18">
        <v>0</v>
      </c>
      <c r="AE30" s="18">
        <v>1459171</v>
      </c>
      <c r="AF30" s="18">
        <v>0</v>
      </c>
      <c r="AG30" s="18">
        <f>SUM(AC30:AE30)</f>
        <v>47408484</v>
      </c>
    </row>
    <row r="31" spans="1:33" ht="18" customHeight="1">
      <c r="A31" s="14" t="s">
        <v>136</v>
      </c>
      <c r="C31" s="98"/>
      <c r="D31" s="86"/>
      <c r="E31" s="18">
        <v>0</v>
      </c>
      <c r="F31" s="18"/>
      <c r="G31" s="18">
        <v>0</v>
      </c>
      <c r="H31" s="18"/>
      <c r="I31" s="18">
        <v>0</v>
      </c>
      <c r="J31" s="18"/>
      <c r="K31" s="18">
        <v>0</v>
      </c>
      <c r="L31" s="18"/>
      <c r="M31" s="18">
        <v>0</v>
      </c>
      <c r="N31" s="18"/>
      <c r="O31" s="18">
        <v>0</v>
      </c>
      <c r="P31" s="18"/>
      <c r="Q31" s="18">
        <v>0</v>
      </c>
      <c r="R31" s="18"/>
      <c r="S31" s="18">
        <f>'PL '!D157</f>
        <v>2702025</v>
      </c>
      <c r="T31" s="18"/>
      <c r="U31" s="18">
        <v>0</v>
      </c>
      <c r="V31" s="18"/>
      <c r="W31" s="18">
        <v>0</v>
      </c>
      <c r="X31" s="18"/>
      <c r="Y31" s="18">
        <v>0</v>
      </c>
      <c r="Z31" s="18"/>
      <c r="AA31" s="18">
        <f>SUM(U31:Y31)</f>
        <v>0</v>
      </c>
      <c r="AB31" s="18"/>
      <c r="AC31" s="18">
        <f>SUM(E31:T31,AA31)</f>
        <v>2702025</v>
      </c>
      <c r="AD31" s="18"/>
      <c r="AE31" s="18">
        <f>'PL '!D158</f>
        <v>-121152</v>
      </c>
      <c r="AF31" s="18"/>
      <c r="AG31" s="18">
        <f>SUM(AC31:AE31)</f>
        <v>2580873</v>
      </c>
    </row>
    <row r="32" spans="1:33" ht="18" customHeight="1">
      <c r="A32" s="14" t="s">
        <v>152</v>
      </c>
      <c r="C32" s="98"/>
      <c r="D32" s="86"/>
      <c r="E32" s="32">
        <v>0</v>
      </c>
      <c r="F32" s="18"/>
      <c r="G32" s="32">
        <v>0</v>
      </c>
      <c r="H32" s="18"/>
      <c r="I32" s="32">
        <v>0</v>
      </c>
      <c r="J32" s="18"/>
      <c r="K32" s="32">
        <v>0</v>
      </c>
      <c r="L32" s="18"/>
      <c r="M32" s="32">
        <v>0</v>
      </c>
      <c r="N32" s="18"/>
      <c r="O32" s="32">
        <v>0</v>
      </c>
      <c r="P32" s="18"/>
      <c r="Q32" s="32">
        <v>0</v>
      </c>
      <c r="R32" s="18"/>
      <c r="S32" s="32">
        <v>0</v>
      </c>
      <c r="T32" s="18"/>
      <c r="U32" s="32">
        <f>'BS '!D109-'BS '!F109-W32-Y32-W41</f>
        <v>620625</v>
      </c>
      <c r="V32" s="18"/>
      <c r="W32" s="32">
        <f>SUM('PL '!D141,'PL '!D149)</f>
        <v>26436</v>
      </c>
      <c r="X32" s="18"/>
      <c r="Y32" s="32">
        <f>SUM('PL '!D142,'PL '!D150)</f>
        <v>1370</v>
      </c>
      <c r="Z32" s="18"/>
      <c r="AA32" s="32">
        <f>SUM(U32:Y32)</f>
        <v>648431</v>
      </c>
      <c r="AB32" s="18"/>
      <c r="AC32" s="32">
        <f>SUM(E32:T32,AA32)</f>
        <v>648431</v>
      </c>
      <c r="AD32" s="18"/>
      <c r="AE32" s="32">
        <f>-13303</f>
        <v>-13303</v>
      </c>
      <c r="AF32" s="18"/>
      <c r="AG32" s="32">
        <f>SUM(AC32:AE32)</f>
        <v>635128</v>
      </c>
    </row>
    <row r="33" spans="1:33" ht="18" customHeight="1">
      <c r="A33" s="14" t="s">
        <v>153</v>
      </c>
      <c r="C33" s="98"/>
      <c r="D33" s="86"/>
      <c r="E33" s="18">
        <f>SUM(E31:E32)</f>
        <v>0</v>
      </c>
      <c r="F33" s="18"/>
      <c r="G33" s="18">
        <f>SUM(G31:G32)</f>
        <v>0</v>
      </c>
      <c r="H33" s="18"/>
      <c r="I33" s="18">
        <f>SUM(I31:I32)</f>
        <v>0</v>
      </c>
      <c r="J33" s="18"/>
      <c r="K33" s="18">
        <f>SUM(K31:K32)</f>
        <v>0</v>
      </c>
      <c r="L33" s="18"/>
      <c r="M33" s="18">
        <f>SUM(M31:M32)</f>
        <v>0</v>
      </c>
      <c r="N33" s="18"/>
      <c r="O33" s="18">
        <f>SUM(O31:O32)</f>
        <v>0</v>
      </c>
      <c r="P33" s="18"/>
      <c r="Q33" s="18">
        <f>SUM(Q31:Q32)</f>
        <v>0</v>
      </c>
      <c r="R33" s="18"/>
      <c r="S33" s="18">
        <f>SUM(S31:S32)</f>
        <v>2702025</v>
      </c>
      <c r="T33" s="18"/>
      <c r="U33" s="18">
        <f>SUM(U31:U32)</f>
        <v>620625</v>
      </c>
      <c r="V33" s="18"/>
      <c r="W33" s="18">
        <f>SUM(W31:W32)</f>
        <v>26436</v>
      </c>
      <c r="X33" s="18"/>
      <c r="Y33" s="18">
        <f>SUM(Y31:Y32)</f>
        <v>1370</v>
      </c>
      <c r="Z33" s="18"/>
      <c r="AA33" s="18">
        <f>SUM(AA31:AA32)</f>
        <v>648431</v>
      </c>
      <c r="AB33" s="18"/>
      <c r="AC33" s="18">
        <f>SUM(AC31:AC32)</f>
        <v>3350456</v>
      </c>
      <c r="AD33" s="18"/>
      <c r="AE33" s="18">
        <f>SUM(AE31:AE32)</f>
        <v>-134455</v>
      </c>
      <c r="AF33" s="18"/>
      <c r="AG33" s="18">
        <f>SUM(AG31:AG32)</f>
        <v>3216001</v>
      </c>
    </row>
    <row r="34" spans="1:33" ht="18" customHeight="1">
      <c r="A34" s="14" t="s">
        <v>90</v>
      </c>
      <c r="C34" s="98">
        <v>19</v>
      </c>
      <c r="D34" s="86"/>
      <c r="E34" s="18">
        <v>0</v>
      </c>
      <c r="F34" s="18"/>
      <c r="G34" s="18">
        <v>0</v>
      </c>
      <c r="H34" s="18"/>
      <c r="I34" s="18">
        <v>0</v>
      </c>
      <c r="J34" s="18"/>
      <c r="K34" s="18">
        <v>0</v>
      </c>
      <c r="L34" s="18"/>
      <c r="M34" s="18">
        <v>0</v>
      </c>
      <c r="N34" s="18"/>
      <c r="O34" s="18">
        <f>'BS '!D105-'BS '!F105-O35</f>
        <v>6663</v>
      </c>
      <c r="P34" s="18"/>
      <c r="Q34" s="18">
        <v>0</v>
      </c>
      <c r="R34" s="18"/>
      <c r="S34" s="18">
        <v>0</v>
      </c>
      <c r="T34" s="18"/>
      <c r="U34" s="18">
        <v>0</v>
      </c>
      <c r="V34" s="18"/>
      <c r="W34" s="18">
        <v>0</v>
      </c>
      <c r="X34" s="18"/>
      <c r="Y34" s="18">
        <v>0</v>
      </c>
      <c r="Z34" s="18"/>
      <c r="AA34" s="18">
        <f>SUM(U34:Y34)</f>
        <v>0</v>
      </c>
      <c r="AB34" s="18"/>
      <c r="AC34" s="18">
        <f>SUM(E34:T34,AA34)</f>
        <v>6663</v>
      </c>
      <c r="AD34" s="18"/>
      <c r="AE34" s="18">
        <v>0</v>
      </c>
      <c r="AF34" s="18"/>
      <c r="AG34" s="18">
        <f>SUM(AC34:AE34)</f>
        <v>6663</v>
      </c>
    </row>
    <row r="35" spans="1:33" ht="18" customHeight="1">
      <c r="A35" s="14" t="s">
        <v>202</v>
      </c>
      <c r="C35" s="98" t="s">
        <v>203</v>
      </c>
      <c r="D35" s="86"/>
      <c r="E35" s="18">
        <f>'BS '!D100-'BS '!F100</f>
        <v>780651</v>
      </c>
      <c r="F35" s="18"/>
      <c r="G35" s="18">
        <f>'BS '!D101-'BS '!F101</f>
        <v>43620</v>
      </c>
      <c r="H35" s="18"/>
      <c r="I35" s="18">
        <f>'BS '!D102-'BS '!F102</f>
        <v>-203302</v>
      </c>
      <c r="J35" s="18"/>
      <c r="K35" s="18">
        <f>'BS '!D103-'BS '!F103</f>
        <v>0</v>
      </c>
      <c r="L35" s="18"/>
      <c r="M35" s="18">
        <f>'BS '!D104-'BS '!F104</f>
        <v>-16100</v>
      </c>
      <c r="N35" s="18"/>
      <c r="O35" s="18">
        <f>'company only '!O31</f>
        <v>-5632</v>
      </c>
      <c r="P35" s="18"/>
      <c r="Q35" s="18">
        <v>0</v>
      </c>
      <c r="R35" s="18"/>
      <c r="S35" s="18">
        <v>0</v>
      </c>
      <c r="T35" s="18"/>
      <c r="U35" s="18">
        <v>0</v>
      </c>
      <c r="V35" s="18"/>
      <c r="W35" s="18">
        <v>0</v>
      </c>
      <c r="X35" s="18"/>
      <c r="Y35" s="18">
        <v>0</v>
      </c>
      <c r="Z35" s="18"/>
      <c r="AA35" s="18">
        <f>SUM(U35:Y35)</f>
        <v>0</v>
      </c>
      <c r="AB35" s="18"/>
      <c r="AC35" s="18">
        <f>SUM(E35:T35,AA35)</f>
        <v>599237</v>
      </c>
      <c r="AD35" s="18"/>
      <c r="AE35" s="18">
        <v>0</v>
      </c>
      <c r="AF35" s="18"/>
      <c r="AG35" s="18">
        <f>SUM(AC35:AE35)</f>
        <v>599237</v>
      </c>
    </row>
    <row r="36" spans="1:33" ht="18" customHeight="1">
      <c r="A36" s="14" t="s">
        <v>204</v>
      </c>
      <c r="C36" s="98">
        <v>23</v>
      </c>
      <c r="D36" s="86"/>
      <c r="E36" s="18">
        <v>0</v>
      </c>
      <c r="F36" s="18"/>
      <c r="G36" s="18">
        <v>0</v>
      </c>
      <c r="H36" s="18"/>
      <c r="I36" s="18">
        <v>0</v>
      </c>
      <c r="J36" s="18"/>
      <c r="K36" s="18">
        <v>0</v>
      </c>
      <c r="L36" s="18"/>
      <c r="M36" s="18">
        <v>0</v>
      </c>
      <c r="N36" s="18"/>
      <c r="O36" s="18">
        <v>0</v>
      </c>
      <c r="P36" s="18"/>
      <c r="Q36" s="18">
        <v>0</v>
      </c>
      <c r="R36" s="18"/>
      <c r="S36" s="18">
        <f>'company only '!S32</f>
        <v>-1671137</v>
      </c>
      <c r="T36" s="18"/>
      <c r="U36" s="18">
        <v>0</v>
      </c>
      <c r="V36" s="18"/>
      <c r="W36" s="18">
        <v>0</v>
      </c>
      <c r="X36" s="18"/>
      <c r="Y36" s="18">
        <v>0</v>
      </c>
      <c r="Z36" s="18"/>
      <c r="AA36" s="18">
        <f>SUM(U36:Y36)</f>
        <v>0</v>
      </c>
      <c r="AB36" s="18"/>
      <c r="AC36" s="18">
        <f>SUM(E36:T36,AA36)</f>
        <v>-1671137</v>
      </c>
      <c r="AD36" s="18"/>
      <c r="AE36" s="18">
        <v>0</v>
      </c>
      <c r="AF36" s="18"/>
      <c r="AG36" s="18">
        <f>SUM(AC36:AE36)</f>
        <v>-1671137</v>
      </c>
    </row>
    <row r="37" spans="1:33" ht="18" customHeight="1">
      <c r="A37" s="14" t="s">
        <v>205</v>
      </c>
      <c r="C37" s="98"/>
      <c r="D37" s="86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 ht="18" customHeight="1">
      <c r="A38" s="14" t="s">
        <v>206</v>
      </c>
      <c r="C38" s="98">
        <v>18</v>
      </c>
      <c r="D38" s="86"/>
      <c r="E38" s="18">
        <v>0</v>
      </c>
      <c r="F38" s="18"/>
      <c r="G38" s="18">
        <v>0</v>
      </c>
      <c r="H38" s="18"/>
      <c r="I38" s="18">
        <v>0</v>
      </c>
      <c r="J38" s="18"/>
      <c r="K38" s="18">
        <v>0</v>
      </c>
      <c r="L38" s="18"/>
      <c r="M38" s="18">
        <v>0</v>
      </c>
      <c r="N38" s="18"/>
      <c r="O38" s="18">
        <v>0</v>
      </c>
      <c r="P38" s="18"/>
      <c r="Q38" s="18">
        <v>0</v>
      </c>
      <c r="R38" s="18"/>
      <c r="S38" s="18">
        <f>'company only '!S34</f>
        <v>-163948</v>
      </c>
      <c r="T38" s="18"/>
      <c r="U38" s="18">
        <v>0</v>
      </c>
      <c r="V38" s="18"/>
      <c r="W38" s="18">
        <v>0</v>
      </c>
      <c r="X38" s="18"/>
      <c r="Y38" s="18">
        <v>0</v>
      </c>
      <c r="Z38" s="18"/>
      <c r="AA38" s="18">
        <f>SUM(U38:Y38)</f>
        <v>0</v>
      </c>
      <c r="AB38" s="18"/>
      <c r="AC38" s="18">
        <f>SUM(E38:T38,AA38)</f>
        <v>-163948</v>
      </c>
      <c r="AD38" s="18"/>
      <c r="AE38" s="18">
        <v>0</v>
      </c>
      <c r="AF38" s="18"/>
      <c r="AG38" s="18">
        <f>SUM(AC38:AE38)</f>
        <v>-163948</v>
      </c>
    </row>
    <row r="39" spans="1:33" ht="18" customHeight="1">
      <c r="A39" s="14" t="s">
        <v>207</v>
      </c>
      <c r="C39" s="98"/>
      <c r="D39" s="86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 ht="18" customHeight="1">
      <c r="A40" s="14" t="s">
        <v>208</v>
      </c>
      <c r="C40" s="98"/>
      <c r="D40" s="86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 ht="18" customHeight="1">
      <c r="A41" s="14" t="s">
        <v>209</v>
      </c>
      <c r="C41" s="98"/>
      <c r="D41" s="86"/>
      <c r="E41" s="18">
        <v>0</v>
      </c>
      <c r="F41" s="18"/>
      <c r="G41" s="18">
        <v>0</v>
      </c>
      <c r="H41" s="18"/>
      <c r="I41" s="18">
        <v>0</v>
      </c>
      <c r="J41" s="18"/>
      <c r="K41" s="18">
        <v>0</v>
      </c>
      <c r="L41" s="18"/>
      <c r="M41" s="18">
        <v>0</v>
      </c>
      <c r="N41" s="18"/>
      <c r="O41" s="18">
        <v>0</v>
      </c>
      <c r="P41" s="18"/>
      <c r="Q41" s="18">
        <v>0</v>
      </c>
      <c r="R41" s="18"/>
      <c r="S41" s="18">
        <f>-W41</f>
        <v>45</v>
      </c>
      <c r="T41" s="18"/>
      <c r="U41" s="18">
        <v>0</v>
      </c>
      <c r="V41" s="18"/>
      <c r="W41" s="18">
        <v>-45</v>
      </c>
      <c r="X41" s="18"/>
      <c r="Y41" s="18">
        <v>0</v>
      </c>
      <c r="Z41" s="18"/>
      <c r="AA41" s="18">
        <f>SUM(U41:Y41)</f>
        <v>-45</v>
      </c>
      <c r="AB41" s="18"/>
      <c r="AC41" s="18">
        <f>SUM(E41:T41,AA41)</f>
        <v>0</v>
      </c>
      <c r="AD41" s="18"/>
      <c r="AE41" s="18">
        <v>0</v>
      </c>
      <c r="AF41" s="18"/>
      <c r="AG41" s="18">
        <f>SUM(AC41:AE41)</f>
        <v>0</v>
      </c>
    </row>
    <row r="42" spans="1:33" ht="18" customHeight="1" thickBot="1">
      <c r="A42" s="82" t="s">
        <v>214</v>
      </c>
      <c r="B42" s="82"/>
      <c r="C42" s="82"/>
      <c r="D42" s="99"/>
      <c r="E42" s="24">
        <f>SUM(E30,E33:E41)</f>
        <v>18420972</v>
      </c>
      <c r="F42" s="18"/>
      <c r="G42" s="24">
        <f>SUM(G30,G33:G41)</f>
        <v>2541890</v>
      </c>
      <c r="H42" s="18"/>
      <c r="I42" s="24">
        <f>SUM(I30,I33:I41)</f>
        <v>18073</v>
      </c>
      <c r="J42" s="18"/>
      <c r="K42" s="24">
        <f>SUM(K30,K33:K41)</f>
        <v>4973743</v>
      </c>
      <c r="L42" s="18"/>
      <c r="M42" s="24">
        <f>SUM(M30,M33:M41)</f>
        <v>1610</v>
      </c>
      <c r="N42" s="18"/>
      <c r="O42" s="24">
        <f>SUM(O30,O33:O41)</f>
        <v>56382</v>
      </c>
      <c r="P42" s="18"/>
      <c r="Q42" s="24">
        <f>SUM(Q30,Q33:Q41)</f>
        <v>2034363</v>
      </c>
      <c r="R42" s="18"/>
      <c r="S42" s="24">
        <f>SUM(S30,S33:S41)</f>
        <v>19312347</v>
      </c>
      <c r="T42" s="18"/>
      <c r="U42" s="24">
        <f>SUM(U30,U33:U41)</f>
        <v>880049</v>
      </c>
      <c r="V42" s="18"/>
      <c r="W42" s="24">
        <f>SUM(W30,W33:W41)</f>
        <v>-148119</v>
      </c>
      <c r="X42" s="18"/>
      <c r="Y42" s="24">
        <f>SUM(Y30,Y33:Y41)</f>
        <v>-20726</v>
      </c>
      <c r="Z42" s="18"/>
      <c r="AA42" s="24">
        <f>SUM(AA30,AA33:AA41)</f>
        <v>711204</v>
      </c>
      <c r="AB42" s="18"/>
      <c r="AC42" s="24">
        <f>SUM(AC30,AC33:AC41)</f>
        <v>48070584</v>
      </c>
      <c r="AD42" s="18"/>
      <c r="AE42" s="24">
        <f>SUM(AE30,AE33:AE41)</f>
        <v>1324716</v>
      </c>
      <c r="AF42" s="18"/>
      <c r="AG42" s="24">
        <f>SUM(AG30,AG33:AG41)</f>
        <v>49395300</v>
      </c>
    </row>
    <row r="43" spans="1:33" ht="18" customHeight="1" thickTop="1">
      <c r="A43" s="82"/>
      <c r="B43" s="82"/>
      <c r="C43" s="82"/>
      <c r="D43" s="99"/>
      <c r="E43" s="18">
        <f>SUM(E30-'BS '!F100)</f>
        <v>0</v>
      </c>
      <c r="F43" s="18"/>
      <c r="G43" s="18">
        <f>SUM(G30-'BS '!F101)</f>
        <v>0</v>
      </c>
      <c r="H43" s="18"/>
      <c r="I43" s="18">
        <f>SUM(I30-'BS '!F102)</f>
        <v>0</v>
      </c>
      <c r="J43" s="18"/>
      <c r="K43" s="18">
        <f>SUM(K30-'BS '!F103)</f>
        <v>0</v>
      </c>
      <c r="L43" s="18"/>
      <c r="M43" s="18">
        <f>SUM(M30-'BS '!F104)</f>
        <v>0</v>
      </c>
      <c r="N43" s="18"/>
      <c r="O43" s="18">
        <f>SUM(O30-'BS '!F105)</f>
        <v>0</v>
      </c>
      <c r="P43" s="18"/>
      <c r="Q43" s="18">
        <f>SUM(Q30-'BS '!F107)</f>
        <v>0</v>
      </c>
      <c r="R43" s="18"/>
      <c r="S43" s="18">
        <f>SUM(S30-'BS '!F108)</f>
        <v>0</v>
      </c>
      <c r="T43" s="18"/>
      <c r="U43" s="18"/>
      <c r="V43" s="18"/>
      <c r="W43" s="18"/>
      <c r="X43" s="18"/>
      <c r="Y43" s="18"/>
      <c r="Z43" s="18"/>
      <c r="AA43" s="18">
        <f>SUM(AA30-'BS '!F109)</f>
        <v>0</v>
      </c>
      <c r="AB43" s="18"/>
      <c r="AC43" s="18">
        <f>SUM(AC30-'BS '!F110)</f>
        <v>0</v>
      </c>
      <c r="AD43" s="18"/>
      <c r="AE43" s="18">
        <f>SUM(AE30-'BS '!F111)</f>
        <v>0</v>
      </c>
      <c r="AF43" s="18"/>
      <c r="AG43" s="18">
        <f>SUM(AG30-'BS '!F112)</f>
        <v>0</v>
      </c>
    </row>
    <row r="44" spans="1:33" ht="18" customHeight="1">
      <c r="A44" s="83"/>
      <c r="B44" s="83"/>
      <c r="C44" s="83"/>
      <c r="D44" s="97"/>
      <c r="E44" s="100">
        <f>SUM(E42-'BS '!D100)</f>
        <v>0</v>
      </c>
      <c r="F44" s="100"/>
      <c r="G44" s="100">
        <f>SUM(G42-'BS '!D101)</f>
        <v>0</v>
      </c>
      <c r="H44" s="101"/>
      <c r="I44" s="101">
        <f>I42-'BS '!D102</f>
        <v>0</v>
      </c>
      <c r="J44" s="100"/>
      <c r="K44" s="101">
        <f>K42-'BS '!D103</f>
        <v>0</v>
      </c>
      <c r="L44" s="100"/>
      <c r="M44" s="101">
        <f>M42-'BS '!D104</f>
        <v>0</v>
      </c>
      <c r="N44" s="101"/>
      <c r="O44" s="101">
        <f>O42-'BS '!D105</f>
        <v>0</v>
      </c>
      <c r="P44" s="101"/>
      <c r="Q44" s="101">
        <f>SUM(Q42-'BS '!D107)</f>
        <v>0</v>
      </c>
      <c r="R44" s="101"/>
      <c r="S44" s="101">
        <f>SUM(S42-'BS '!D108)</f>
        <v>0</v>
      </c>
      <c r="T44" s="101"/>
      <c r="U44" s="101"/>
      <c r="V44" s="101"/>
      <c r="W44" s="101"/>
      <c r="X44" s="101"/>
      <c r="Y44" s="101"/>
      <c r="Z44" s="101"/>
      <c r="AA44" s="101">
        <f>AA42-'BS '!D109</f>
        <v>0</v>
      </c>
      <c r="AB44" s="101"/>
      <c r="AC44" s="101">
        <f>SUM(AC42-'BS '!D110)</f>
        <v>0</v>
      </c>
      <c r="AD44" s="101"/>
      <c r="AE44" s="101">
        <f>SUM(AE42-'BS '!D111)</f>
        <v>0</v>
      </c>
      <c r="AF44" s="101"/>
      <c r="AG44" s="101">
        <f>SUM(AG42-'BS '!D112)</f>
        <v>0</v>
      </c>
    </row>
    <row r="45" spans="1:33" ht="18" customHeight="1">
      <c r="A45" s="3" t="s">
        <v>314</v>
      </c>
      <c r="B45" s="3"/>
      <c r="C45" s="3"/>
      <c r="D45" s="3"/>
      <c r="E45" s="18"/>
      <c r="G45" s="18"/>
      <c r="H45" s="18"/>
      <c r="I45" s="18"/>
      <c r="K45" s="18"/>
      <c r="M45" s="18"/>
      <c r="O45" s="18"/>
      <c r="Q45" s="18"/>
      <c r="S45" s="18"/>
      <c r="U45" s="18"/>
      <c r="V45" s="18"/>
      <c r="W45" s="18"/>
      <c r="X45" s="18"/>
      <c r="Y45" s="18"/>
      <c r="Z45" s="18"/>
      <c r="AA45" s="18"/>
      <c r="AB45" s="18"/>
      <c r="AC45" s="18"/>
      <c r="AE45" s="3"/>
      <c r="AG45" s="18"/>
    </row>
    <row r="48" spans="1:33" ht="18" customHeight="1"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5:34" ht="18" customHeight="1"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</sheetData>
  <mergeCells count="1"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EBC9C-3705-4152-8BBD-026CBFAA4A9C}">
  <sheetPr codeName="Sheet4"/>
  <dimension ref="A1:Y41"/>
  <sheetViews>
    <sheetView showGridLines="0" topLeftCell="A6" zoomScale="85" zoomScaleNormal="85" zoomScaleSheetLayoutView="115" workbookViewId="0">
      <selection activeCell="A39" sqref="A39"/>
    </sheetView>
  </sheetViews>
  <sheetFormatPr defaultColWidth="9.28515625" defaultRowHeight="19.5" customHeight="1"/>
  <cols>
    <col min="1" max="1" width="43.140625" style="106" customWidth="1"/>
    <col min="2" max="2" width="3.7109375" style="106" customWidth="1"/>
    <col min="3" max="3" width="6.28515625" style="106" customWidth="1"/>
    <col min="4" max="4" width="1.7109375" style="106" customWidth="1"/>
    <col min="5" max="5" width="15.7109375" style="106" customWidth="1"/>
    <col min="6" max="6" width="1.7109375" style="106" customWidth="1"/>
    <col min="7" max="7" width="15.7109375" style="106" customWidth="1"/>
    <col min="8" max="8" width="1.7109375" style="106" customWidth="1"/>
    <col min="9" max="9" width="15.7109375" style="106" customWidth="1"/>
    <col min="10" max="10" width="1.7109375" style="106" customWidth="1"/>
    <col min="11" max="11" width="15.7109375" style="106" customWidth="1"/>
    <col min="12" max="12" width="1.7109375" style="106" customWidth="1"/>
    <col min="13" max="13" width="15.7109375" style="106" customWidth="1"/>
    <col min="14" max="14" width="1.7109375" style="106" customWidth="1"/>
    <col min="15" max="15" width="15.7109375" style="106" customWidth="1"/>
    <col min="16" max="16" width="1.7109375" style="106" customWidth="1"/>
    <col min="17" max="17" width="15.7109375" style="106" customWidth="1"/>
    <col min="18" max="18" width="1.7109375" style="106" customWidth="1"/>
    <col min="19" max="19" width="15.7109375" style="106" customWidth="1"/>
    <col min="20" max="20" width="1.7109375" style="106" customWidth="1"/>
    <col min="21" max="21" width="17.42578125" style="106" customWidth="1"/>
    <col min="22" max="22" width="1.7109375" style="106" customWidth="1"/>
    <col min="23" max="23" width="15.7109375" style="106" customWidth="1"/>
    <col min="24" max="24" width="1.28515625" style="106" customWidth="1"/>
    <col min="25" max="25" width="12.7109375" style="106" customWidth="1"/>
    <col min="26" max="26" width="1.28515625" style="106" customWidth="1"/>
    <col min="27" max="27" width="12.7109375" style="106" customWidth="1"/>
    <col min="28" max="28" width="1.28515625" style="106" customWidth="1"/>
    <col min="29" max="29" width="11.7109375" style="106" customWidth="1"/>
    <col min="30" max="16384" width="9.28515625" style="106"/>
  </cols>
  <sheetData>
    <row r="1" spans="1:25" s="102" customFormat="1" ht="19.5" customHeight="1">
      <c r="W1" s="103" t="s">
        <v>100</v>
      </c>
    </row>
    <row r="2" spans="1:25" s="102" customFormat="1" ht="19.5" customHeight="1">
      <c r="A2" s="102" t="s">
        <v>0</v>
      </c>
    </row>
    <row r="3" spans="1:25" s="102" customFormat="1" ht="19.5" customHeight="1">
      <c r="A3" s="102" t="s">
        <v>215</v>
      </c>
    </row>
    <row r="4" spans="1:25" s="102" customFormat="1" ht="19.5" customHeight="1">
      <c r="A4" s="102" t="s">
        <v>162</v>
      </c>
    </row>
    <row r="5" spans="1:25" ht="19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5" t="s">
        <v>3</v>
      </c>
    </row>
    <row r="6" spans="1:25" ht="19.5" customHeight="1">
      <c r="A6" s="107"/>
      <c r="B6" s="107"/>
      <c r="C6" s="107"/>
      <c r="D6" s="108"/>
      <c r="E6" s="109" t="s">
        <v>5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25" ht="19.5" customHeight="1">
      <c r="A7" s="107"/>
      <c r="B7" s="107"/>
      <c r="C7" s="107"/>
      <c r="D7" s="108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04" t="s">
        <v>184</v>
      </c>
      <c r="V7" s="110"/>
      <c r="W7" s="110"/>
    </row>
    <row r="8" spans="1:25" ht="19.5" customHeight="1">
      <c r="A8" s="107"/>
      <c r="B8" s="107"/>
      <c r="C8" s="107"/>
      <c r="D8" s="108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1" t="s">
        <v>197</v>
      </c>
      <c r="V8" s="110"/>
      <c r="W8" s="110"/>
    </row>
    <row r="9" spans="1:25" ht="19.5" customHeight="1">
      <c r="A9" s="107"/>
      <c r="B9" s="107"/>
      <c r="C9" s="107"/>
      <c r="D9" s="108"/>
      <c r="E9" s="110"/>
      <c r="F9" s="110"/>
      <c r="G9" s="110"/>
      <c r="H9" s="110"/>
      <c r="I9" s="112" t="s">
        <v>168</v>
      </c>
      <c r="J9" s="110"/>
      <c r="K9" s="110"/>
      <c r="L9" s="110"/>
      <c r="M9" s="110"/>
      <c r="N9" s="110"/>
      <c r="O9" s="110"/>
      <c r="P9" s="110"/>
      <c r="Q9" s="163" t="s">
        <v>169</v>
      </c>
      <c r="R9" s="163"/>
      <c r="S9" s="163"/>
      <c r="T9" s="110"/>
      <c r="U9" s="113" t="s">
        <v>164</v>
      </c>
      <c r="V9" s="110"/>
      <c r="W9" s="110"/>
    </row>
    <row r="10" spans="1:25" ht="19.5" customHeight="1">
      <c r="A10" s="107"/>
      <c r="B10" s="107"/>
      <c r="C10" s="107"/>
      <c r="D10" s="107"/>
      <c r="E10" s="112" t="s">
        <v>174</v>
      </c>
      <c r="F10" s="112"/>
      <c r="G10" s="112" t="s">
        <v>175</v>
      </c>
      <c r="H10" s="112"/>
      <c r="I10" s="112" t="s">
        <v>176</v>
      </c>
      <c r="J10" s="112"/>
      <c r="K10" s="112" t="s">
        <v>177</v>
      </c>
      <c r="L10" s="112"/>
      <c r="M10" s="112" t="s">
        <v>178</v>
      </c>
      <c r="N10" s="112"/>
      <c r="O10" s="112" t="s">
        <v>179</v>
      </c>
      <c r="P10" s="112"/>
      <c r="Q10" s="104" t="s">
        <v>180</v>
      </c>
      <c r="R10" s="114"/>
      <c r="S10" s="114"/>
      <c r="T10" s="112"/>
      <c r="U10" s="104" t="s">
        <v>182</v>
      </c>
      <c r="V10" s="112"/>
      <c r="W10" s="112" t="s">
        <v>186</v>
      </c>
    </row>
    <row r="11" spans="1:25" ht="19.5" customHeight="1">
      <c r="A11" s="107"/>
      <c r="B11" s="107"/>
      <c r="C11" s="115" t="s">
        <v>6</v>
      </c>
      <c r="D11" s="107"/>
      <c r="E11" s="116" t="s">
        <v>187</v>
      </c>
      <c r="F11" s="112"/>
      <c r="G11" s="116" t="s">
        <v>188</v>
      </c>
      <c r="H11" s="104"/>
      <c r="I11" s="116" t="s">
        <v>178</v>
      </c>
      <c r="J11" s="112"/>
      <c r="K11" s="111" t="s">
        <v>189</v>
      </c>
      <c r="L11" s="112"/>
      <c r="M11" s="116" t="s">
        <v>190</v>
      </c>
      <c r="N11" s="112"/>
      <c r="O11" s="116" t="s">
        <v>191</v>
      </c>
      <c r="P11" s="112"/>
      <c r="Q11" s="111" t="s">
        <v>192</v>
      </c>
      <c r="R11" s="112"/>
      <c r="S11" s="116" t="s">
        <v>193</v>
      </c>
      <c r="T11" s="104"/>
      <c r="U11" s="111" t="s">
        <v>195</v>
      </c>
      <c r="V11" s="112"/>
      <c r="W11" s="116" t="s">
        <v>200</v>
      </c>
    </row>
    <row r="12" spans="1:25" ht="19.5" customHeight="1">
      <c r="A12" s="117" t="s">
        <v>201</v>
      </c>
      <c r="B12" s="107"/>
      <c r="C12" s="118"/>
      <c r="D12" s="107"/>
      <c r="E12" s="119">
        <v>15967745</v>
      </c>
      <c r="F12" s="119"/>
      <c r="G12" s="119">
        <v>2368023</v>
      </c>
      <c r="H12" s="119"/>
      <c r="I12" s="119">
        <v>522088</v>
      </c>
      <c r="J12" s="119"/>
      <c r="K12" s="119">
        <v>4973743</v>
      </c>
      <c r="L12" s="119"/>
      <c r="M12" s="119">
        <v>47150</v>
      </c>
      <c r="N12" s="119"/>
      <c r="O12" s="119">
        <v>88720</v>
      </c>
      <c r="P12" s="119"/>
      <c r="Q12" s="119">
        <v>2020839</v>
      </c>
      <c r="R12" s="119"/>
      <c r="S12" s="119">
        <v>10514079</v>
      </c>
      <c r="T12" s="119"/>
      <c r="U12" s="119">
        <v>-173230</v>
      </c>
      <c r="V12" s="119"/>
      <c r="W12" s="120">
        <f>SUM(D12:V12)</f>
        <v>36329157</v>
      </c>
    </row>
    <row r="13" spans="1:25" ht="19.5" customHeight="1">
      <c r="A13" s="106" t="s">
        <v>136</v>
      </c>
      <c r="B13" s="107"/>
      <c r="C13" s="118"/>
      <c r="D13" s="107"/>
      <c r="E13" s="119">
        <v>0</v>
      </c>
      <c r="F13" s="119"/>
      <c r="G13" s="119">
        <v>0</v>
      </c>
      <c r="H13" s="119"/>
      <c r="I13" s="119">
        <v>0</v>
      </c>
      <c r="J13" s="119"/>
      <c r="K13" s="119">
        <v>0</v>
      </c>
      <c r="L13" s="119"/>
      <c r="M13" s="119">
        <v>0</v>
      </c>
      <c r="N13" s="119"/>
      <c r="O13" s="119">
        <v>0</v>
      </c>
      <c r="P13" s="119"/>
      <c r="Q13" s="119">
        <v>0</v>
      </c>
      <c r="R13" s="119"/>
      <c r="S13" s="119">
        <f>SUM('PL '!J157)</f>
        <v>4753193</v>
      </c>
      <c r="T13" s="119"/>
      <c r="U13" s="119">
        <v>0</v>
      </c>
      <c r="V13" s="119"/>
      <c r="W13" s="119">
        <f>SUM(D13:V13)</f>
        <v>4753193</v>
      </c>
      <c r="Y13" s="106" t="s">
        <v>216</v>
      </c>
    </row>
    <row r="14" spans="1:25" ht="19.5" customHeight="1">
      <c r="A14" s="106" t="s">
        <v>152</v>
      </c>
      <c r="B14" s="107"/>
      <c r="C14" s="118"/>
      <c r="D14" s="107"/>
      <c r="E14" s="119">
        <v>0</v>
      </c>
      <c r="F14" s="119"/>
      <c r="G14" s="119">
        <v>0</v>
      </c>
      <c r="H14" s="119"/>
      <c r="I14" s="119">
        <v>0</v>
      </c>
      <c r="J14" s="119"/>
      <c r="K14" s="119">
        <v>0</v>
      </c>
      <c r="L14" s="119"/>
      <c r="M14" s="119">
        <v>0</v>
      </c>
      <c r="N14" s="119"/>
      <c r="O14" s="119">
        <v>0</v>
      </c>
      <c r="P14" s="119"/>
      <c r="Q14" s="119">
        <v>0</v>
      </c>
      <c r="R14" s="119"/>
      <c r="S14" s="119">
        <v>0</v>
      </c>
      <c r="T14" s="119"/>
      <c r="U14" s="119">
        <f>SUM('PL '!J141,'PL '!J149)</f>
        <v>-12467</v>
      </c>
      <c r="V14" s="119"/>
      <c r="W14" s="119">
        <f>SUM(D14:V14)</f>
        <v>-12467</v>
      </c>
    </row>
    <row r="15" spans="1:25" ht="19.5" customHeight="1">
      <c r="A15" s="106" t="s">
        <v>217</v>
      </c>
      <c r="B15" s="107"/>
      <c r="C15" s="118"/>
      <c r="D15" s="107"/>
      <c r="E15" s="120">
        <f>SUM(E13:E14)</f>
        <v>0</v>
      </c>
      <c r="F15" s="119"/>
      <c r="G15" s="120">
        <f>SUM(G13:G14)</f>
        <v>0</v>
      </c>
      <c r="H15" s="119"/>
      <c r="I15" s="120">
        <f>SUM(I13:I14)</f>
        <v>0</v>
      </c>
      <c r="J15" s="119"/>
      <c r="K15" s="120">
        <f>SUM(K13:K14)</f>
        <v>0</v>
      </c>
      <c r="L15" s="119"/>
      <c r="M15" s="120">
        <f>SUM(M13:M14)</f>
        <v>0</v>
      </c>
      <c r="N15" s="119"/>
      <c r="O15" s="120">
        <f>SUM(O13:O14)</f>
        <v>0</v>
      </c>
      <c r="P15" s="119"/>
      <c r="Q15" s="120">
        <f>SUM(Q13:Q14)</f>
        <v>0</v>
      </c>
      <c r="R15" s="119"/>
      <c r="S15" s="120">
        <f>SUM(S13:S14)</f>
        <v>4753193</v>
      </c>
      <c r="T15" s="119"/>
      <c r="U15" s="120">
        <f>SUM(U13:U14)</f>
        <v>-12467</v>
      </c>
      <c r="V15" s="119"/>
      <c r="W15" s="120">
        <f>SUM(W13:W14)</f>
        <v>4740726</v>
      </c>
    </row>
    <row r="16" spans="1:25" ht="19.5" customHeight="1">
      <c r="A16" s="106" t="s">
        <v>90</v>
      </c>
      <c r="C16" s="121">
        <v>19</v>
      </c>
      <c r="D16" s="107"/>
      <c r="E16" s="119">
        <v>0</v>
      </c>
      <c r="F16" s="119"/>
      <c r="G16" s="119">
        <v>0</v>
      </c>
      <c r="H16" s="119"/>
      <c r="I16" s="119">
        <v>0</v>
      </c>
      <c r="J16" s="119"/>
      <c r="K16" s="119">
        <v>0</v>
      </c>
      <c r="L16" s="119"/>
      <c r="M16" s="119">
        <v>0</v>
      </c>
      <c r="N16" s="119"/>
      <c r="O16" s="119">
        <v>12770</v>
      </c>
      <c r="P16" s="119"/>
      <c r="Q16" s="119">
        <v>0</v>
      </c>
      <c r="R16" s="119"/>
      <c r="S16" s="119">
        <v>0</v>
      </c>
      <c r="T16" s="119"/>
      <c r="U16" s="119">
        <v>0</v>
      </c>
      <c r="V16" s="119"/>
      <c r="W16" s="119">
        <f>SUM(D16:V16)</f>
        <v>12770</v>
      </c>
    </row>
    <row r="17" spans="1:23" ht="19.5" customHeight="1">
      <c r="A17" s="106" t="s">
        <v>202</v>
      </c>
      <c r="C17" s="121" t="s">
        <v>203</v>
      </c>
      <c r="D17" s="107"/>
      <c r="E17" s="119">
        <v>1013756</v>
      </c>
      <c r="F17" s="119"/>
      <c r="G17" s="119">
        <v>79749</v>
      </c>
      <c r="H17" s="119"/>
      <c r="I17" s="119">
        <v>83462</v>
      </c>
      <c r="J17" s="119"/>
      <c r="K17" s="119">
        <v>0</v>
      </c>
      <c r="L17" s="119"/>
      <c r="M17" s="119">
        <v>-17733</v>
      </c>
      <c r="N17" s="119"/>
      <c r="O17" s="119">
        <v>-33593</v>
      </c>
      <c r="P17" s="119"/>
      <c r="Q17" s="119">
        <v>0</v>
      </c>
      <c r="R17" s="119"/>
      <c r="S17" s="119">
        <v>0</v>
      </c>
      <c r="T17" s="119"/>
      <c r="U17" s="119">
        <v>0</v>
      </c>
      <c r="V17" s="119"/>
      <c r="W17" s="119">
        <f>SUM(D17:V17)</f>
        <v>1125641</v>
      </c>
    </row>
    <row r="18" spans="1:23" ht="19.5" customHeight="1">
      <c r="A18" s="106" t="s">
        <v>204</v>
      </c>
      <c r="B18" s="107"/>
      <c r="C18" s="121">
        <v>23</v>
      </c>
      <c r="D18" s="107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>
        <v>-1702053</v>
      </c>
      <c r="T18" s="119"/>
      <c r="U18" s="119">
        <v>0</v>
      </c>
      <c r="V18" s="119"/>
      <c r="W18" s="119">
        <f>SUM(D18:V18)</f>
        <v>-1702053</v>
      </c>
    </row>
    <row r="19" spans="1:23" ht="19.5" customHeight="1">
      <c r="A19" s="106" t="s">
        <v>205</v>
      </c>
      <c r="B19" s="107"/>
      <c r="C19" s="118"/>
      <c r="D19" s="107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</row>
    <row r="20" spans="1:23" ht="19.5" customHeight="1">
      <c r="A20" s="106" t="s">
        <v>206</v>
      </c>
      <c r="B20" s="107"/>
      <c r="C20" s="121">
        <v>18</v>
      </c>
      <c r="D20" s="107"/>
      <c r="E20" s="119">
        <v>0</v>
      </c>
      <c r="F20" s="119"/>
      <c r="G20" s="119">
        <v>0</v>
      </c>
      <c r="H20" s="119"/>
      <c r="I20" s="119">
        <v>0</v>
      </c>
      <c r="J20" s="119"/>
      <c r="K20" s="119">
        <v>0</v>
      </c>
      <c r="L20" s="119"/>
      <c r="M20" s="119">
        <v>0</v>
      </c>
      <c r="N20" s="119"/>
      <c r="O20" s="119">
        <v>0</v>
      </c>
      <c r="P20" s="119"/>
      <c r="Q20" s="119">
        <v>0</v>
      </c>
      <c r="R20" s="119"/>
      <c r="S20" s="119">
        <v>-163052</v>
      </c>
      <c r="T20" s="119"/>
      <c r="U20" s="119">
        <v>0</v>
      </c>
      <c r="V20" s="119"/>
      <c r="W20" s="119">
        <f>SUM(D20:V20)</f>
        <v>-163052</v>
      </c>
    </row>
    <row r="21" spans="1:23" ht="19.5" customHeight="1">
      <c r="A21" s="106" t="s">
        <v>207</v>
      </c>
      <c r="B21" s="107"/>
      <c r="C21" s="121"/>
      <c r="D21" s="107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</row>
    <row r="22" spans="1:23" ht="19.5" customHeight="1">
      <c r="A22" s="106" t="s">
        <v>208</v>
      </c>
      <c r="B22" s="107"/>
      <c r="C22" s="121"/>
      <c r="D22" s="107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</row>
    <row r="23" spans="1:23" ht="19.5" customHeight="1">
      <c r="A23" s="106" t="s">
        <v>209</v>
      </c>
      <c r="B23" s="107"/>
      <c r="C23" s="121"/>
      <c r="D23" s="107"/>
      <c r="E23" s="119">
        <v>0</v>
      </c>
      <c r="F23" s="119"/>
      <c r="G23" s="119">
        <v>0</v>
      </c>
      <c r="H23" s="119"/>
      <c r="I23" s="119">
        <v>0</v>
      </c>
      <c r="J23" s="119"/>
      <c r="K23" s="119">
        <v>0</v>
      </c>
      <c r="L23" s="119"/>
      <c r="M23" s="119">
        <v>0</v>
      </c>
      <c r="N23" s="119"/>
      <c r="O23" s="119">
        <v>0</v>
      </c>
      <c r="P23" s="119"/>
      <c r="Q23" s="119">
        <v>0</v>
      </c>
      <c r="R23" s="119"/>
      <c r="S23" s="119">
        <f>-U23</f>
        <v>-367</v>
      </c>
      <c r="T23" s="119"/>
      <c r="U23" s="119">
        <v>367</v>
      </c>
      <c r="V23" s="119"/>
      <c r="W23" s="119">
        <f>SUM(D23:V23)</f>
        <v>0</v>
      </c>
    </row>
    <row r="24" spans="1:23" ht="19.5" customHeight="1" thickBot="1">
      <c r="A24" s="122" t="s">
        <v>212</v>
      </c>
      <c r="B24" s="123"/>
      <c r="C24" s="118"/>
      <c r="D24" s="107"/>
      <c r="E24" s="124">
        <f>SUM(E12,E15:E23)</f>
        <v>16981501</v>
      </c>
      <c r="F24" s="119"/>
      <c r="G24" s="124">
        <f>SUM(G12,G15:G23)</f>
        <v>2447772</v>
      </c>
      <c r="H24" s="119"/>
      <c r="I24" s="124">
        <f>SUM(I12,I15:I23)</f>
        <v>605550</v>
      </c>
      <c r="J24" s="119"/>
      <c r="K24" s="124">
        <f>SUM(K12,K15:K23)</f>
        <v>4973743</v>
      </c>
      <c r="L24" s="119"/>
      <c r="M24" s="124">
        <f>SUM(M12,M15:M23)</f>
        <v>29417</v>
      </c>
      <c r="N24" s="119"/>
      <c r="O24" s="124">
        <f>SUM(O12,O15:O23)</f>
        <v>67897</v>
      </c>
      <c r="P24" s="119"/>
      <c r="Q24" s="124">
        <f>SUM(Q12,Q15:Q23)</f>
        <v>2020839</v>
      </c>
      <c r="R24" s="119"/>
      <c r="S24" s="124">
        <f>SUM(S12,S15:S23)</f>
        <v>13401800</v>
      </c>
      <c r="T24" s="119"/>
      <c r="U24" s="124">
        <f>SUM(U12,U15:U23)</f>
        <v>-185330</v>
      </c>
      <c r="V24" s="119"/>
      <c r="W24" s="124">
        <f>SUM(W12,W15:W23)</f>
        <v>40343189</v>
      </c>
    </row>
    <row r="25" spans="1:23" ht="19.5" customHeight="1" thickTop="1">
      <c r="A25" s="125"/>
      <c r="B25" s="123"/>
      <c r="C25" s="118"/>
      <c r="D25" s="123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</row>
    <row r="26" spans="1:23" ht="19.5" customHeight="1">
      <c r="A26" s="122" t="s">
        <v>213</v>
      </c>
      <c r="B26" s="107"/>
      <c r="C26" s="118"/>
      <c r="D26" s="107"/>
      <c r="E26" s="119">
        <v>17640321</v>
      </c>
      <c r="F26" s="119"/>
      <c r="G26" s="119">
        <v>2498270</v>
      </c>
      <c r="H26" s="119"/>
      <c r="I26" s="119">
        <v>221375</v>
      </c>
      <c r="J26" s="119"/>
      <c r="K26" s="119">
        <v>4973743</v>
      </c>
      <c r="L26" s="119"/>
      <c r="M26" s="119">
        <v>17710</v>
      </c>
      <c r="N26" s="119"/>
      <c r="O26" s="119">
        <v>55351</v>
      </c>
      <c r="P26" s="119"/>
      <c r="Q26" s="119">
        <v>2034363</v>
      </c>
      <c r="R26" s="119"/>
      <c r="S26" s="119">
        <v>13854184</v>
      </c>
      <c r="T26" s="119"/>
      <c r="U26" s="119">
        <v>-241297</v>
      </c>
      <c r="V26" s="119"/>
      <c r="W26" s="126">
        <f>SUM(D26:V26)</f>
        <v>41054020</v>
      </c>
    </row>
    <row r="27" spans="1:23" ht="19.5" customHeight="1">
      <c r="A27" s="106" t="s">
        <v>136</v>
      </c>
      <c r="B27" s="107"/>
      <c r="C27" s="118"/>
      <c r="D27" s="107"/>
      <c r="E27" s="119">
        <v>0</v>
      </c>
      <c r="F27" s="119"/>
      <c r="G27" s="119">
        <v>0</v>
      </c>
      <c r="H27" s="119"/>
      <c r="I27" s="119">
        <v>0</v>
      </c>
      <c r="J27" s="119"/>
      <c r="K27" s="119">
        <v>0</v>
      </c>
      <c r="L27" s="119"/>
      <c r="M27" s="119">
        <v>0</v>
      </c>
      <c r="N27" s="119"/>
      <c r="O27" s="119">
        <v>0</v>
      </c>
      <c r="P27" s="119"/>
      <c r="Q27" s="119">
        <v>0</v>
      </c>
      <c r="R27" s="119"/>
      <c r="S27" s="119">
        <f>'PL '!H157</f>
        <v>3822929</v>
      </c>
      <c r="T27" s="119"/>
      <c r="U27" s="119">
        <v>0</v>
      </c>
      <c r="V27" s="119"/>
      <c r="W27" s="119">
        <f>SUM(D27:V27)</f>
        <v>3822929</v>
      </c>
    </row>
    <row r="28" spans="1:23" ht="19.5" customHeight="1">
      <c r="A28" s="106" t="s">
        <v>152</v>
      </c>
      <c r="B28" s="107"/>
      <c r="C28" s="118"/>
      <c r="D28" s="107"/>
      <c r="E28" s="119">
        <v>0</v>
      </c>
      <c r="F28" s="119"/>
      <c r="G28" s="119">
        <v>0</v>
      </c>
      <c r="H28" s="119"/>
      <c r="I28" s="119">
        <v>0</v>
      </c>
      <c r="J28" s="119"/>
      <c r="K28" s="119">
        <v>0</v>
      </c>
      <c r="L28" s="119"/>
      <c r="M28" s="119">
        <v>0</v>
      </c>
      <c r="N28" s="119"/>
      <c r="O28" s="119">
        <v>0</v>
      </c>
      <c r="P28" s="119"/>
      <c r="Q28" s="119">
        <v>0</v>
      </c>
      <c r="R28" s="119"/>
      <c r="S28" s="119">
        <v>0</v>
      </c>
      <c r="T28" s="119"/>
      <c r="U28" s="119">
        <f>SUM('PL '!H141,'PL '!H149)</f>
        <v>26674</v>
      </c>
      <c r="V28" s="119"/>
      <c r="W28" s="119">
        <f>SUM(D28:V28)</f>
        <v>26674</v>
      </c>
    </row>
    <row r="29" spans="1:23" ht="19.5" customHeight="1">
      <c r="A29" s="106" t="s">
        <v>153</v>
      </c>
      <c r="B29" s="107"/>
      <c r="C29" s="118"/>
      <c r="D29" s="107"/>
      <c r="E29" s="120">
        <f>SUM(E27:E28)</f>
        <v>0</v>
      </c>
      <c r="F29" s="119"/>
      <c r="G29" s="120">
        <f>SUM(G27:G28)</f>
        <v>0</v>
      </c>
      <c r="H29" s="119"/>
      <c r="I29" s="120">
        <f>SUM(I27:I28)</f>
        <v>0</v>
      </c>
      <c r="J29" s="119"/>
      <c r="K29" s="120">
        <f>SUM(K27:K28)</f>
        <v>0</v>
      </c>
      <c r="L29" s="119"/>
      <c r="M29" s="120">
        <f>SUM(M27:M28)</f>
        <v>0</v>
      </c>
      <c r="N29" s="119"/>
      <c r="O29" s="120">
        <f>SUM(O27:O28)</f>
        <v>0</v>
      </c>
      <c r="P29" s="119"/>
      <c r="Q29" s="120">
        <f>SUM(Q27:Q28)</f>
        <v>0</v>
      </c>
      <c r="R29" s="119"/>
      <c r="S29" s="120">
        <f>SUM(S27:S28)</f>
        <v>3822929</v>
      </c>
      <c r="T29" s="119"/>
      <c r="U29" s="120">
        <f>SUM(U27:U28)</f>
        <v>26674</v>
      </c>
      <c r="V29" s="119"/>
      <c r="W29" s="120">
        <f>SUM(W27:W28)</f>
        <v>3849603</v>
      </c>
    </row>
    <row r="30" spans="1:23" ht="19.5" customHeight="1">
      <c r="A30" s="106" t="s">
        <v>90</v>
      </c>
      <c r="C30" s="121">
        <v>19</v>
      </c>
      <c r="D30" s="107"/>
      <c r="E30" s="119">
        <v>0</v>
      </c>
      <c r="F30" s="119"/>
      <c r="G30" s="119">
        <v>0</v>
      </c>
      <c r="H30" s="119"/>
      <c r="I30" s="119">
        <v>0</v>
      </c>
      <c r="J30" s="119"/>
      <c r="K30" s="119">
        <v>0</v>
      </c>
      <c r="L30" s="119"/>
      <c r="M30" s="119">
        <v>0</v>
      </c>
      <c r="N30" s="119"/>
      <c r="O30" s="119">
        <f>'BS '!H105-'BS '!J105-O31</f>
        <v>6663</v>
      </c>
      <c r="P30" s="119"/>
      <c r="Q30" s="119">
        <v>0</v>
      </c>
      <c r="R30" s="119"/>
      <c r="S30" s="119">
        <v>0</v>
      </c>
      <c r="T30" s="119"/>
      <c r="U30" s="119">
        <v>0</v>
      </c>
      <c r="V30" s="119"/>
      <c r="W30" s="119">
        <f>SUM(D30:V30)</f>
        <v>6663</v>
      </c>
    </row>
    <row r="31" spans="1:23" ht="19.5" customHeight="1">
      <c r="A31" s="106" t="s">
        <v>202</v>
      </c>
      <c r="C31" s="121" t="s">
        <v>203</v>
      </c>
      <c r="D31" s="107"/>
      <c r="E31" s="119">
        <f>'BS '!H100-'BS '!J100</f>
        <v>780651</v>
      </c>
      <c r="F31" s="119"/>
      <c r="G31" s="119">
        <f>'BS '!H101-'BS '!J101</f>
        <v>43620</v>
      </c>
      <c r="H31" s="119"/>
      <c r="I31" s="119">
        <f>'BS '!H102-'BS '!J102</f>
        <v>-203302</v>
      </c>
      <c r="J31" s="119"/>
      <c r="K31" s="119">
        <f>'BS '!H103-'BS '!J103</f>
        <v>0</v>
      </c>
      <c r="L31" s="119"/>
      <c r="M31" s="119">
        <f>'BS '!H104-'BS '!J104</f>
        <v>-16100</v>
      </c>
      <c r="N31" s="119"/>
      <c r="O31" s="119">
        <v>-5632</v>
      </c>
      <c r="P31" s="119"/>
      <c r="Q31" s="119">
        <v>0</v>
      </c>
      <c r="R31" s="119"/>
      <c r="S31" s="119">
        <v>0</v>
      </c>
      <c r="T31" s="119"/>
      <c r="U31" s="119">
        <v>0</v>
      </c>
      <c r="V31" s="119"/>
      <c r="W31" s="119">
        <f>SUM(D31:V31)</f>
        <v>599237</v>
      </c>
    </row>
    <row r="32" spans="1:23" ht="19.5" customHeight="1">
      <c r="A32" s="106" t="s">
        <v>204</v>
      </c>
      <c r="C32" s="121">
        <v>23</v>
      </c>
      <c r="D32" s="107"/>
      <c r="E32" s="119">
        <v>0</v>
      </c>
      <c r="F32" s="119"/>
      <c r="G32" s="119">
        <v>0</v>
      </c>
      <c r="H32" s="119"/>
      <c r="I32" s="119">
        <v>0</v>
      </c>
      <c r="J32" s="119"/>
      <c r="K32" s="119">
        <v>0</v>
      </c>
      <c r="L32" s="119"/>
      <c r="M32" s="119">
        <v>0</v>
      </c>
      <c r="N32" s="119"/>
      <c r="O32" s="119">
        <v>0</v>
      </c>
      <c r="P32" s="119"/>
      <c r="Q32" s="119">
        <v>0</v>
      </c>
      <c r="R32" s="119"/>
      <c r="S32" s="119">
        <v>-1671137</v>
      </c>
      <c r="T32" s="119"/>
      <c r="U32" s="119">
        <v>0</v>
      </c>
      <c r="V32" s="119"/>
      <c r="W32" s="119">
        <f>SUM(D32:V32)</f>
        <v>-1671137</v>
      </c>
    </row>
    <row r="33" spans="1:23" ht="19.5" customHeight="1">
      <c r="A33" s="106" t="s">
        <v>205</v>
      </c>
      <c r="B33" s="107"/>
      <c r="C33" s="118"/>
      <c r="D33" s="107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</row>
    <row r="34" spans="1:23" ht="19.5" customHeight="1">
      <c r="A34" s="106" t="s">
        <v>206</v>
      </c>
      <c r="B34" s="107"/>
      <c r="C34" s="121">
        <v>18</v>
      </c>
      <c r="D34" s="107"/>
      <c r="E34" s="119">
        <v>0</v>
      </c>
      <c r="F34" s="119"/>
      <c r="G34" s="119">
        <v>0</v>
      </c>
      <c r="H34" s="119"/>
      <c r="I34" s="119">
        <v>0</v>
      </c>
      <c r="J34" s="119"/>
      <c r="K34" s="119">
        <v>0</v>
      </c>
      <c r="L34" s="119"/>
      <c r="M34" s="119">
        <v>0</v>
      </c>
      <c r="N34" s="119"/>
      <c r="O34" s="119">
        <v>0</v>
      </c>
      <c r="P34" s="119"/>
      <c r="Q34" s="119">
        <v>0</v>
      </c>
      <c r="R34" s="119"/>
      <c r="S34" s="119">
        <v>-163948</v>
      </c>
      <c r="T34" s="119"/>
      <c r="U34" s="119">
        <v>0</v>
      </c>
      <c r="V34" s="119"/>
      <c r="W34" s="119">
        <f>SUM(D34:V34)</f>
        <v>-163948</v>
      </c>
    </row>
    <row r="35" spans="1:23" ht="19.5" customHeight="1" thickBot="1">
      <c r="A35" s="122" t="s">
        <v>214</v>
      </c>
      <c r="B35" s="123"/>
      <c r="C35" s="123"/>
      <c r="D35" s="107"/>
      <c r="E35" s="124">
        <f>SUM(E26,E29:E34)</f>
        <v>18420972</v>
      </c>
      <c r="F35" s="119"/>
      <c r="G35" s="124">
        <f>SUM(G26,G29:G34)</f>
        <v>2541890</v>
      </c>
      <c r="H35" s="119"/>
      <c r="I35" s="124">
        <f>SUM(I26,I29:I34)</f>
        <v>18073</v>
      </c>
      <c r="J35" s="119"/>
      <c r="K35" s="124">
        <f>SUM(K26,K29:K34)</f>
        <v>4973743</v>
      </c>
      <c r="L35" s="119"/>
      <c r="M35" s="124">
        <f>SUM(M26,M29:M34)</f>
        <v>1610</v>
      </c>
      <c r="N35" s="119"/>
      <c r="O35" s="124">
        <f>SUM(O26,O29:O34)</f>
        <v>56382</v>
      </c>
      <c r="P35" s="119"/>
      <c r="Q35" s="124">
        <f>SUM(Q26,Q29:Q34)</f>
        <v>2034363</v>
      </c>
      <c r="R35" s="119"/>
      <c r="S35" s="124">
        <f>SUM(S26,S29:S34)</f>
        <v>15842028</v>
      </c>
      <c r="T35" s="119"/>
      <c r="U35" s="124">
        <f>SUM(U26,U29:U34)</f>
        <v>-214623</v>
      </c>
      <c r="V35" s="119"/>
      <c r="W35" s="124">
        <f>SUM(W26,W29:W34)</f>
        <v>43674438</v>
      </c>
    </row>
    <row r="36" spans="1:23" ht="19.5" customHeight="1" thickTop="1">
      <c r="E36" s="119">
        <f>SUM(E26-'BS '!J100)</f>
        <v>0</v>
      </c>
      <c r="F36" s="119"/>
      <c r="G36" s="119">
        <f>SUM(G26-'BS '!J101)</f>
        <v>0</v>
      </c>
      <c r="H36" s="119"/>
      <c r="I36" s="119">
        <f>SUM(I26-'BS '!J102)</f>
        <v>0</v>
      </c>
      <c r="J36" s="119"/>
      <c r="K36" s="119">
        <f>SUM(K26-'BS '!J103)</f>
        <v>0</v>
      </c>
      <c r="L36" s="119"/>
      <c r="M36" s="119">
        <f>SUM(M26-'BS '!J104)</f>
        <v>0</v>
      </c>
      <c r="N36" s="119"/>
      <c r="O36" s="119">
        <f>SUM(O26-'BS '!J105)</f>
        <v>0</v>
      </c>
      <c r="P36" s="119"/>
      <c r="Q36" s="119">
        <f>SUM(Q26-'BS '!J107)</f>
        <v>0</v>
      </c>
      <c r="R36" s="119"/>
      <c r="S36" s="119">
        <f>SUM(S26-'BS '!J108)</f>
        <v>0</v>
      </c>
      <c r="T36" s="119"/>
      <c r="U36" s="119">
        <f>SUM(U26-'BS '!J109)</f>
        <v>0</v>
      </c>
      <c r="V36" s="119"/>
      <c r="W36" s="119">
        <f>SUM(W26-'BS '!J112)</f>
        <v>0</v>
      </c>
    </row>
    <row r="37" spans="1:23" ht="19.5" customHeight="1">
      <c r="A37" s="127"/>
      <c r="E37" s="119">
        <f>SUM(E35-'BS '!H100)</f>
        <v>0</v>
      </c>
      <c r="F37" s="119"/>
      <c r="G37" s="119">
        <f>SUM(G35-'BS '!H101)</f>
        <v>0</v>
      </c>
      <c r="H37" s="119"/>
      <c r="I37" s="119">
        <f>SUM(I35-'BS '!H102)</f>
        <v>0</v>
      </c>
      <c r="J37" s="119"/>
      <c r="K37" s="119">
        <f>SUM(K35-'BS '!H103)</f>
        <v>0</v>
      </c>
      <c r="L37" s="119"/>
      <c r="M37" s="119">
        <f>SUM(M35-'BS '!H104)</f>
        <v>0</v>
      </c>
      <c r="N37" s="119"/>
      <c r="O37" s="119">
        <f>O35-'BS '!H105</f>
        <v>0</v>
      </c>
      <c r="P37" s="119"/>
      <c r="Q37" s="119">
        <f>SUM(Q35-'BS '!H107)</f>
        <v>0</v>
      </c>
      <c r="R37" s="119"/>
      <c r="S37" s="119">
        <f>SUM(S35-'BS '!H108)</f>
        <v>0</v>
      </c>
      <c r="T37" s="119"/>
      <c r="U37" s="119">
        <f>U35-'BS '!H109</f>
        <v>0</v>
      </c>
      <c r="V37" s="119"/>
      <c r="W37" s="119">
        <f>SUM(W35-'BS '!H112)</f>
        <v>0</v>
      </c>
    </row>
    <row r="38" spans="1:23" ht="19.5" customHeight="1">
      <c r="A38" s="127" t="s">
        <v>314</v>
      </c>
    </row>
    <row r="41" spans="1:23" ht="19.5" customHeight="1"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1014-F0AD-428C-826D-9D746C1ED806}">
  <sheetPr codeName="Sheet5"/>
  <dimension ref="A1:Q130"/>
  <sheetViews>
    <sheetView showGridLines="0" tabSelected="1" view="pageBreakPreview" topLeftCell="A34" zoomScale="115" zoomScaleNormal="100" zoomScaleSheetLayoutView="115" workbookViewId="0">
      <selection activeCell="A41" sqref="A41"/>
    </sheetView>
  </sheetViews>
  <sheetFormatPr defaultColWidth="10.7109375" defaultRowHeight="21.75" customHeight="1"/>
  <cols>
    <col min="1" max="1" width="62.140625" style="145" customWidth="1"/>
    <col min="2" max="2" width="2.42578125" style="145" customWidth="1"/>
    <col min="3" max="3" width="1.42578125" style="145" customWidth="1"/>
    <col min="4" max="4" width="13" style="145" customWidth="1"/>
    <col min="5" max="5" width="1.28515625" style="145" customWidth="1"/>
    <col min="6" max="6" width="13" style="145" customWidth="1"/>
    <col min="7" max="7" width="1.28515625" style="145" customWidth="1"/>
    <col min="8" max="8" width="13" style="145" customWidth="1"/>
    <col min="9" max="9" width="1.28515625" style="145" customWidth="1"/>
    <col min="10" max="10" width="13.7109375" style="145" customWidth="1"/>
    <col min="11" max="11" width="2.28515625" style="145" customWidth="1"/>
    <col min="12" max="13" width="15" style="145" customWidth="1"/>
    <col min="14" max="14" width="14" style="145" customWidth="1"/>
    <col min="15" max="16384" width="10.7109375" style="145"/>
  </cols>
  <sheetData>
    <row r="1" spans="1:13" s="131" customFormat="1" ht="20.85" customHeight="1">
      <c r="A1" s="128"/>
      <c r="B1" s="129"/>
      <c r="C1" s="129"/>
      <c r="D1" s="129"/>
      <c r="E1" s="129"/>
      <c r="F1" s="129"/>
      <c r="G1" s="129"/>
      <c r="H1" s="129"/>
      <c r="I1" s="129"/>
      <c r="J1" s="130" t="s">
        <v>100</v>
      </c>
    </row>
    <row r="2" spans="1:13" s="131" customFormat="1" ht="20.85" customHeight="1">
      <c r="A2" s="128" t="s">
        <v>0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3" s="131" customFormat="1" ht="20.85" customHeight="1">
      <c r="A3" s="128" t="s">
        <v>218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3" s="131" customFormat="1" ht="20.85" customHeight="1">
      <c r="A4" s="132" t="s">
        <v>162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3" s="131" customFormat="1" ht="20.85" customHeight="1">
      <c r="B5" s="133"/>
      <c r="C5" s="133"/>
      <c r="D5" s="134"/>
      <c r="F5" s="134"/>
      <c r="H5" s="134"/>
      <c r="J5" s="134" t="s">
        <v>3</v>
      </c>
    </row>
    <row r="6" spans="1:13" s="135" customFormat="1" ht="20.85" customHeight="1">
      <c r="B6" s="136"/>
      <c r="C6" s="136"/>
      <c r="D6" s="137"/>
      <c r="E6" s="137" t="s">
        <v>4</v>
      </c>
      <c r="F6" s="137"/>
      <c r="G6" s="132"/>
      <c r="H6" s="137"/>
      <c r="I6" s="137" t="s">
        <v>5</v>
      </c>
      <c r="J6" s="137"/>
      <c r="L6" s="131"/>
      <c r="M6" s="131"/>
    </row>
    <row r="7" spans="1:13" s="131" customFormat="1" ht="20.85" customHeight="1">
      <c r="B7" s="138"/>
      <c r="C7" s="138"/>
      <c r="D7" s="139">
        <v>2567</v>
      </c>
      <c r="E7" s="140"/>
      <c r="F7" s="139">
        <v>2566</v>
      </c>
      <c r="G7" s="141"/>
      <c r="H7" s="139">
        <v>2567</v>
      </c>
      <c r="I7" s="140"/>
      <c r="J7" s="139">
        <v>2566</v>
      </c>
    </row>
    <row r="8" spans="1:13" s="131" customFormat="1" ht="20.85" customHeight="1">
      <c r="A8" s="135" t="s">
        <v>219</v>
      </c>
      <c r="B8" s="133"/>
      <c r="C8" s="133"/>
      <c r="D8" s="133"/>
      <c r="F8" s="133"/>
      <c r="H8" s="133"/>
      <c r="J8" s="133"/>
    </row>
    <row r="9" spans="1:13" s="131" customFormat="1" ht="20.85" customHeight="1">
      <c r="A9" s="131" t="s">
        <v>220</v>
      </c>
      <c r="B9" s="133"/>
      <c r="C9" s="133"/>
      <c r="D9" s="142">
        <f>SUM('PL '!D123)</f>
        <v>3278811</v>
      </c>
      <c r="E9" s="142"/>
      <c r="F9" s="142">
        <f>SUM('PL '!F123)</f>
        <v>3923023</v>
      </c>
      <c r="G9" s="142"/>
      <c r="H9" s="142">
        <f>SUM('PL '!H123)</f>
        <v>4413632</v>
      </c>
      <c r="I9" s="142"/>
      <c r="J9" s="142">
        <f>SUM('PL '!J123)</f>
        <v>5396086</v>
      </c>
    </row>
    <row r="10" spans="1:13" s="131" customFormat="1" ht="20.85" customHeight="1">
      <c r="A10" s="131" t="s">
        <v>221</v>
      </c>
      <c r="D10" s="142"/>
      <c r="E10" s="142"/>
      <c r="F10" s="142"/>
      <c r="G10" s="142"/>
      <c r="H10" s="142"/>
      <c r="I10" s="142"/>
      <c r="J10" s="142"/>
    </row>
    <row r="11" spans="1:13" s="131" customFormat="1" ht="20.85" customHeight="1">
      <c r="A11" s="143" t="s">
        <v>222</v>
      </c>
      <c r="D11" s="142"/>
      <c r="E11" s="142"/>
      <c r="F11" s="142"/>
      <c r="G11" s="142"/>
      <c r="H11" s="142"/>
      <c r="I11" s="142"/>
      <c r="J11" s="142"/>
    </row>
    <row r="12" spans="1:13" s="131" customFormat="1" ht="20.85" customHeight="1">
      <c r="A12" s="143" t="s">
        <v>223</v>
      </c>
      <c r="D12" s="142"/>
      <c r="E12" s="142"/>
      <c r="F12" s="142"/>
      <c r="G12" s="142"/>
      <c r="H12" s="142"/>
      <c r="I12" s="142"/>
      <c r="J12" s="142"/>
    </row>
    <row r="13" spans="1:13" s="131" customFormat="1" ht="20.85" customHeight="1">
      <c r="A13" s="143" t="s">
        <v>224</v>
      </c>
      <c r="D13" s="142">
        <v>11426966</v>
      </c>
      <c r="E13" s="142"/>
      <c r="F13" s="142">
        <v>9780665</v>
      </c>
      <c r="G13" s="142"/>
      <c r="H13" s="142">
        <v>8907907</v>
      </c>
      <c r="I13" s="142"/>
      <c r="J13" s="142">
        <v>6032338</v>
      </c>
    </row>
    <row r="14" spans="1:13" s="131" customFormat="1" ht="20.85" customHeight="1">
      <c r="A14" s="131" t="s">
        <v>225</v>
      </c>
      <c r="D14" s="142">
        <v>14683</v>
      </c>
      <c r="E14" s="142"/>
      <c r="F14" s="142">
        <v>31471</v>
      </c>
      <c r="G14" s="142"/>
      <c r="H14" s="142">
        <v>8877</v>
      </c>
      <c r="I14" s="142"/>
      <c r="J14" s="142">
        <v>8727</v>
      </c>
    </row>
    <row r="15" spans="1:13" s="131" customFormat="1" ht="20.85" customHeight="1">
      <c r="A15" s="131" t="s">
        <v>226</v>
      </c>
      <c r="D15" s="144">
        <v>216879</v>
      </c>
      <c r="E15" s="142"/>
      <c r="F15" s="144">
        <v>232189</v>
      </c>
      <c r="G15" s="142"/>
      <c r="H15" s="144">
        <v>123614</v>
      </c>
      <c r="I15" s="144"/>
      <c r="J15" s="144">
        <v>133960</v>
      </c>
    </row>
    <row r="16" spans="1:13" s="131" customFormat="1" ht="20.85" customHeight="1">
      <c r="A16" s="131" t="s">
        <v>227</v>
      </c>
      <c r="D16" s="142">
        <v>99185</v>
      </c>
      <c r="E16" s="142"/>
      <c r="F16" s="142">
        <v>97437</v>
      </c>
      <c r="G16" s="142"/>
      <c r="H16" s="144">
        <v>77746</v>
      </c>
      <c r="I16" s="144"/>
      <c r="J16" s="144">
        <v>76176</v>
      </c>
    </row>
    <row r="17" spans="1:16" s="131" customFormat="1" ht="20.85" customHeight="1">
      <c r="A17" s="131" t="s">
        <v>228</v>
      </c>
      <c r="D17" s="142">
        <v>96651</v>
      </c>
      <c r="E17" s="142"/>
      <c r="F17" s="142">
        <v>109925</v>
      </c>
      <c r="G17" s="142"/>
      <c r="H17" s="144">
        <v>14427</v>
      </c>
      <c r="I17" s="144"/>
      <c r="J17" s="144">
        <v>34125</v>
      </c>
    </row>
    <row r="18" spans="1:16" s="131" customFormat="1" ht="20.85" customHeight="1">
      <c r="A18" s="131" t="s">
        <v>229</v>
      </c>
      <c r="D18" s="142">
        <v>0</v>
      </c>
      <c r="E18" s="142"/>
      <c r="F18" s="142">
        <v>22</v>
      </c>
      <c r="G18" s="142"/>
      <c r="H18" s="144">
        <v>0</v>
      </c>
      <c r="I18" s="144"/>
      <c r="J18" s="144">
        <v>22</v>
      </c>
    </row>
    <row r="19" spans="1:16" s="131" customFormat="1" ht="20.85" customHeight="1">
      <c r="A19" s="131" t="s">
        <v>230</v>
      </c>
      <c r="D19" s="142">
        <v>973</v>
      </c>
      <c r="E19" s="142"/>
      <c r="F19" s="142">
        <v>9626</v>
      </c>
      <c r="G19" s="142"/>
      <c r="H19" s="144">
        <v>0</v>
      </c>
      <c r="I19" s="144"/>
      <c r="J19" s="144">
        <v>6954</v>
      </c>
    </row>
    <row r="20" spans="1:16" ht="20.85" customHeight="1">
      <c r="A20" s="145" t="s">
        <v>231</v>
      </c>
      <c r="D20" s="142">
        <v>0</v>
      </c>
      <c r="E20" s="146"/>
      <c r="F20" s="146">
        <v>-623017</v>
      </c>
      <c r="G20" s="146"/>
      <c r="H20" s="142">
        <v>0</v>
      </c>
      <c r="I20" s="147"/>
      <c r="J20" s="147">
        <v>0</v>
      </c>
      <c r="L20" s="131"/>
      <c r="M20" s="131"/>
      <c r="P20" s="131"/>
    </row>
    <row r="21" spans="1:16" s="131" customFormat="1" ht="20.85" customHeight="1">
      <c r="A21" s="145" t="s">
        <v>232</v>
      </c>
      <c r="D21" s="142">
        <v>-374</v>
      </c>
      <c r="E21" s="142"/>
      <c r="F21" s="142">
        <v>-393</v>
      </c>
      <c r="G21" s="142"/>
      <c r="H21" s="144">
        <v>-365</v>
      </c>
      <c r="I21" s="144"/>
      <c r="J21" s="144">
        <v>-61</v>
      </c>
    </row>
    <row r="22" spans="1:16" s="131" customFormat="1" ht="20.85" customHeight="1">
      <c r="A22" s="145" t="s">
        <v>233</v>
      </c>
      <c r="D22" s="142">
        <v>-1227</v>
      </c>
      <c r="E22" s="142"/>
      <c r="F22" s="142">
        <v>-4</v>
      </c>
      <c r="G22" s="142"/>
      <c r="H22" s="144">
        <v>-957</v>
      </c>
      <c r="I22" s="144"/>
      <c r="J22" s="144">
        <v>-4</v>
      </c>
    </row>
    <row r="23" spans="1:16" s="131" customFormat="1" ht="20.85" customHeight="1">
      <c r="A23" s="145" t="s">
        <v>234</v>
      </c>
      <c r="D23" s="142">
        <v>-4</v>
      </c>
      <c r="E23" s="142"/>
      <c r="F23" s="142">
        <v>-6</v>
      </c>
      <c r="G23" s="142"/>
      <c r="H23" s="144">
        <v>0</v>
      </c>
      <c r="I23" s="144"/>
      <c r="J23" s="144">
        <v>0</v>
      </c>
    </row>
    <row r="24" spans="1:16" s="131" customFormat="1" ht="20.85" customHeight="1">
      <c r="A24" s="145" t="s">
        <v>235</v>
      </c>
      <c r="D24" s="144">
        <v>301186</v>
      </c>
      <c r="E24" s="144"/>
      <c r="F24" s="144">
        <v>1042560</v>
      </c>
      <c r="G24" s="142"/>
      <c r="H24" s="144">
        <v>0</v>
      </c>
      <c r="I24" s="142"/>
      <c r="J24" s="144">
        <v>0</v>
      </c>
    </row>
    <row r="25" spans="1:16" s="131" customFormat="1" ht="20.85" customHeight="1">
      <c r="A25" s="131" t="s">
        <v>236</v>
      </c>
      <c r="D25" s="142">
        <v>25412</v>
      </c>
      <c r="E25" s="144"/>
      <c r="F25" s="142">
        <v>3090</v>
      </c>
      <c r="G25" s="142"/>
      <c r="H25" s="144">
        <v>17776</v>
      </c>
      <c r="I25" s="142"/>
      <c r="J25" s="144">
        <v>3562</v>
      </c>
    </row>
    <row r="26" spans="1:16" s="131" customFormat="1" ht="20.85" customHeight="1">
      <c r="A26" s="131" t="s">
        <v>237</v>
      </c>
      <c r="D26" s="142"/>
      <c r="E26" s="144"/>
      <c r="F26" s="142"/>
      <c r="G26" s="142"/>
      <c r="H26" s="144"/>
      <c r="I26" s="142"/>
      <c r="J26" s="144"/>
    </row>
    <row r="27" spans="1:16" s="131" customFormat="1" ht="20.85" customHeight="1">
      <c r="A27" s="131" t="s">
        <v>238</v>
      </c>
      <c r="D27" s="142">
        <v>0</v>
      </c>
      <c r="E27" s="144"/>
      <c r="F27" s="142">
        <v>0</v>
      </c>
      <c r="G27" s="142"/>
      <c r="H27" s="142">
        <v>0</v>
      </c>
      <c r="I27" s="142"/>
      <c r="J27" s="144">
        <v>-8858</v>
      </c>
    </row>
    <row r="28" spans="1:16" s="131" customFormat="1" ht="20.85" customHeight="1">
      <c r="A28" s="131" t="s">
        <v>239</v>
      </c>
      <c r="D28" s="142">
        <v>-4962</v>
      </c>
      <c r="E28" s="144"/>
      <c r="F28" s="142">
        <v>-17448</v>
      </c>
      <c r="G28" s="142"/>
      <c r="H28" s="142">
        <v>0</v>
      </c>
      <c r="I28" s="142"/>
      <c r="J28" s="142">
        <v>0</v>
      </c>
    </row>
    <row r="29" spans="1:16" s="131" customFormat="1" ht="20.85" customHeight="1">
      <c r="A29" s="131" t="s">
        <v>317</v>
      </c>
      <c r="D29" s="142">
        <v>28850</v>
      </c>
      <c r="E29" s="142"/>
      <c r="F29" s="142">
        <v>45173</v>
      </c>
      <c r="G29" s="142"/>
      <c r="H29" s="144">
        <v>28850</v>
      </c>
      <c r="I29" s="142"/>
      <c r="J29" s="144">
        <v>45173</v>
      </c>
    </row>
    <row r="30" spans="1:16" s="131" customFormat="1" ht="20.85" customHeight="1">
      <c r="A30" s="131" t="s">
        <v>240</v>
      </c>
      <c r="D30" s="142">
        <v>0</v>
      </c>
      <c r="E30" s="142"/>
      <c r="F30" s="142">
        <v>85</v>
      </c>
      <c r="G30" s="142"/>
      <c r="H30" s="142">
        <v>0</v>
      </c>
      <c r="I30" s="142"/>
      <c r="J30" s="144">
        <v>0</v>
      </c>
    </row>
    <row r="31" spans="1:16" s="131" customFormat="1" ht="20.85" customHeight="1">
      <c r="A31" s="131" t="s">
        <v>241</v>
      </c>
      <c r="D31" s="142">
        <v>104554</v>
      </c>
      <c r="E31" s="142"/>
      <c r="F31" s="142">
        <v>945</v>
      </c>
      <c r="G31" s="142"/>
      <c r="H31" s="142">
        <v>0</v>
      </c>
      <c r="I31" s="142"/>
      <c r="J31" s="144">
        <v>0</v>
      </c>
    </row>
    <row r="32" spans="1:16" s="131" customFormat="1" ht="20.85" customHeight="1">
      <c r="A32" s="145" t="s">
        <v>242</v>
      </c>
      <c r="D32" s="142">
        <v>21546</v>
      </c>
      <c r="E32" s="142"/>
      <c r="F32" s="142">
        <v>12863</v>
      </c>
      <c r="G32" s="142"/>
      <c r="H32" s="142">
        <v>12758</v>
      </c>
      <c r="I32" s="142"/>
      <c r="J32" s="142">
        <v>12244</v>
      </c>
    </row>
    <row r="33" spans="1:10" s="131" customFormat="1" ht="20.85" customHeight="1">
      <c r="A33" s="145" t="s">
        <v>243</v>
      </c>
      <c r="D33" s="142">
        <v>6678</v>
      </c>
      <c r="E33" s="142"/>
      <c r="F33" s="142">
        <v>0</v>
      </c>
      <c r="G33" s="142"/>
      <c r="H33" s="142">
        <v>0</v>
      </c>
      <c r="I33" s="142"/>
      <c r="J33" s="142">
        <v>0</v>
      </c>
    </row>
    <row r="34" spans="1:10" s="131" customFormat="1" ht="20.85" customHeight="1">
      <c r="A34" s="131" t="s">
        <v>244</v>
      </c>
      <c r="D34" s="142">
        <v>0</v>
      </c>
      <c r="E34" s="142"/>
      <c r="F34" s="142">
        <v>36800</v>
      </c>
      <c r="G34" s="142"/>
      <c r="H34" s="142">
        <v>0</v>
      </c>
      <c r="I34" s="144"/>
      <c r="J34" s="142">
        <v>42969</v>
      </c>
    </row>
    <row r="35" spans="1:10" s="131" customFormat="1" ht="20.85" customHeight="1">
      <c r="A35" s="145" t="s">
        <v>245</v>
      </c>
      <c r="D35" s="142">
        <v>2187</v>
      </c>
      <c r="E35" s="142"/>
      <c r="F35" s="142">
        <v>2113</v>
      </c>
      <c r="G35" s="142"/>
      <c r="H35" s="142">
        <v>1445</v>
      </c>
      <c r="I35" s="142"/>
      <c r="J35" s="142">
        <v>1384</v>
      </c>
    </row>
    <row r="36" spans="1:10" s="131" customFormat="1" ht="20.85" customHeight="1">
      <c r="A36" s="145" t="s">
        <v>246</v>
      </c>
      <c r="D36" s="142">
        <v>6663</v>
      </c>
      <c r="E36" s="142"/>
      <c r="F36" s="142">
        <v>12770</v>
      </c>
      <c r="G36" s="142"/>
      <c r="H36" s="142">
        <v>6663</v>
      </c>
      <c r="I36" s="142"/>
      <c r="J36" s="142">
        <v>12770</v>
      </c>
    </row>
    <row r="37" spans="1:10" s="131" customFormat="1" ht="20.85" customHeight="1">
      <c r="A37" s="131" t="s">
        <v>247</v>
      </c>
      <c r="D37" s="142">
        <v>-337982</v>
      </c>
      <c r="E37" s="142"/>
      <c r="F37" s="142">
        <v>-138432</v>
      </c>
      <c r="G37" s="142"/>
      <c r="H37" s="142">
        <v>0</v>
      </c>
      <c r="I37" s="144"/>
      <c r="J37" s="142">
        <v>0</v>
      </c>
    </row>
    <row r="38" spans="1:10" s="131" customFormat="1" ht="20.85" customHeight="1">
      <c r="A38" s="131" t="s">
        <v>318</v>
      </c>
      <c r="D38" s="142">
        <v>-7978</v>
      </c>
      <c r="E38" s="142"/>
      <c r="F38" s="142">
        <v>-3843</v>
      </c>
      <c r="G38" s="142"/>
      <c r="H38" s="142">
        <v>0</v>
      </c>
      <c r="I38" s="144"/>
      <c r="J38" s="142">
        <v>0</v>
      </c>
    </row>
    <row r="39" spans="1:10" s="131" customFormat="1" ht="20.85" customHeight="1">
      <c r="A39" s="131" t="s">
        <v>117</v>
      </c>
      <c r="D39" s="142">
        <v>-7814</v>
      </c>
      <c r="E39" s="142"/>
      <c r="F39" s="142">
        <v>-815</v>
      </c>
      <c r="G39" s="142"/>
      <c r="H39" s="142">
        <v>-1489438</v>
      </c>
      <c r="I39" s="144"/>
      <c r="J39" s="142">
        <v>-2187815</v>
      </c>
    </row>
    <row r="40" spans="1:10" s="131" customFormat="1" ht="20.85" customHeight="1">
      <c r="A40" s="148" t="s">
        <v>248</v>
      </c>
      <c r="D40" s="142">
        <v>-144003</v>
      </c>
      <c r="E40" s="142"/>
      <c r="F40" s="142">
        <v>-110566</v>
      </c>
      <c r="G40" s="142"/>
      <c r="H40" s="142">
        <v>-445628</v>
      </c>
      <c r="I40" s="144"/>
      <c r="J40" s="142">
        <v>-360165</v>
      </c>
    </row>
    <row r="41" spans="1:10" s="131" customFormat="1" ht="20.85" customHeight="1">
      <c r="A41" s="131" t="s">
        <v>249</v>
      </c>
      <c r="D41" s="149">
        <v>84062</v>
      </c>
      <c r="E41" s="142"/>
      <c r="F41" s="149">
        <v>242420</v>
      </c>
      <c r="G41" s="142"/>
      <c r="H41" s="149">
        <v>207564</v>
      </c>
      <c r="I41" s="142"/>
      <c r="J41" s="149">
        <v>228566</v>
      </c>
    </row>
    <row r="42" spans="1:10" s="131" customFormat="1" ht="20.85" customHeight="1">
      <c r="A42" s="143" t="s">
        <v>250</v>
      </c>
      <c r="D42" s="142"/>
      <c r="E42" s="142"/>
      <c r="F42" s="142"/>
      <c r="G42" s="142"/>
      <c r="H42" s="144"/>
      <c r="I42" s="144"/>
      <c r="J42" s="144"/>
    </row>
    <row r="43" spans="1:10" s="131" customFormat="1" ht="20.85" customHeight="1">
      <c r="A43" s="143" t="s">
        <v>251</v>
      </c>
      <c r="D43" s="142">
        <f>SUM(D9:D41)</f>
        <v>15210942</v>
      </c>
      <c r="E43" s="142"/>
      <c r="F43" s="142">
        <f>SUM(F9:F41)</f>
        <v>14688653</v>
      </c>
      <c r="G43" s="142"/>
      <c r="H43" s="142">
        <f>SUM(H9:H41)</f>
        <v>11884871</v>
      </c>
      <c r="I43" s="142"/>
      <c r="J43" s="142">
        <f>SUM(J9:J41)</f>
        <v>9478153</v>
      </c>
    </row>
    <row r="44" spans="1:10" s="131" customFormat="1" ht="20.85" customHeight="1"/>
    <row r="45" spans="1:10" s="131" customFormat="1" ht="20.85" customHeight="1">
      <c r="A45" s="145" t="s">
        <v>314</v>
      </c>
      <c r="D45" s="133"/>
      <c r="E45" s="134"/>
      <c r="F45" s="133"/>
      <c r="H45" s="133"/>
      <c r="I45" s="134"/>
      <c r="J45" s="133"/>
    </row>
    <row r="46" spans="1:10" s="131" customFormat="1" ht="21.75" customHeight="1">
      <c r="A46" s="128"/>
      <c r="B46" s="129"/>
      <c r="C46" s="129"/>
      <c r="D46" s="129"/>
      <c r="E46" s="129"/>
      <c r="F46" s="129"/>
      <c r="G46" s="129"/>
      <c r="H46" s="129"/>
      <c r="I46" s="129"/>
      <c r="J46" s="130" t="s">
        <v>100</v>
      </c>
    </row>
    <row r="47" spans="1:10" s="131" customFormat="1" ht="21.75" customHeight="1">
      <c r="A47" s="128" t="s">
        <v>0</v>
      </c>
      <c r="B47" s="129"/>
      <c r="C47" s="129"/>
      <c r="D47" s="129"/>
      <c r="E47" s="129"/>
      <c r="F47" s="129"/>
      <c r="G47" s="129"/>
      <c r="H47" s="129"/>
      <c r="I47" s="129"/>
      <c r="J47" s="129"/>
    </row>
    <row r="48" spans="1:10" s="131" customFormat="1" ht="21.75" customHeight="1">
      <c r="A48" s="128" t="s">
        <v>252</v>
      </c>
      <c r="B48" s="129"/>
      <c r="C48" s="129"/>
      <c r="D48" s="129"/>
      <c r="E48" s="129"/>
      <c r="F48" s="129"/>
      <c r="G48" s="129"/>
      <c r="H48" s="129"/>
      <c r="I48" s="129"/>
      <c r="J48" s="129"/>
    </row>
    <row r="49" spans="1:16" s="131" customFormat="1" ht="21.75" customHeight="1">
      <c r="A49" s="132" t="s">
        <v>162</v>
      </c>
      <c r="B49" s="129"/>
      <c r="C49" s="129"/>
      <c r="D49" s="129"/>
      <c r="E49" s="129"/>
      <c r="F49" s="129"/>
      <c r="G49" s="129"/>
      <c r="H49" s="129"/>
      <c r="I49" s="129"/>
      <c r="J49" s="129"/>
    </row>
    <row r="50" spans="1:16" s="131" customFormat="1" ht="21.75" customHeight="1">
      <c r="B50" s="133"/>
      <c r="C50" s="133"/>
      <c r="D50" s="134"/>
      <c r="F50" s="134"/>
      <c r="H50" s="134"/>
      <c r="J50" s="134" t="s">
        <v>3</v>
      </c>
    </row>
    <row r="51" spans="1:16" s="135" customFormat="1" ht="21.75" customHeight="1">
      <c r="B51" s="150"/>
      <c r="C51" s="150"/>
      <c r="D51" s="137"/>
      <c r="E51" s="137" t="s">
        <v>4</v>
      </c>
      <c r="F51" s="137"/>
      <c r="G51" s="132"/>
      <c r="H51" s="137"/>
      <c r="I51" s="137" t="s">
        <v>5</v>
      </c>
      <c r="J51" s="137"/>
      <c r="L51" s="131"/>
      <c r="M51" s="131"/>
      <c r="N51" s="131"/>
      <c r="P51" s="131"/>
    </row>
    <row r="52" spans="1:16" s="131" customFormat="1" ht="21.75" customHeight="1">
      <c r="B52" s="151"/>
      <c r="C52" s="151"/>
      <c r="D52" s="139">
        <v>2567</v>
      </c>
      <c r="E52" s="140"/>
      <c r="F52" s="139">
        <v>2566</v>
      </c>
      <c r="G52" s="141"/>
      <c r="H52" s="139">
        <v>2567</v>
      </c>
      <c r="I52" s="140"/>
      <c r="J52" s="139">
        <v>2566</v>
      </c>
    </row>
    <row r="53" spans="1:16" s="131" customFormat="1" ht="21" customHeight="1">
      <c r="A53" s="143" t="s">
        <v>253</v>
      </c>
      <c r="D53" s="142"/>
      <c r="E53" s="142"/>
      <c r="F53" s="142"/>
      <c r="G53" s="142"/>
      <c r="H53" s="142"/>
      <c r="I53" s="142"/>
      <c r="J53" s="142"/>
    </row>
    <row r="54" spans="1:16" s="131" customFormat="1" ht="21" customHeight="1">
      <c r="A54" s="143" t="s">
        <v>254</v>
      </c>
      <c r="D54" s="142">
        <v>59457</v>
      </c>
      <c r="E54" s="142"/>
      <c r="F54" s="142">
        <v>-118974</v>
      </c>
      <c r="G54" s="142"/>
      <c r="H54" s="142">
        <v>92163</v>
      </c>
      <c r="I54" s="142"/>
      <c r="J54" s="142">
        <v>45771</v>
      </c>
    </row>
    <row r="55" spans="1:16" s="131" customFormat="1" ht="21" customHeight="1">
      <c r="A55" s="131" t="s">
        <v>255</v>
      </c>
      <c r="D55" s="142">
        <v>-13105373</v>
      </c>
      <c r="E55" s="142"/>
      <c r="F55" s="142">
        <v>-15878710</v>
      </c>
      <c r="G55" s="142"/>
      <c r="H55" s="142">
        <v>-6668452</v>
      </c>
      <c r="I55" s="142"/>
      <c r="J55" s="142">
        <v>-14163102</v>
      </c>
    </row>
    <row r="56" spans="1:16" s="131" customFormat="1" ht="21" customHeight="1">
      <c r="A56" s="131" t="s">
        <v>256</v>
      </c>
      <c r="D56" s="142">
        <v>1073013</v>
      </c>
      <c r="E56" s="142"/>
      <c r="F56" s="142">
        <v>861110</v>
      </c>
      <c r="G56" s="142"/>
      <c r="H56" s="142">
        <v>1073013</v>
      </c>
      <c r="I56" s="142"/>
      <c r="J56" s="142">
        <v>517973</v>
      </c>
    </row>
    <row r="57" spans="1:16" s="131" customFormat="1" ht="21" customHeight="1">
      <c r="A57" s="131" t="s">
        <v>257</v>
      </c>
      <c r="D57" s="142">
        <v>4008</v>
      </c>
      <c r="E57" s="142"/>
      <c r="F57" s="142">
        <v>14667</v>
      </c>
      <c r="G57" s="142"/>
      <c r="H57" s="142">
        <v>18397</v>
      </c>
      <c r="I57" s="142"/>
      <c r="J57" s="142">
        <v>-35636</v>
      </c>
    </row>
    <row r="58" spans="1:16" s="131" customFormat="1" ht="21" customHeight="1">
      <c r="A58" s="131" t="s">
        <v>258</v>
      </c>
      <c r="D58" s="142">
        <v>211381</v>
      </c>
      <c r="E58" s="142"/>
      <c r="F58" s="142">
        <v>-105371</v>
      </c>
      <c r="G58" s="142"/>
      <c r="H58" s="142">
        <v>317083</v>
      </c>
      <c r="I58" s="142"/>
      <c r="J58" s="142">
        <v>-155961</v>
      </c>
    </row>
    <row r="59" spans="1:16" s="131" customFormat="1" ht="21" customHeight="1">
      <c r="A59" s="143" t="s">
        <v>259</v>
      </c>
      <c r="D59" s="142">
        <v>-144049</v>
      </c>
      <c r="E59" s="142"/>
      <c r="F59" s="142">
        <v>-286967</v>
      </c>
      <c r="G59" s="142"/>
      <c r="H59" s="142">
        <v>-138235</v>
      </c>
      <c r="I59" s="142"/>
      <c r="J59" s="142">
        <v>-261187</v>
      </c>
    </row>
    <row r="60" spans="1:16" s="131" customFormat="1" ht="21.75" customHeight="1">
      <c r="A60" s="143" t="s">
        <v>260</v>
      </c>
      <c r="D60" s="142"/>
      <c r="E60" s="142"/>
      <c r="F60" s="142"/>
      <c r="G60" s="142"/>
      <c r="H60" s="142"/>
      <c r="I60" s="142"/>
      <c r="J60" s="142"/>
    </row>
    <row r="61" spans="1:16" s="131" customFormat="1" ht="21.75" customHeight="1">
      <c r="A61" s="143" t="s">
        <v>261</v>
      </c>
      <c r="D61" s="142">
        <v>185558</v>
      </c>
      <c r="E61" s="142"/>
      <c r="F61" s="142">
        <v>519987</v>
      </c>
      <c r="G61" s="142"/>
      <c r="H61" s="142">
        <v>242654</v>
      </c>
      <c r="I61" s="142"/>
      <c r="J61" s="142">
        <v>351843</v>
      </c>
    </row>
    <row r="62" spans="1:16" s="131" customFormat="1" ht="21.75" customHeight="1">
      <c r="A62" s="143" t="s">
        <v>262</v>
      </c>
      <c r="D62" s="142">
        <v>3412268</v>
      </c>
      <c r="E62" s="142"/>
      <c r="F62" s="142">
        <v>6646529</v>
      </c>
      <c r="G62" s="142"/>
      <c r="H62" s="142">
        <v>0</v>
      </c>
      <c r="I62" s="142"/>
      <c r="J62" s="142">
        <v>6646529</v>
      </c>
    </row>
    <row r="63" spans="1:16" s="131" customFormat="1" ht="21.75" customHeight="1">
      <c r="A63" s="143" t="s">
        <v>263</v>
      </c>
      <c r="D63" s="142">
        <v>-622142</v>
      </c>
      <c r="E63" s="142"/>
      <c r="F63" s="142">
        <v>104859</v>
      </c>
      <c r="G63" s="142"/>
      <c r="H63" s="142">
        <v>-668990</v>
      </c>
      <c r="I63" s="142"/>
      <c r="J63" s="142">
        <v>262163</v>
      </c>
    </row>
    <row r="64" spans="1:16" s="131" customFormat="1" ht="21.75" customHeight="1">
      <c r="A64" s="143" t="s">
        <v>264</v>
      </c>
      <c r="D64" s="142">
        <v>-494856</v>
      </c>
      <c r="E64" s="142"/>
      <c r="F64" s="142">
        <v>-565063</v>
      </c>
      <c r="G64" s="142"/>
      <c r="H64" s="142">
        <v>-282885</v>
      </c>
      <c r="I64" s="142"/>
      <c r="J64" s="142">
        <v>-553096</v>
      </c>
    </row>
    <row r="65" spans="1:10" s="131" customFormat="1" ht="21.75" customHeight="1">
      <c r="A65" s="143" t="s">
        <v>265</v>
      </c>
      <c r="D65" s="149">
        <v>-2916</v>
      </c>
      <c r="E65" s="142"/>
      <c r="F65" s="149">
        <v>-66792</v>
      </c>
      <c r="G65" s="142"/>
      <c r="H65" s="152">
        <v>-2646</v>
      </c>
      <c r="I65" s="142"/>
      <c r="J65" s="152">
        <v>-44141</v>
      </c>
    </row>
    <row r="66" spans="1:10" s="131" customFormat="1" ht="21.75" customHeight="1">
      <c r="A66" s="131" t="s">
        <v>266</v>
      </c>
      <c r="D66" s="144">
        <f>SUM(D43,D54:D65)</f>
        <v>5787291</v>
      </c>
      <c r="E66" s="144"/>
      <c r="F66" s="144">
        <f>SUM(F43,F54:F65)</f>
        <v>5813928</v>
      </c>
      <c r="G66" s="144"/>
      <c r="H66" s="144">
        <f>SUM(H43,H54:H65)</f>
        <v>5866973</v>
      </c>
      <c r="I66" s="144"/>
      <c r="J66" s="144">
        <f>SUM(J43,J54:J65)</f>
        <v>2089309</v>
      </c>
    </row>
    <row r="67" spans="1:10" s="131" customFormat="1" ht="21.75" customHeight="1">
      <c r="A67" s="145" t="s">
        <v>267</v>
      </c>
      <c r="D67" s="144">
        <v>976</v>
      </c>
      <c r="E67" s="144"/>
      <c r="F67" s="144">
        <v>54754</v>
      </c>
      <c r="G67" s="144"/>
      <c r="H67" s="144">
        <v>0</v>
      </c>
      <c r="I67" s="144"/>
      <c r="J67" s="144">
        <v>0</v>
      </c>
    </row>
    <row r="68" spans="1:10" s="131" customFormat="1" ht="21.75" customHeight="1">
      <c r="A68" s="131" t="s">
        <v>268</v>
      </c>
      <c r="D68" s="152">
        <v>-849067</v>
      </c>
      <c r="E68" s="160"/>
      <c r="F68" s="152">
        <v>-673507</v>
      </c>
      <c r="G68" s="142"/>
      <c r="H68" s="152">
        <v>-440112</v>
      </c>
      <c r="I68" s="142"/>
      <c r="J68" s="152">
        <v>-408331</v>
      </c>
    </row>
    <row r="69" spans="1:10" s="131" customFormat="1" ht="21.75" customHeight="1">
      <c r="A69" s="135" t="s">
        <v>269</v>
      </c>
      <c r="D69" s="149">
        <f>SUM(D66:D68)</f>
        <v>4939200</v>
      </c>
      <c r="E69" s="142"/>
      <c r="F69" s="149">
        <f>SUM(F66:F68)</f>
        <v>5195175</v>
      </c>
      <c r="G69" s="142"/>
      <c r="H69" s="149">
        <f>SUM(H66:H68)</f>
        <v>5426861</v>
      </c>
      <c r="I69" s="142"/>
      <c r="J69" s="149">
        <f>SUM(J66:J68)</f>
        <v>1680978</v>
      </c>
    </row>
    <row r="70" spans="1:10" s="131" customFormat="1" ht="21.75" customHeight="1">
      <c r="A70" s="135" t="s">
        <v>270</v>
      </c>
      <c r="D70" s="142"/>
      <c r="E70" s="142"/>
      <c r="F70" s="142"/>
      <c r="G70" s="142"/>
      <c r="H70" s="142"/>
      <c r="I70" s="142"/>
      <c r="J70" s="142"/>
    </row>
    <row r="71" spans="1:10" s="131" customFormat="1" ht="21.75" customHeight="1">
      <c r="A71" s="143" t="s">
        <v>271</v>
      </c>
      <c r="D71" s="142">
        <v>565755</v>
      </c>
      <c r="E71" s="142"/>
      <c r="F71" s="142">
        <v>-202390</v>
      </c>
      <c r="G71" s="142"/>
      <c r="H71" s="142">
        <v>465652</v>
      </c>
      <c r="I71" s="142"/>
      <c r="J71" s="142">
        <v>0</v>
      </c>
    </row>
    <row r="72" spans="1:10" s="131" customFormat="1" ht="21.75" customHeight="1">
      <c r="A72" s="143" t="s">
        <v>272</v>
      </c>
      <c r="D72" s="142">
        <v>-1839040</v>
      </c>
      <c r="E72" s="142"/>
      <c r="F72" s="142">
        <v>-1229647</v>
      </c>
      <c r="G72" s="142"/>
      <c r="H72" s="142">
        <v>-5461928</v>
      </c>
      <c r="I72" s="142"/>
      <c r="J72" s="142">
        <v>-4997969</v>
      </c>
    </row>
    <row r="73" spans="1:10" s="131" customFormat="1" ht="21.75" customHeight="1">
      <c r="A73" s="143" t="s">
        <v>273</v>
      </c>
      <c r="D73" s="142">
        <v>1259450</v>
      </c>
      <c r="E73" s="142"/>
      <c r="F73" s="142">
        <v>510800</v>
      </c>
      <c r="G73" s="142"/>
      <c r="H73" s="142">
        <v>3480397</v>
      </c>
      <c r="I73" s="142"/>
      <c r="J73" s="142">
        <v>2973037</v>
      </c>
    </row>
    <row r="74" spans="1:10" s="131" customFormat="1" ht="21.75" customHeight="1">
      <c r="A74" s="143" t="s">
        <v>274</v>
      </c>
      <c r="D74" s="142">
        <v>-14024</v>
      </c>
      <c r="E74" s="142"/>
      <c r="F74" s="142">
        <v>-16869</v>
      </c>
      <c r="G74" s="142"/>
      <c r="H74" s="142">
        <v>-5886</v>
      </c>
      <c r="I74" s="142"/>
      <c r="J74" s="142">
        <v>-278</v>
      </c>
    </row>
    <row r="75" spans="1:10" s="131" customFormat="1" ht="21.75" customHeight="1">
      <c r="A75" s="131" t="s">
        <v>275</v>
      </c>
      <c r="D75" s="144">
        <v>-709097</v>
      </c>
      <c r="E75" s="142"/>
      <c r="F75" s="144">
        <v>-4270722</v>
      </c>
      <c r="G75" s="142"/>
      <c r="H75" s="142">
        <v>-127621</v>
      </c>
      <c r="I75" s="142"/>
      <c r="J75" s="142">
        <v>-296007</v>
      </c>
    </row>
    <row r="76" spans="1:10" s="131" customFormat="1" ht="21.75" customHeight="1">
      <c r="A76" s="131" t="s">
        <v>276</v>
      </c>
      <c r="D76" s="142">
        <v>-22061</v>
      </c>
      <c r="E76" s="142"/>
      <c r="F76" s="142">
        <v>-4678</v>
      </c>
      <c r="G76" s="142"/>
      <c r="H76" s="142">
        <v>-9529</v>
      </c>
      <c r="I76" s="142"/>
      <c r="J76" s="142">
        <v>-4608</v>
      </c>
    </row>
    <row r="77" spans="1:10" s="131" customFormat="1" ht="21.75" customHeight="1">
      <c r="A77" s="131" t="s">
        <v>277</v>
      </c>
      <c r="D77" s="142">
        <v>0</v>
      </c>
      <c r="E77" s="142"/>
      <c r="F77" s="142">
        <v>0</v>
      </c>
      <c r="G77" s="142"/>
      <c r="H77" s="142">
        <v>-2429551</v>
      </c>
      <c r="I77" s="142"/>
      <c r="J77" s="142">
        <v>-1924307</v>
      </c>
    </row>
    <row r="78" spans="1:10" s="131" customFormat="1" ht="21.75" customHeight="1">
      <c r="A78" s="131" t="s">
        <v>278</v>
      </c>
      <c r="D78" s="142">
        <v>-557730</v>
      </c>
      <c r="E78" s="142"/>
      <c r="F78" s="142">
        <v>-53217</v>
      </c>
      <c r="G78" s="142"/>
      <c r="H78" s="142">
        <v>539316</v>
      </c>
      <c r="I78" s="142"/>
      <c r="J78" s="142">
        <v>48750</v>
      </c>
    </row>
    <row r="79" spans="1:10" s="131" customFormat="1" ht="21.75" customHeight="1">
      <c r="A79" s="131" t="s">
        <v>279</v>
      </c>
      <c r="D79" s="142">
        <v>-245782</v>
      </c>
      <c r="E79" s="142"/>
      <c r="F79" s="142">
        <v>-261725</v>
      </c>
      <c r="G79" s="142"/>
      <c r="H79" s="142">
        <v>-245782</v>
      </c>
      <c r="I79" s="142"/>
      <c r="J79" s="142">
        <v>-261725</v>
      </c>
    </row>
    <row r="80" spans="1:10" s="131" customFormat="1" ht="21.75" customHeight="1">
      <c r="A80" s="131" t="s">
        <v>280</v>
      </c>
      <c r="D80" s="142">
        <v>-868360</v>
      </c>
      <c r="E80" s="142"/>
      <c r="F80" s="142">
        <v>-60273</v>
      </c>
      <c r="G80" s="142"/>
      <c r="H80" s="142">
        <v>-18942</v>
      </c>
      <c r="I80" s="142"/>
      <c r="J80" s="142">
        <v>-59485</v>
      </c>
    </row>
    <row r="81" spans="1:16" s="131" customFormat="1" ht="21.75" customHeight="1">
      <c r="A81" s="131" t="s">
        <v>281</v>
      </c>
      <c r="D81" s="142">
        <v>409105</v>
      </c>
      <c r="E81" s="142"/>
      <c r="F81" s="142">
        <v>285581</v>
      </c>
      <c r="G81" s="142"/>
      <c r="H81" s="142">
        <v>5896</v>
      </c>
      <c r="I81" s="142"/>
      <c r="J81" s="142">
        <v>285573</v>
      </c>
    </row>
    <row r="82" spans="1:16" s="131" customFormat="1" ht="21.75" customHeight="1">
      <c r="A82" s="131" t="s">
        <v>282</v>
      </c>
      <c r="D82" s="142">
        <v>0</v>
      </c>
      <c r="E82" s="142"/>
      <c r="F82" s="142">
        <v>1149908</v>
      </c>
      <c r="G82" s="142"/>
      <c r="H82" s="142">
        <v>0</v>
      </c>
      <c r="I82" s="142"/>
      <c r="J82" s="142">
        <v>0</v>
      </c>
    </row>
    <row r="83" spans="1:16" s="131" customFormat="1" ht="21.75" customHeight="1">
      <c r="A83" s="131" t="s">
        <v>283</v>
      </c>
      <c r="D83" s="142">
        <v>789</v>
      </c>
      <c r="E83" s="142"/>
      <c r="F83" s="142">
        <v>561</v>
      </c>
      <c r="G83" s="142"/>
      <c r="H83" s="142">
        <v>508</v>
      </c>
      <c r="I83" s="142"/>
      <c r="J83" s="142">
        <v>212</v>
      </c>
    </row>
    <row r="84" spans="1:16" s="131" customFormat="1" ht="21.75" customHeight="1">
      <c r="A84" s="131" t="s">
        <v>284</v>
      </c>
      <c r="D84" s="142">
        <v>120707</v>
      </c>
      <c r="E84" s="142"/>
      <c r="F84" s="142">
        <v>90973</v>
      </c>
      <c r="G84" s="142"/>
      <c r="H84" s="142">
        <v>445120</v>
      </c>
      <c r="I84" s="142"/>
      <c r="J84" s="142">
        <v>309796</v>
      </c>
    </row>
    <row r="85" spans="1:16" s="131" customFormat="1" ht="21.75" customHeight="1">
      <c r="A85" s="131" t="s">
        <v>285</v>
      </c>
      <c r="D85" s="144">
        <v>78814</v>
      </c>
      <c r="E85" s="142"/>
      <c r="F85" s="144">
        <v>35815</v>
      </c>
      <c r="G85" s="142"/>
      <c r="H85" s="144">
        <v>1489438</v>
      </c>
      <c r="I85" s="142"/>
      <c r="J85" s="144">
        <v>2187815</v>
      </c>
    </row>
    <row r="86" spans="1:16" s="131" customFormat="1" ht="21.75" customHeight="1">
      <c r="A86" s="135" t="s">
        <v>286</v>
      </c>
      <c r="D86" s="153">
        <f>SUM(D71:D85)</f>
        <v>-1821474</v>
      </c>
      <c r="E86" s="142"/>
      <c r="F86" s="153">
        <f>SUM(F71:F85)</f>
        <v>-4025883</v>
      </c>
      <c r="G86" s="142"/>
      <c r="H86" s="153">
        <f>SUM(H71:H85)</f>
        <v>-1872912</v>
      </c>
      <c r="I86" s="142"/>
      <c r="J86" s="153">
        <f>SUM(J71:J85)</f>
        <v>-1739196</v>
      </c>
    </row>
    <row r="87" spans="1:16" s="131" customFormat="1" ht="21.75" customHeight="1"/>
    <row r="88" spans="1:16" s="131" customFormat="1" ht="21.75" customHeight="1">
      <c r="A88" s="145" t="s">
        <v>314</v>
      </c>
      <c r="D88" s="133"/>
      <c r="E88" s="134"/>
      <c r="F88" s="133"/>
      <c r="H88" s="133"/>
      <c r="I88" s="134"/>
      <c r="J88" s="133"/>
    </row>
    <row r="89" spans="1:16" s="131" customFormat="1" ht="21.75" customHeight="1">
      <c r="A89" s="128"/>
      <c r="B89" s="129"/>
      <c r="C89" s="129"/>
      <c r="D89" s="129"/>
      <c r="E89" s="129"/>
      <c r="F89" s="129"/>
      <c r="G89" s="129"/>
      <c r="H89" s="129"/>
      <c r="I89" s="129"/>
      <c r="J89" s="130" t="s">
        <v>100</v>
      </c>
    </row>
    <row r="90" spans="1:16" s="131" customFormat="1" ht="21.75" customHeight="1">
      <c r="A90" s="128" t="s">
        <v>0</v>
      </c>
      <c r="B90" s="129"/>
      <c r="C90" s="129"/>
      <c r="D90" s="129"/>
      <c r="E90" s="129"/>
      <c r="F90" s="129"/>
      <c r="G90" s="129"/>
      <c r="H90" s="129"/>
      <c r="I90" s="129"/>
      <c r="J90" s="129"/>
    </row>
    <row r="91" spans="1:16" s="131" customFormat="1" ht="21.75" customHeight="1">
      <c r="A91" s="128" t="s">
        <v>252</v>
      </c>
      <c r="B91" s="129"/>
      <c r="C91" s="129"/>
      <c r="D91" s="129"/>
      <c r="E91" s="129"/>
      <c r="F91" s="129"/>
      <c r="G91" s="129"/>
      <c r="H91" s="129"/>
      <c r="I91" s="129"/>
      <c r="J91" s="129"/>
    </row>
    <row r="92" spans="1:16" s="131" customFormat="1" ht="21.75" customHeight="1">
      <c r="A92" s="132" t="s">
        <v>162</v>
      </c>
      <c r="B92" s="129"/>
      <c r="C92" s="129"/>
      <c r="D92" s="129"/>
      <c r="E92" s="129"/>
      <c r="F92" s="129"/>
      <c r="G92" s="129"/>
      <c r="H92" s="129"/>
      <c r="I92" s="129"/>
      <c r="J92" s="129"/>
    </row>
    <row r="93" spans="1:16" s="131" customFormat="1" ht="21.75" customHeight="1">
      <c r="B93" s="133"/>
      <c r="C93" s="133"/>
      <c r="D93" s="134"/>
      <c r="F93" s="134"/>
      <c r="H93" s="134"/>
      <c r="J93" s="134" t="s">
        <v>3</v>
      </c>
    </row>
    <row r="94" spans="1:16" s="135" customFormat="1" ht="21.75" customHeight="1">
      <c r="B94" s="150"/>
      <c r="C94" s="150"/>
      <c r="D94" s="137"/>
      <c r="E94" s="137" t="s">
        <v>4</v>
      </c>
      <c r="F94" s="137"/>
      <c r="G94" s="132"/>
      <c r="H94" s="137"/>
      <c r="I94" s="137" t="s">
        <v>5</v>
      </c>
      <c r="J94" s="137"/>
      <c r="L94" s="131"/>
      <c r="M94" s="131"/>
      <c r="P94" s="131"/>
    </row>
    <row r="95" spans="1:16" s="131" customFormat="1" ht="21.75" customHeight="1">
      <c r="B95" s="151"/>
      <c r="C95" s="151"/>
      <c r="D95" s="139">
        <v>2567</v>
      </c>
      <c r="E95" s="140"/>
      <c r="F95" s="139">
        <v>2566</v>
      </c>
      <c r="G95" s="141"/>
      <c r="H95" s="139">
        <v>2567</v>
      </c>
      <c r="I95" s="140"/>
      <c r="J95" s="139">
        <v>2566</v>
      </c>
    </row>
    <row r="96" spans="1:16" s="131" customFormat="1" ht="21.75" customHeight="1">
      <c r="A96" s="135" t="s">
        <v>287</v>
      </c>
      <c r="D96" s="142"/>
      <c r="E96" s="142"/>
      <c r="F96" s="142"/>
      <c r="G96" s="142"/>
      <c r="H96" s="142"/>
      <c r="I96" s="142"/>
      <c r="J96" s="142"/>
    </row>
    <row r="97" spans="1:10" s="131" customFormat="1" ht="21.75" customHeight="1">
      <c r="A97" s="131" t="s">
        <v>288</v>
      </c>
      <c r="D97" s="142">
        <v>-2166770</v>
      </c>
      <c r="E97" s="142"/>
      <c r="F97" s="142">
        <v>-1853122</v>
      </c>
      <c r="G97" s="142"/>
      <c r="H97" s="142">
        <v>-2166770</v>
      </c>
      <c r="I97" s="142"/>
      <c r="J97" s="142">
        <v>-1573122</v>
      </c>
    </row>
    <row r="98" spans="1:10" s="131" customFormat="1" ht="21.75" customHeight="1">
      <c r="A98" s="131" t="s">
        <v>289</v>
      </c>
      <c r="D98" s="142">
        <v>445000</v>
      </c>
      <c r="E98" s="142"/>
      <c r="F98" s="142">
        <v>-325000</v>
      </c>
      <c r="G98" s="142"/>
      <c r="H98" s="142">
        <v>445000</v>
      </c>
      <c r="I98" s="142"/>
      <c r="J98" s="142">
        <v>-325000</v>
      </c>
    </row>
    <row r="99" spans="1:10" s="131" customFormat="1" ht="21.75" customHeight="1">
      <c r="A99" s="131" t="s">
        <v>290</v>
      </c>
      <c r="D99" s="154">
        <v>0</v>
      </c>
      <c r="E99" s="142"/>
      <c r="F99" s="154">
        <v>0</v>
      </c>
      <c r="G99" s="142"/>
      <c r="H99" s="142">
        <v>438808</v>
      </c>
      <c r="I99" s="142"/>
      <c r="J99" s="142">
        <v>2002521</v>
      </c>
    </row>
    <row r="100" spans="1:10" s="131" customFormat="1" ht="21.75" customHeight="1">
      <c r="A100" s="143" t="s">
        <v>291</v>
      </c>
      <c r="D100" s="154">
        <v>0</v>
      </c>
      <c r="E100" s="142"/>
      <c r="F100" s="154">
        <v>0</v>
      </c>
      <c r="G100" s="142"/>
      <c r="H100" s="142">
        <v>-1637023</v>
      </c>
      <c r="I100" s="142"/>
      <c r="J100" s="142">
        <v>-2084352</v>
      </c>
    </row>
    <row r="101" spans="1:10" s="131" customFormat="1" ht="21.75" customHeight="1">
      <c r="A101" s="143" t="s">
        <v>292</v>
      </c>
      <c r="D101" s="142">
        <v>3718954</v>
      </c>
      <c r="E101" s="142"/>
      <c r="F101" s="142">
        <v>4283756</v>
      </c>
      <c r="G101" s="142"/>
      <c r="H101" s="144">
        <v>3289284</v>
      </c>
      <c r="I101" s="142"/>
      <c r="J101" s="144">
        <v>1970451</v>
      </c>
    </row>
    <row r="102" spans="1:10" s="131" customFormat="1" ht="21.75" customHeight="1">
      <c r="A102" s="143" t="s">
        <v>293</v>
      </c>
      <c r="D102" s="154">
        <v>0</v>
      </c>
      <c r="E102" s="142"/>
      <c r="F102" s="142">
        <v>-107406</v>
      </c>
      <c r="G102" s="142"/>
      <c r="H102" s="154">
        <v>0</v>
      </c>
      <c r="I102" s="142"/>
      <c r="J102" s="144">
        <v>0</v>
      </c>
    </row>
    <row r="103" spans="1:10" s="131" customFormat="1" ht="21.75" customHeight="1">
      <c r="A103" s="143" t="s">
        <v>294</v>
      </c>
      <c r="D103" s="154">
        <v>-5610478</v>
      </c>
      <c r="E103" s="142"/>
      <c r="F103" s="154">
        <v>-4512127</v>
      </c>
      <c r="G103" s="142"/>
      <c r="H103" s="154">
        <v>-5177421</v>
      </c>
      <c r="I103" s="142"/>
      <c r="J103" s="142">
        <v>-1483210</v>
      </c>
    </row>
    <row r="104" spans="1:10" s="131" customFormat="1" ht="21.75" customHeight="1">
      <c r="A104" s="143" t="s">
        <v>295</v>
      </c>
      <c r="D104" s="154">
        <v>6000000</v>
      </c>
      <c r="E104" s="142"/>
      <c r="F104" s="154">
        <v>13300000</v>
      </c>
      <c r="G104" s="142"/>
      <c r="H104" s="142">
        <v>6000000</v>
      </c>
      <c r="I104" s="142"/>
      <c r="J104" s="142">
        <v>13300000</v>
      </c>
    </row>
    <row r="105" spans="1:10" s="131" customFormat="1" ht="21.75" customHeight="1">
      <c r="A105" s="143" t="s">
        <v>296</v>
      </c>
      <c r="D105" s="154">
        <v>-34026</v>
      </c>
      <c r="E105" s="142"/>
      <c r="F105" s="154">
        <v>-79517</v>
      </c>
      <c r="G105" s="142"/>
      <c r="H105" s="142">
        <v>-34026</v>
      </c>
      <c r="I105" s="142"/>
      <c r="J105" s="142">
        <v>-79517</v>
      </c>
    </row>
    <row r="106" spans="1:10" s="131" customFormat="1" ht="21.75" customHeight="1">
      <c r="A106" s="143" t="s">
        <v>297</v>
      </c>
      <c r="D106" s="154">
        <v>-2173800</v>
      </c>
      <c r="E106" s="142"/>
      <c r="F106" s="154">
        <v>-8040000</v>
      </c>
      <c r="G106" s="142"/>
      <c r="H106" s="142">
        <v>-2173800</v>
      </c>
      <c r="I106" s="142"/>
      <c r="J106" s="142">
        <v>-8040000</v>
      </c>
    </row>
    <row r="107" spans="1:10" s="131" customFormat="1" ht="21.75" customHeight="1">
      <c r="A107" s="155" t="s">
        <v>298</v>
      </c>
      <c r="D107" s="154">
        <v>0</v>
      </c>
      <c r="E107" s="142"/>
      <c r="F107" s="154">
        <v>-1900</v>
      </c>
      <c r="G107" s="142"/>
      <c r="H107" s="142">
        <v>0</v>
      </c>
      <c r="I107" s="142"/>
      <c r="J107" s="142">
        <v>-1900</v>
      </c>
    </row>
    <row r="108" spans="1:10" s="131" customFormat="1" ht="21.75" customHeight="1">
      <c r="A108" s="143" t="s">
        <v>299</v>
      </c>
      <c r="D108" s="154">
        <v>-1852153</v>
      </c>
      <c r="E108" s="142"/>
      <c r="F108" s="154">
        <v>-1676769</v>
      </c>
      <c r="G108" s="142"/>
      <c r="H108" s="154">
        <v>-1623852</v>
      </c>
      <c r="I108" s="142"/>
      <c r="J108" s="154">
        <v>-1466122</v>
      </c>
    </row>
    <row r="109" spans="1:10" s="131" customFormat="1" ht="21.75" customHeight="1">
      <c r="A109" s="143" t="s">
        <v>300</v>
      </c>
      <c r="D109" s="154">
        <v>-116535</v>
      </c>
      <c r="E109" s="142"/>
      <c r="F109" s="154">
        <v>-120206</v>
      </c>
      <c r="G109" s="142"/>
      <c r="H109" s="154">
        <v>-94338</v>
      </c>
      <c r="I109" s="142"/>
      <c r="J109" s="154">
        <v>-93303</v>
      </c>
    </row>
    <row r="110" spans="1:10" s="131" customFormat="1" ht="21.75" customHeight="1">
      <c r="A110" s="155" t="s">
        <v>204</v>
      </c>
      <c r="D110" s="154">
        <v>-1671137</v>
      </c>
      <c r="E110" s="142"/>
      <c r="F110" s="154">
        <v>-1702053</v>
      </c>
      <c r="G110" s="142"/>
      <c r="H110" s="154">
        <v>-1671137</v>
      </c>
      <c r="I110" s="142"/>
      <c r="J110" s="154">
        <v>-1702053</v>
      </c>
    </row>
    <row r="111" spans="1:10" s="131" customFormat="1" ht="21.75" customHeight="1">
      <c r="A111" s="143" t="s">
        <v>301</v>
      </c>
      <c r="D111" s="154">
        <v>-204935</v>
      </c>
      <c r="E111" s="142"/>
      <c r="F111" s="154">
        <v>-203815</v>
      </c>
      <c r="G111" s="142"/>
      <c r="H111" s="142">
        <v>-204935</v>
      </c>
      <c r="I111" s="142"/>
      <c r="J111" s="142">
        <v>-203815</v>
      </c>
    </row>
    <row r="112" spans="1:10" s="131" customFormat="1" ht="21.75" customHeight="1">
      <c r="A112" s="143" t="s">
        <v>302</v>
      </c>
      <c r="D112" s="154">
        <v>599237</v>
      </c>
      <c r="E112" s="142"/>
      <c r="F112" s="154">
        <v>1125641</v>
      </c>
      <c r="G112" s="142"/>
      <c r="H112" s="154">
        <v>599237</v>
      </c>
      <c r="I112" s="142"/>
      <c r="J112" s="154">
        <v>1125641</v>
      </c>
    </row>
    <row r="113" spans="1:17" s="131" customFormat="1" ht="21.75" customHeight="1">
      <c r="A113" s="143" t="s">
        <v>303</v>
      </c>
      <c r="D113" s="154">
        <v>0</v>
      </c>
      <c r="E113" s="142"/>
      <c r="F113" s="154">
        <v>65580</v>
      </c>
      <c r="G113" s="142"/>
      <c r="H113" s="154">
        <v>0</v>
      </c>
      <c r="I113" s="142"/>
      <c r="J113" s="154">
        <v>0</v>
      </c>
    </row>
    <row r="114" spans="1:17" s="131" customFormat="1" ht="21.75" customHeight="1">
      <c r="A114" s="135" t="s">
        <v>320</v>
      </c>
      <c r="D114" s="153">
        <f>SUM(D97:D113)</f>
        <v>-3066643</v>
      </c>
      <c r="E114" s="142"/>
      <c r="F114" s="153">
        <f>SUM(F97:F113)</f>
        <v>153062</v>
      </c>
      <c r="G114" s="142"/>
      <c r="H114" s="153">
        <f>SUM(H97:H113)</f>
        <v>-4010973</v>
      </c>
      <c r="I114" s="142"/>
      <c r="J114" s="153">
        <f>SUM(J97:J113)</f>
        <v>1346219</v>
      </c>
    </row>
    <row r="115" spans="1:17" s="131" customFormat="1" ht="21.75" customHeight="1">
      <c r="A115" s="135" t="s">
        <v>304</v>
      </c>
      <c r="D115" s="153">
        <v>69540</v>
      </c>
      <c r="E115" s="142"/>
      <c r="F115" s="153">
        <v>240614</v>
      </c>
      <c r="G115" s="142"/>
      <c r="H115" s="153">
        <v>0</v>
      </c>
      <c r="I115" s="142"/>
      <c r="J115" s="153">
        <v>0</v>
      </c>
    </row>
    <row r="116" spans="1:17" s="131" customFormat="1" ht="21.75" customHeight="1">
      <c r="A116" s="135" t="s">
        <v>321</v>
      </c>
      <c r="D116" s="142">
        <f>D69+D86+D114+D115</f>
        <v>120623</v>
      </c>
      <c r="E116" s="142"/>
      <c r="F116" s="142">
        <f>F69+F86+F114+F115</f>
        <v>1562968</v>
      </c>
      <c r="G116" s="142"/>
      <c r="H116" s="142">
        <f>H69+H86+H114+H115</f>
        <v>-457024</v>
      </c>
      <c r="I116" s="142"/>
      <c r="J116" s="142">
        <f>J69+J86+J114+J115</f>
        <v>1288001</v>
      </c>
    </row>
    <row r="117" spans="1:17" s="131" customFormat="1" ht="21.75" customHeight="1">
      <c r="A117" s="131" t="s">
        <v>305</v>
      </c>
      <c r="D117" s="142">
        <f>'BS '!F11</f>
        <v>2810170</v>
      </c>
      <c r="E117" s="142"/>
      <c r="F117" s="142">
        <v>2659678</v>
      </c>
      <c r="G117" s="142"/>
      <c r="H117" s="142">
        <f>'BS '!J11</f>
        <v>1827685</v>
      </c>
      <c r="I117" s="142"/>
      <c r="J117" s="142">
        <v>1547096</v>
      </c>
    </row>
    <row r="118" spans="1:17" s="131" customFormat="1" ht="21.75" customHeight="1" thickBot="1">
      <c r="A118" s="135" t="s">
        <v>306</v>
      </c>
      <c r="D118" s="156">
        <f>SUM(D116:D117)</f>
        <v>2930793</v>
      </c>
      <c r="E118" s="142"/>
      <c r="F118" s="156">
        <f>SUM(F116:F117)</f>
        <v>4222646</v>
      </c>
      <c r="G118" s="142"/>
      <c r="H118" s="156">
        <f>SUM(H116:H117)</f>
        <v>1370661</v>
      </c>
      <c r="I118" s="142"/>
      <c r="J118" s="156">
        <f>SUM(J116:J117)</f>
        <v>2835097</v>
      </c>
    </row>
    <row r="119" spans="1:17" s="131" customFormat="1" ht="21.75" customHeight="1" thickTop="1">
      <c r="A119" s="157"/>
      <c r="D119" s="142">
        <f>D118-'BS '!D11</f>
        <v>0</v>
      </c>
      <c r="E119" s="142"/>
      <c r="F119" s="142"/>
      <c r="G119" s="142"/>
      <c r="H119" s="142">
        <f>H118-'BS '!H11</f>
        <v>0</v>
      </c>
      <c r="I119" s="142"/>
      <c r="J119" s="142"/>
    </row>
    <row r="120" spans="1:17" s="131" customFormat="1" ht="21.75" customHeight="1">
      <c r="A120" s="128" t="s">
        <v>307</v>
      </c>
      <c r="D120" s="142"/>
      <c r="E120" s="142"/>
      <c r="F120" s="142"/>
      <c r="G120" s="142"/>
      <c r="H120" s="142"/>
      <c r="I120" s="142"/>
      <c r="J120" s="142"/>
    </row>
    <row r="121" spans="1:17" s="131" customFormat="1" ht="21.75" customHeight="1">
      <c r="A121" s="143" t="s">
        <v>308</v>
      </c>
      <c r="D121" s="142"/>
      <c r="E121" s="142"/>
      <c r="F121" s="142"/>
      <c r="G121" s="142"/>
      <c r="H121" s="142"/>
      <c r="I121" s="142"/>
      <c r="J121" s="142"/>
    </row>
    <row r="122" spans="1:17" ht="21.75" customHeight="1">
      <c r="A122" s="131" t="s">
        <v>309</v>
      </c>
      <c r="B122" s="131"/>
      <c r="C122" s="131"/>
      <c r="D122" s="142">
        <v>1563929</v>
      </c>
      <c r="E122" s="142"/>
      <c r="F122" s="142">
        <v>1275348</v>
      </c>
      <c r="G122" s="142"/>
      <c r="H122" s="142">
        <v>1391772</v>
      </c>
      <c r="I122" s="142"/>
      <c r="J122" s="142">
        <v>1067493</v>
      </c>
      <c r="L122" s="131"/>
      <c r="M122" s="131"/>
      <c r="N122" s="131"/>
      <c r="O122" s="131"/>
      <c r="P122" s="131"/>
      <c r="Q122" s="131"/>
    </row>
    <row r="123" spans="1:17" ht="21.75" customHeight="1">
      <c r="A123" s="131" t="s">
        <v>319</v>
      </c>
      <c r="B123" s="131"/>
      <c r="C123" s="131"/>
      <c r="D123" s="146"/>
      <c r="E123" s="142"/>
      <c r="F123" s="146"/>
      <c r="G123" s="142"/>
      <c r="H123" s="142"/>
      <c r="I123" s="142"/>
      <c r="J123" s="142"/>
      <c r="L123" s="131"/>
      <c r="M123" s="131"/>
      <c r="N123" s="131"/>
      <c r="O123" s="131"/>
      <c r="P123" s="131"/>
      <c r="Q123" s="131"/>
    </row>
    <row r="124" spans="1:17" ht="21.75" customHeight="1">
      <c r="A124" s="131" t="s">
        <v>310</v>
      </c>
      <c r="B124" s="131"/>
      <c r="C124" s="131"/>
      <c r="D124" s="142">
        <v>-136344</v>
      </c>
      <c r="E124" s="142"/>
      <c r="F124" s="142">
        <v>14459</v>
      </c>
      <c r="G124" s="142"/>
      <c r="H124" s="142">
        <v>-137348</v>
      </c>
      <c r="I124" s="142"/>
      <c r="J124" s="142">
        <v>0</v>
      </c>
      <c r="L124" s="131"/>
      <c r="M124" s="131"/>
      <c r="N124" s="131"/>
      <c r="O124" s="131"/>
      <c r="P124" s="131"/>
      <c r="Q124" s="131"/>
    </row>
    <row r="125" spans="1:17" ht="21.75" customHeight="1">
      <c r="A125" s="131" t="s">
        <v>311</v>
      </c>
      <c r="B125" s="131"/>
      <c r="C125" s="131"/>
      <c r="D125" s="142">
        <v>68388</v>
      </c>
      <c r="E125" s="142"/>
      <c r="F125" s="142">
        <v>7878</v>
      </c>
      <c r="G125" s="142"/>
      <c r="H125" s="142">
        <v>57735</v>
      </c>
      <c r="I125" s="142"/>
      <c r="J125" s="142">
        <v>7878</v>
      </c>
      <c r="L125" s="131"/>
      <c r="M125" s="131"/>
      <c r="N125" s="131"/>
      <c r="O125" s="131"/>
      <c r="P125" s="131"/>
      <c r="Q125" s="131"/>
    </row>
    <row r="126" spans="1:17" ht="21.75" customHeight="1">
      <c r="A126" s="131" t="s">
        <v>312</v>
      </c>
      <c r="B126" s="131"/>
      <c r="C126" s="131"/>
      <c r="D126" s="146"/>
      <c r="E126" s="142"/>
      <c r="F126" s="146"/>
      <c r="G126" s="142"/>
      <c r="H126" s="142"/>
      <c r="I126" s="142"/>
      <c r="J126" s="142"/>
      <c r="L126" s="131"/>
      <c r="M126" s="131"/>
      <c r="O126" s="131"/>
      <c r="P126" s="131"/>
      <c r="Q126" s="131"/>
    </row>
    <row r="127" spans="1:17" ht="21.75" customHeight="1">
      <c r="A127" s="131" t="s">
        <v>313</v>
      </c>
      <c r="B127" s="131"/>
      <c r="C127" s="131"/>
      <c r="D127" s="146">
        <v>33039</v>
      </c>
      <c r="E127" s="142"/>
      <c r="F127" s="146">
        <v>28123</v>
      </c>
      <c r="G127" s="142"/>
      <c r="H127" s="142">
        <v>33342</v>
      </c>
      <c r="I127" s="142"/>
      <c r="J127" s="142">
        <v>-15583</v>
      </c>
      <c r="L127" s="131"/>
      <c r="M127" s="131"/>
      <c r="O127" s="131"/>
      <c r="P127" s="131"/>
      <c r="Q127" s="131"/>
    </row>
    <row r="128" spans="1:17" ht="21.75" customHeight="1">
      <c r="A128" s="131"/>
      <c r="B128" s="131"/>
      <c r="C128" s="131"/>
      <c r="E128" s="131"/>
      <c r="G128" s="131"/>
      <c r="H128" s="142"/>
      <c r="I128" s="131"/>
      <c r="J128" s="142"/>
      <c r="L128" s="131"/>
      <c r="M128" s="131"/>
    </row>
    <row r="129" spans="1:14" s="131" customFormat="1" ht="21.75" customHeight="1">
      <c r="A129" s="145" t="s">
        <v>314</v>
      </c>
      <c r="N129" s="145"/>
    </row>
    <row r="130" spans="1:14" ht="21.75" customHeight="1">
      <c r="L130" s="131"/>
      <c r="M130" s="131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5" fitToHeight="0" orientation="portrait" r:id="rId1"/>
  <headerFooter alignWithMargins="0"/>
  <rowBreaks count="2" manualBreakCount="2">
    <brk id="45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22759C-CAA6-4CB2-AAC8-41208BEB15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275185-73A9-46A3-9070-923AEFE88286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50c908b1-f277-4340-90a9-4611d0b0f078"/>
    <ds:schemaRef ds:uri="f3114f9d-3057-455f-ab6e-01260354966e"/>
    <ds:schemaRef ds:uri="http://schemas.microsoft.com/office/2006/documentManagement/types"/>
    <ds:schemaRef ds:uri="628b7bf3-0118-46ff-87de-4516b9b240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23127B1-E211-437B-A719-AEAE5D0FAB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</vt:lpstr>
      <vt:lpstr>PL </vt:lpstr>
      <vt:lpstr>conso</vt:lpstr>
      <vt:lpstr>company only </vt:lpstr>
      <vt:lpstr>cashflow</vt:lpstr>
      <vt:lpstr>'BS '!Print_Area</vt:lpstr>
      <vt:lpstr>cashflow!Print_Area</vt:lpstr>
      <vt:lpstr>'company only '!Print_Area</vt:lpstr>
      <vt:lpstr>'PL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Phakapol Amatayakul</dc:creator>
  <cp:lastModifiedBy>Aranya Ruenyan</cp:lastModifiedBy>
  <cp:lastPrinted>2024-08-13T02:47:15Z</cp:lastPrinted>
  <dcterms:created xsi:type="dcterms:W3CDTF">2024-08-01T11:10:11Z</dcterms:created>
  <dcterms:modified xsi:type="dcterms:W3CDTF">2024-08-13T02:48:57Z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