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ansiri\2024\Qtr2'24\"/>
    </mc:Choice>
  </mc:AlternateContent>
  <xr:revisionPtr revIDLastSave="0" documentId="13_ncr:1_{7999D982-F2C6-4C7B-B7B7-DD0657027ED1}" xr6:coauthVersionLast="47" xr6:coauthVersionMax="47" xr10:uidLastSave="{00000000-0000-0000-0000-000000000000}"/>
  <bookViews>
    <workbookView xWindow="-120" yWindow="-120" windowWidth="29040" windowHeight="15840" firstSheet="1" activeTab="5" xr2:uid="{00000000-000D-0000-FFFF-FFFF00000000}"/>
  </bookViews>
  <sheets>
    <sheet name="000000" sheetId="1" state="veryHidden" r:id="rId1"/>
    <sheet name="BS" sheetId="11" r:id="rId2"/>
    <sheet name="PL" sheetId="10" r:id="rId3"/>
    <sheet name="conso" sheetId="7" r:id="rId4"/>
    <sheet name="company only" sheetId="8" r:id="rId5"/>
    <sheet name="cashflow" sheetId="13" r:id="rId6"/>
    <sheet name="000" sheetId="3" state="veryHidden" r:id="rId7"/>
  </sheets>
  <definedNames>
    <definedName name="_xlnm.Print_Area" localSheetId="1">BS!$A$1:$J$121</definedName>
    <definedName name="_xlnm.Print_Area" localSheetId="5">cashflow!$A$1:$J$126</definedName>
    <definedName name="_xlnm.Print_Area" localSheetId="4">'company only'!$A$1:$V$37</definedName>
    <definedName name="_xlnm.Print_Area" localSheetId="2">PL!$A$1:$K$179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9" i="8" l="1"/>
  <c r="N36" i="7"/>
  <c r="N35" i="7" s="1"/>
  <c r="L30" i="8"/>
  <c r="J30" i="8"/>
  <c r="H30" i="8"/>
  <c r="F30" i="8"/>
  <c r="D30" i="8"/>
  <c r="R39" i="7"/>
  <c r="R37" i="7"/>
  <c r="V31" i="8"/>
  <c r="D170" i="10"/>
  <c r="X33" i="7"/>
  <c r="L36" i="7"/>
  <c r="J36" i="7"/>
  <c r="H36" i="7"/>
  <c r="F36" i="7"/>
  <c r="D36" i="7"/>
  <c r="R42" i="7"/>
  <c r="Z37" i="7"/>
  <c r="AB37" i="7" l="1"/>
  <c r="AF37" i="7" s="1"/>
  <c r="V17" i="8" l="1"/>
  <c r="Z21" i="7"/>
  <c r="AB21" i="7" s="1"/>
  <c r="AF21" i="7" s="1"/>
  <c r="D85" i="13"/>
  <c r="J67" i="10"/>
  <c r="H67" i="10"/>
  <c r="F67" i="10"/>
  <c r="D67" i="10"/>
  <c r="J58" i="10"/>
  <c r="J68" i="10" s="1"/>
  <c r="H58" i="10"/>
  <c r="F58" i="10"/>
  <c r="D58" i="10"/>
  <c r="J32" i="10"/>
  <c r="H32" i="10"/>
  <c r="F32" i="10"/>
  <c r="D32" i="10"/>
  <c r="J22" i="10"/>
  <c r="H22" i="10"/>
  <c r="F22" i="10"/>
  <c r="D22" i="10"/>
  <c r="D38" i="11"/>
  <c r="T35" i="8"/>
  <c r="R35" i="8"/>
  <c r="P35" i="8"/>
  <c r="N35" i="8"/>
  <c r="L35" i="8"/>
  <c r="J35" i="8"/>
  <c r="H35" i="8"/>
  <c r="F35" i="8"/>
  <c r="D35" i="8"/>
  <c r="AD44" i="7"/>
  <c r="R44" i="7"/>
  <c r="P44" i="7"/>
  <c r="N44" i="7"/>
  <c r="L44" i="7"/>
  <c r="J44" i="7"/>
  <c r="H44" i="7"/>
  <c r="F44" i="7"/>
  <c r="D44" i="7"/>
  <c r="T13" i="8"/>
  <c r="V17" i="7"/>
  <c r="D33" i="10" l="1"/>
  <c r="D38" i="10" s="1"/>
  <c r="D40" i="10" s="1"/>
  <c r="D68" i="10"/>
  <c r="F33" i="10"/>
  <c r="F38" i="10" s="1"/>
  <c r="F40" i="10" s="1"/>
  <c r="F68" i="10"/>
  <c r="H68" i="10"/>
  <c r="J33" i="10"/>
  <c r="J38" i="10" s="1"/>
  <c r="J40" i="10" s="1"/>
  <c r="J72" i="10" s="1"/>
  <c r="H33" i="10"/>
  <c r="H38" i="10" s="1"/>
  <c r="H40" i="10" s="1"/>
  <c r="H72" i="10" s="1"/>
  <c r="F74" i="10"/>
  <c r="F72" i="10" s="1"/>
  <c r="J113" i="13"/>
  <c r="F113" i="13"/>
  <c r="J85" i="13"/>
  <c r="F85" i="13"/>
  <c r="J159" i="10"/>
  <c r="J150" i="10"/>
  <c r="F159" i="10"/>
  <c r="J121" i="10"/>
  <c r="J110" i="10"/>
  <c r="F121" i="10"/>
  <c r="F110" i="10"/>
  <c r="R22" i="8"/>
  <c r="V22" i="8" s="1"/>
  <c r="F69" i="10" l="1"/>
  <c r="F77" i="10" s="1"/>
  <c r="F79" i="10" s="1"/>
  <c r="H85" i="10"/>
  <c r="H83" i="10"/>
  <c r="D69" i="10"/>
  <c r="D77" i="10" s="1"/>
  <c r="D79" i="10" s="1"/>
  <c r="D74" i="10"/>
  <c r="D72" i="10" s="1"/>
  <c r="J85" i="10"/>
  <c r="J83" i="10"/>
  <c r="F85" i="10"/>
  <c r="F83" i="10"/>
  <c r="J69" i="10"/>
  <c r="J77" i="10" s="1"/>
  <c r="H69" i="10"/>
  <c r="H77" i="10" s="1"/>
  <c r="J160" i="10"/>
  <c r="J122" i="10"/>
  <c r="J127" i="10" s="1"/>
  <c r="J129" i="10" s="1"/>
  <c r="J164" i="10" s="1"/>
  <c r="F122" i="10"/>
  <c r="F127" i="10" s="1"/>
  <c r="F129" i="10" s="1"/>
  <c r="F166" i="10" s="1"/>
  <c r="F164" i="10" s="1"/>
  <c r="Z28" i="7"/>
  <c r="AB28" i="7" s="1"/>
  <c r="AF28" i="7" s="1"/>
  <c r="J110" i="11"/>
  <c r="J112" i="11" s="1"/>
  <c r="H110" i="11"/>
  <c r="H112" i="11" s="1"/>
  <c r="F110" i="11"/>
  <c r="J80" i="11"/>
  <c r="H80" i="11"/>
  <c r="F80" i="11"/>
  <c r="J67" i="11"/>
  <c r="H67" i="11"/>
  <c r="F67" i="11"/>
  <c r="J38" i="11"/>
  <c r="H38" i="11"/>
  <c r="F38" i="11"/>
  <c r="J21" i="11"/>
  <c r="H21" i="11"/>
  <c r="F21" i="11"/>
  <c r="H159" i="10"/>
  <c r="D159" i="10"/>
  <c r="D85" i="10" l="1"/>
  <c r="D83" i="10"/>
  <c r="F177" i="10"/>
  <c r="F175" i="10"/>
  <c r="J175" i="10"/>
  <c r="J177" i="10"/>
  <c r="J161" i="10"/>
  <c r="J169" i="10" s="1"/>
  <c r="F112" i="11"/>
  <c r="F39" i="11"/>
  <c r="F81" i="11"/>
  <c r="F113" i="11" s="1"/>
  <c r="F114" i="11" s="1"/>
  <c r="J81" i="11"/>
  <c r="J113" i="11" s="1"/>
  <c r="J39" i="11"/>
  <c r="H81" i="11"/>
  <c r="H113" i="11" s="1"/>
  <c r="H39" i="11"/>
  <c r="H113" i="13"/>
  <c r="D113" i="13"/>
  <c r="J114" i="11" l="1"/>
  <c r="H114" i="11"/>
  <c r="T27" i="8"/>
  <c r="V33" i="7"/>
  <c r="T33" i="7" s="1"/>
  <c r="D144" i="10" s="1"/>
  <c r="V16" i="8" l="1"/>
  <c r="V15" i="8"/>
  <c r="H28" i="8"/>
  <c r="H34" i="8" s="1"/>
  <c r="H36" i="8" s="1"/>
  <c r="H14" i="8"/>
  <c r="H23" i="8" s="1"/>
  <c r="H34" i="7"/>
  <c r="H18" i="7"/>
  <c r="H29" i="7" s="1"/>
  <c r="Z36" i="7"/>
  <c r="X17" i="7"/>
  <c r="T18" i="7"/>
  <c r="T29" i="7" s="1"/>
  <c r="H43" i="7" l="1"/>
  <c r="H45" i="7" s="1"/>
  <c r="AB36" i="7"/>
  <c r="AF36" i="7" s="1"/>
  <c r="N28" i="8" l="1"/>
  <c r="N34" i="8" s="1"/>
  <c r="N36" i="8" s="1"/>
  <c r="Z26" i="7"/>
  <c r="AB26" i="7" s="1"/>
  <c r="AF26" i="7" s="1"/>
  <c r="Z20" i="7"/>
  <c r="AB20" i="7" s="1"/>
  <c r="AF20" i="7" s="1"/>
  <c r="Z19" i="7"/>
  <c r="AB19" i="7" l="1"/>
  <c r="R12" i="8" l="1"/>
  <c r="V12" i="8" s="1"/>
  <c r="J9" i="13"/>
  <c r="F9" i="13"/>
  <c r="AF19" i="7"/>
  <c r="F42" i="13" l="1"/>
  <c r="J42" i="13"/>
  <c r="V29" i="8"/>
  <c r="V27" i="8"/>
  <c r="V13" i="8"/>
  <c r="Z42" i="7"/>
  <c r="AB42" i="7" s="1"/>
  <c r="Z35" i="7"/>
  <c r="T28" i="8"/>
  <c r="T34" i="8" s="1"/>
  <c r="T36" i="8" s="1"/>
  <c r="J28" i="8"/>
  <c r="J34" i="8" s="1"/>
  <c r="J36" i="8" s="1"/>
  <c r="P28" i="8"/>
  <c r="P34" i="8" s="1"/>
  <c r="P36" i="8" s="1"/>
  <c r="L28" i="8"/>
  <c r="L34" i="8" s="1"/>
  <c r="L36" i="8" s="1"/>
  <c r="F28" i="8"/>
  <c r="F34" i="8" s="1"/>
  <c r="F36" i="8" s="1"/>
  <c r="D28" i="8"/>
  <c r="D34" i="8" s="1"/>
  <c r="D36" i="8" s="1"/>
  <c r="T14" i="8"/>
  <c r="T23" i="8" s="1"/>
  <c r="J14" i="8"/>
  <c r="J23" i="8" s="1"/>
  <c r="P14" i="8"/>
  <c r="P23" i="8" s="1"/>
  <c r="N14" i="8"/>
  <c r="N23" i="8" s="1"/>
  <c r="L14" i="8"/>
  <c r="L23" i="8" s="1"/>
  <c r="F14" i="8"/>
  <c r="F23" i="8" s="1"/>
  <c r="D14" i="8"/>
  <c r="D23" i="8" s="1"/>
  <c r="H150" i="10"/>
  <c r="V19" i="8"/>
  <c r="Z31" i="7"/>
  <c r="Z23" i="7"/>
  <c r="AB23" i="7" s="1"/>
  <c r="AF23" i="7" s="1"/>
  <c r="AB31" i="7" l="1"/>
  <c r="AB44" i="7" s="1"/>
  <c r="Z44" i="7"/>
  <c r="J65" i="13"/>
  <c r="F65" i="13"/>
  <c r="AF42" i="7"/>
  <c r="AB35" i="7"/>
  <c r="AF35" i="7" s="1"/>
  <c r="V30" i="8"/>
  <c r="F68" i="13" l="1"/>
  <c r="J68" i="13"/>
  <c r="H85" i="13"/>
  <c r="J115" i="13" l="1"/>
  <c r="F115" i="13"/>
  <c r="AF31" i="7"/>
  <c r="AF44" i="7" s="1"/>
  <c r="F117" i="13" l="1"/>
  <c r="J117" i="13"/>
  <c r="D150" i="10"/>
  <c r="V33" i="8" l="1"/>
  <c r="Z39" i="7"/>
  <c r="AB39" i="7" s="1"/>
  <c r="AF39" i="7" l="1"/>
  <c r="V25" i="8"/>
  <c r="V35" i="8" s="1"/>
  <c r="V11" i="8"/>
  <c r="R16" i="7"/>
  <c r="J34" i="7"/>
  <c r="J18" i="7"/>
  <c r="J29" i="7" s="1"/>
  <c r="L34" i="7"/>
  <c r="L43" i="7" s="1"/>
  <c r="L18" i="7"/>
  <c r="L29" i="7" s="1"/>
  <c r="X34" i="7"/>
  <c r="X43" i="7" s="1"/>
  <c r="X18" i="7"/>
  <c r="X29" i="7" s="1"/>
  <c r="Z15" i="7"/>
  <c r="J43" i="7" l="1"/>
  <c r="J45" i="7" s="1"/>
  <c r="L45" i="7"/>
  <c r="AB15" i="7"/>
  <c r="D67" i="11"/>
  <c r="AF15" i="7" l="1"/>
  <c r="H160" i="10"/>
  <c r="AD32" i="7" l="1"/>
  <c r="Z32" i="7" l="1"/>
  <c r="Z16" i="7"/>
  <c r="V34" i="7" l="1"/>
  <c r="V43" i="7" s="1"/>
  <c r="V18" i="7"/>
  <c r="V29" i="7" s="1"/>
  <c r="AD16" i="7" l="1"/>
  <c r="D110" i="11" l="1"/>
  <c r="D112" i="11" s="1"/>
  <c r="D80" i="11"/>
  <c r="D21" i="11"/>
  <c r="D81" i="11" l="1"/>
  <c r="D113" i="11" s="1"/>
  <c r="D39" i="11"/>
  <c r="D114" i="11" l="1"/>
  <c r="R14" i="8" l="1"/>
  <c r="R23" i="8" s="1"/>
  <c r="V14" i="8"/>
  <c r="V23" i="8" s="1"/>
  <c r="D121" i="10"/>
  <c r="D110" i="10" l="1"/>
  <c r="D122" i="10" s="1"/>
  <c r="D127" i="10" s="1"/>
  <c r="D9" i="13" s="1"/>
  <c r="D42" i="13" s="1"/>
  <c r="D65" i="13" l="1"/>
  <c r="D68" i="13" s="1"/>
  <c r="D115" i="13" s="1"/>
  <c r="D117" i="13" s="1"/>
  <c r="D118" i="13" s="1"/>
  <c r="H110" i="10"/>
  <c r="H121" i="10" l="1"/>
  <c r="H122" i="10" s="1"/>
  <c r="H127" i="10" s="1"/>
  <c r="H9" i="13" s="1"/>
  <c r="H42" i="13" s="1"/>
  <c r="H65" i="13" l="1"/>
  <c r="H68" i="13" s="1"/>
  <c r="H115" i="13" s="1"/>
  <c r="H117" i="13" s="1"/>
  <c r="H118" i="13" s="1"/>
  <c r="D129" i="10"/>
  <c r="H129" i="10"/>
  <c r="AB16" i="7"/>
  <c r="H164" i="10" l="1"/>
  <c r="D166" i="10"/>
  <c r="H175" i="10" l="1"/>
  <c r="H177" i="10"/>
  <c r="R26" i="8"/>
  <c r="R28" i="8" l="1"/>
  <c r="R34" i="8" s="1"/>
  <c r="V26" i="8"/>
  <c r="H161" i="10"/>
  <c r="H169" i="10" s="1"/>
  <c r="R36" i="8" l="1"/>
  <c r="V28" i="8"/>
  <c r="V34" i="8" s="1"/>
  <c r="V36" i="8" s="1"/>
  <c r="Z17" i="7"/>
  <c r="AB17" i="7" l="1"/>
  <c r="Z18" i="7"/>
  <c r="Z29" i="7" s="1"/>
  <c r="P34" i="7" l="1"/>
  <c r="P43" i="7" s="1"/>
  <c r="N34" i="7"/>
  <c r="F34" i="7"/>
  <c r="F43" i="7" s="1"/>
  <c r="D34" i="7"/>
  <c r="D43" i="7" s="1"/>
  <c r="AD34" i="7"/>
  <c r="AD43" i="7" s="1"/>
  <c r="AD18" i="7"/>
  <c r="AD29" i="7" s="1"/>
  <c r="P18" i="7"/>
  <c r="P29" i="7" s="1"/>
  <c r="N18" i="7"/>
  <c r="N29" i="7" s="1"/>
  <c r="F18" i="7"/>
  <c r="F29" i="7" s="1"/>
  <c r="D18" i="7"/>
  <c r="D29" i="7" s="1"/>
  <c r="AF17" i="7"/>
  <c r="R18" i="7"/>
  <c r="R29" i="7" s="1"/>
  <c r="N43" i="7" l="1"/>
  <c r="N45" i="7" s="1"/>
  <c r="P45" i="7"/>
  <c r="F45" i="7"/>
  <c r="AD45" i="7"/>
  <c r="D45" i="7"/>
  <c r="AB18" i="7"/>
  <c r="AB29" i="7" s="1"/>
  <c r="AF16" i="7" l="1"/>
  <c r="AF18" i="7" s="1"/>
  <c r="AF29" i="7" s="1"/>
  <c r="D164" i="10" l="1"/>
  <c r="D177" i="10" l="1"/>
  <c r="D175" i="10"/>
  <c r="R32" i="7"/>
  <c r="AB32" i="7" s="1"/>
  <c r="R34" i="7" l="1"/>
  <c r="R43" i="7" s="1"/>
  <c r="R45" i="7" l="1"/>
  <c r="AF32" i="7"/>
  <c r="T34" i="7" l="1"/>
  <c r="T43" i="7" s="1"/>
  <c r="D160" i="10"/>
  <c r="D161" i="10" s="1"/>
  <c r="D169" i="10" s="1"/>
  <c r="D171" i="10" s="1"/>
  <c r="Z33" i="7"/>
  <c r="AB33" i="7" s="1"/>
  <c r="AF33" i="7" s="1"/>
  <c r="F150" i="10" l="1"/>
  <c r="F160" i="10" s="1"/>
  <c r="F161" i="10" s="1"/>
  <c r="F169" i="10" s="1"/>
  <c r="F171" i="10" s="1"/>
  <c r="AF34" i="7"/>
  <c r="AF43" i="7" s="1"/>
  <c r="Z34" i="7"/>
  <c r="Z43" i="7" s="1"/>
  <c r="AB34" i="7"/>
  <c r="AB43" i="7" l="1"/>
  <c r="AB45" i="7" s="1"/>
  <c r="Z45" i="7"/>
  <c r="AF45" i="7"/>
</calcChain>
</file>

<file path=xl/sharedStrings.xml><?xml version="1.0" encoding="utf-8"?>
<sst xmlns="http://schemas.openxmlformats.org/spreadsheetml/2006/main" count="602" uniqueCount="327">
  <si>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</si>
  <si>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</si>
  <si>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</si>
  <si>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</si>
  <si>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</si>
  <si>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</si>
  <si>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</si>
  <si>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</si>
  <si>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</si>
  <si>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</si>
  <si>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</si>
  <si>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</si>
  <si>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liabilities and shareholders' equity</t>
  </si>
  <si>
    <t>Revenues</t>
  </si>
  <si>
    <t>Total revenues</t>
  </si>
  <si>
    <t>Expenses</t>
  </si>
  <si>
    <t>Total expenses</t>
  </si>
  <si>
    <t xml:space="preserve">Issued and </t>
  </si>
  <si>
    <t>paid-up</t>
  </si>
  <si>
    <t>share capital</t>
  </si>
  <si>
    <t>Retained earnings</t>
  </si>
  <si>
    <t>Unappropriated</t>
  </si>
  <si>
    <t>Total</t>
  </si>
  <si>
    <t>Cash flows from operating activities</t>
  </si>
  <si>
    <t>Total shareholders' equity</t>
  </si>
  <si>
    <t>Basic earnings per share</t>
  </si>
  <si>
    <t>Cash flows from financing activities</t>
  </si>
  <si>
    <t>Cash flows from investing activities</t>
  </si>
  <si>
    <t>Consolidated financial statements</t>
  </si>
  <si>
    <t>Separate financial statements</t>
  </si>
  <si>
    <t>Cash and cash equivalents</t>
  </si>
  <si>
    <t>Other current assets</t>
  </si>
  <si>
    <t>Investments in subsidiaries</t>
  </si>
  <si>
    <t>Other non-current assets</t>
  </si>
  <si>
    <t>Other current liabilities</t>
  </si>
  <si>
    <t xml:space="preserve">   Accrued expenses</t>
  </si>
  <si>
    <t xml:space="preserve">   Others</t>
  </si>
  <si>
    <t>Deferred leasehold revenue</t>
  </si>
  <si>
    <t>Other non-current liabilities</t>
  </si>
  <si>
    <t xml:space="preserve">Share capital  </t>
  </si>
  <si>
    <t xml:space="preserve">   Registered</t>
  </si>
  <si>
    <t xml:space="preserve">   Issued and paid-up </t>
  </si>
  <si>
    <t>Revenues from projects for rent</t>
  </si>
  <si>
    <t xml:space="preserve">Other revenues </t>
  </si>
  <si>
    <t>Cost of projects for rent</t>
  </si>
  <si>
    <t xml:space="preserve">   by (paid from) operating activities</t>
  </si>
  <si>
    <t xml:space="preserve">   operating assets and liabilities</t>
  </si>
  <si>
    <t>(Increase) decrease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</si>
  <si>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</si>
  <si>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</si>
  <si>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</si>
  <si>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</si>
  <si>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>Proceeds from sales of equipment</t>
  </si>
  <si>
    <t>Increase in long-term loans</t>
  </si>
  <si>
    <t>Repayment of long-term loans</t>
  </si>
  <si>
    <t>Assets</t>
  </si>
  <si>
    <t>Liabilities and shareholders' equity</t>
  </si>
  <si>
    <t>Directors</t>
  </si>
  <si>
    <t>Sansiri Public Company Limited and its subsidiaries</t>
  </si>
  <si>
    <t>Short-term provisions</t>
  </si>
  <si>
    <t>Selling expenses</t>
  </si>
  <si>
    <t>Administrative expenses</t>
  </si>
  <si>
    <t>Finance cost</t>
  </si>
  <si>
    <t>Total equity</t>
  </si>
  <si>
    <t xml:space="preserve">   Leasehold revenue amortisation</t>
  </si>
  <si>
    <t>Payment of interest expenses</t>
  </si>
  <si>
    <t>Long-term provisions</t>
  </si>
  <si>
    <t xml:space="preserve">   Dividend income</t>
  </si>
  <si>
    <t>Translation adjustment</t>
  </si>
  <si>
    <t>Supplementary cash flows information</t>
  </si>
  <si>
    <t>Non-cash item:</t>
  </si>
  <si>
    <t>Short-term loans from banks</t>
  </si>
  <si>
    <t>Share premium</t>
  </si>
  <si>
    <t>Revenues from other services</t>
  </si>
  <si>
    <t>Cost of other services</t>
  </si>
  <si>
    <t>attributable to</t>
  </si>
  <si>
    <t xml:space="preserve">   Trade accounts payable</t>
  </si>
  <si>
    <t>Advance payment to contractors</t>
  </si>
  <si>
    <t>Prepaid expenses</t>
  </si>
  <si>
    <t>Investment properties</t>
  </si>
  <si>
    <t>Land held for development</t>
  </si>
  <si>
    <t>Land, building and equipment</t>
  </si>
  <si>
    <t>Corporate income tax payable</t>
  </si>
  <si>
    <t>Provision for long-term employee benefits</t>
  </si>
  <si>
    <t>Equity attributable to owners of the Company</t>
  </si>
  <si>
    <t>Other components of shareholders' equity</t>
  </si>
  <si>
    <t>Equity holders of the Company</t>
  </si>
  <si>
    <t>Other components of equity</t>
  </si>
  <si>
    <t>Exchange</t>
  </si>
  <si>
    <t>differences on</t>
  </si>
  <si>
    <t>translation of</t>
  </si>
  <si>
    <t>financial statements</t>
  </si>
  <si>
    <t>Total shareholders'</t>
  </si>
  <si>
    <t>in foreign currency</t>
  </si>
  <si>
    <t>the subsidiaries</t>
  </si>
  <si>
    <t>equity</t>
  </si>
  <si>
    <t>shareholders'</t>
  </si>
  <si>
    <t>Unearned income</t>
  </si>
  <si>
    <t xml:space="preserve">   Construction retention </t>
  </si>
  <si>
    <t xml:space="preserve">   Accrued construction costs</t>
  </si>
  <si>
    <t>Current portion of loans to related parties</t>
  </si>
  <si>
    <t>Bills of exchange</t>
  </si>
  <si>
    <t>Profit from operating activities before changes in</t>
  </si>
  <si>
    <t>Loans to related parties - net of current portion</t>
  </si>
  <si>
    <t>Revenues from sales of construction materials</t>
  </si>
  <si>
    <t>Cost of construction materials sales</t>
  </si>
  <si>
    <t>Interest income</t>
  </si>
  <si>
    <t>Statement of financial position</t>
  </si>
  <si>
    <t>Statement of financial position (continued)</t>
  </si>
  <si>
    <t>Trade accounts payable</t>
  </si>
  <si>
    <t>Statement of comprehensive income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</si>
  <si>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</si>
  <si>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</si>
  <si>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</si>
  <si>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</si>
  <si>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</si>
  <si>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(Unit: Thousand Baht)</t>
  </si>
  <si>
    <t xml:space="preserve">(Unaudited </t>
  </si>
  <si>
    <t>but reviewed)</t>
  </si>
  <si>
    <t>(Audited)</t>
  </si>
  <si>
    <t>Total comprehensive income for the period</t>
  </si>
  <si>
    <t>(Unaudited but reviewed)</t>
  </si>
  <si>
    <t>Other comprehensive income for the period</t>
  </si>
  <si>
    <t xml:space="preserve">   Long-term employee benefits expenses</t>
  </si>
  <si>
    <t>Cash and cash equivalents at beginning of the period</t>
  </si>
  <si>
    <t>Cash and cash equivalents at end of the period</t>
  </si>
  <si>
    <t>Unsecured debentures - due within one year</t>
  </si>
  <si>
    <t xml:space="preserve">   Advance received from customers</t>
  </si>
  <si>
    <t>Unsecured debentures - net of current portion</t>
  </si>
  <si>
    <t>(Unit: Thousand Baht, except earnings per share expressed in Baht)</t>
  </si>
  <si>
    <t xml:space="preserve">   to profit or loss in subsequent periods:</t>
  </si>
  <si>
    <t>Profit for the period</t>
  </si>
  <si>
    <t>Current portion of long-term loans</t>
  </si>
  <si>
    <t>Capital reserve</t>
  </si>
  <si>
    <t>for share-based</t>
  </si>
  <si>
    <t>payment</t>
  </si>
  <si>
    <t>transactions</t>
  </si>
  <si>
    <t xml:space="preserve">   Deferred profit of transactions between the Company and joint ventures</t>
  </si>
  <si>
    <t>Increase in loans to related parties</t>
  </si>
  <si>
    <t>Investments in joint ventures</t>
  </si>
  <si>
    <t>Provision for transaction under equity method of</t>
  </si>
  <si>
    <t xml:space="preserve">   investments in joint ventures</t>
  </si>
  <si>
    <t>Increase in loans from related parties</t>
  </si>
  <si>
    <t xml:space="preserve">   Finance cost</t>
  </si>
  <si>
    <t>Cash paid for corporate income tax</t>
  </si>
  <si>
    <t>Payment on purchase of investments in subsidiaries</t>
  </si>
  <si>
    <t xml:space="preserve">   Advance received from customers and unearned income</t>
  </si>
  <si>
    <t>Payment of transaction costs related to debenture issuance</t>
  </si>
  <si>
    <t>Statutory reserve</t>
  </si>
  <si>
    <t>Investments in associates</t>
  </si>
  <si>
    <t>Deferred tax assets</t>
  </si>
  <si>
    <t xml:space="preserve">   Homecare warranty expenses</t>
  </si>
  <si>
    <t xml:space="preserve">   Provision for hotel and project for rent maintenance</t>
  </si>
  <si>
    <t>Real estate development for sales</t>
  </si>
  <si>
    <t>Revenues from sales of real estate</t>
  </si>
  <si>
    <t>Revenues from business management services</t>
  </si>
  <si>
    <t>Cost of real estate sales</t>
  </si>
  <si>
    <t>Cost of business management services</t>
  </si>
  <si>
    <t xml:space="preserve">   Decrease in real estate development for sales from transferring to</t>
  </si>
  <si>
    <t xml:space="preserve">      cost of real estate sales</t>
  </si>
  <si>
    <t xml:space="preserve">   Other non-current liabilities</t>
  </si>
  <si>
    <t>Cash received from repayment of loans to related parties</t>
  </si>
  <si>
    <t>Repayment of loans from related parties</t>
  </si>
  <si>
    <t xml:space="preserve">   Interest capitalised as real estate development for sales</t>
  </si>
  <si>
    <t>Other non-current financial assets</t>
  </si>
  <si>
    <t xml:space="preserve">Right-of-use assets </t>
  </si>
  <si>
    <t>Cost of hotel management services</t>
  </si>
  <si>
    <t>Revenues from hotel management services</t>
  </si>
  <si>
    <t>Payment on purchase of investment properties</t>
  </si>
  <si>
    <t>Total other</t>
  </si>
  <si>
    <t>components of</t>
  </si>
  <si>
    <t xml:space="preserve">Loans from related parties </t>
  </si>
  <si>
    <t>Profit (loss) attributable to:</t>
  </si>
  <si>
    <t>Payment of lease liabilities</t>
  </si>
  <si>
    <t xml:space="preserve">   Increase in right-of-use assets and lease liabilities</t>
  </si>
  <si>
    <t>Goodwill</t>
  </si>
  <si>
    <t>Warrants</t>
  </si>
  <si>
    <t>Subordinated perpetual debentures</t>
  </si>
  <si>
    <t xml:space="preserve">Other comprehensive income not to be reclassified </t>
  </si>
  <si>
    <t xml:space="preserve">     to profit or loss in subsequent periods:</t>
  </si>
  <si>
    <t>Other comprehensive income not to be reclassified</t>
  </si>
  <si>
    <t xml:space="preserve">     to profit or loss in subsequent periods - net of income tax</t>
  </si>
  <si>
    <t>Share of</t>
  </si>
  <si>
    <t>Subordinated</t>
  </si>
  <si>
    <t>perpetual</t>
  </si>
  <si>
    <t>debentures</t>
  </si>
  <si>
    <t xml:space="preserve">   Finance income</t>
  </si>
  <si>
    <t>Dividend paid for subordinated perpetual debentures -</t>
  </si>
  <si>
    <t xml:space="preserve">   net of income tax</t>
  </si>
  <si>
    <t>Other intangible assets</t>
  </si>
  <si>
    <t>Other comprehensive income to be reclassified</t>
  </si>
  <si>
    <t xml:space="preserve">   Gain on lease modification</t>
  </si>
  <si>
    <t xml:space="preserve">   Share of profit from investments in joint ventures</t>
  </si>
  <si>
    <t xml:space="preserve">   Real estate development for sales</t>
  </si>
  <si>
    <t>Dividend paid for subordinated perpetual debentures</t>
  </si>
  <si>
    <t>Restricted bank deposits</t>
  </si>
  <si>
    <t>Capital reserve for share-based payment</t>
  </si>
  <si>
    <t xml:space="preserve">      19,012,734,320 ordinary shares of Baht 1.07 each</t>
  </si>
  <si>
    <t>Profit or loss:</t>
  </si>
  <si>
    <t>Income tax expenses</t>
  </si>
  <si>
    <t xml:space="preserve">   Profit attributable to equity holders of the Company</t>
  </si>
  <si>
    <t>Diluted earnings per share</t>
  </si>
  <si>
    <t xml:space="preserve"> Fair value </t>
  </si>
  <si>
    <t xml:space="preserve"> reserve </t>
  </si>
  <si>
    <t xml:space="preserve"> other comprehensive </t>
  </si>
  <si>
    <t xml:space="preserve"> income from </t>
  </si>
  <si>
    <t xml:space="preserve"> joint ventures </t>
  </si>
  <si>
    <t xml:space="preserve"> and associates </t>
  </si>
  <si>
    <t>Non-controlling</t>
  </si>
  <si>
    <t>owners of</t>
  </si>
  <si>
    <t xml:space="preserve"> interests of</t>
  </si>
  <si>
    <t>the Company</t>
  </si>
  <si>
    <t>Other comprehensive income</t>
  </si>
  <si>
    <t xml:space="preserve">Transfer of fair value reserve of investments in equity </t>
  </si>
  <si>
    <t xml:space="preserve">   instruments designed at fair value through other </t>
  </si>
  <si>
    <t xml:space="preserve">   comprehensive income due to disposal of investments</t>
  </si>
  <si>
    <t>Capital reserve for share-based payment transactions</t>
  </si>
  <si>
    <t>Issuance of ordinary shares from exercise of warrants</t>
  </si>
  <si>
    <t>Appropriated -</t>
  </si>
  <si>
    <t>Profit before tax</t>
  </si>
  <si>
    <t xml:space="preserve">Adjustments to reconcile profit before tax to net cash provided </t>
  </si>
  <si>
    <t xml:space="preserve">   Expense for share-based payment transactions</t>
  </si>
  <si>
    <t>Repayment of debentures</t>
  </si>
  <si>
    <t>Cash received from newly issued ordinary shares</t>
  </si>
  <si>
    <t xml:space="preserve">   Reversal of expected credit losses of long-term loans to related parties</t>
  </si>
  <si>
    <t>2.3, 3</t>
  </si>
  <si>
    <t xml:space="preserve">       of Baht 1.07 each)</t>
  </si>
  <si>
    <t xml:space="preserve">   Unappropriated</t>
  </si>
  <si>
    <t>Other comprehensive income:</t>
  </si>
  <si>
    <t xml:space="preserve">Exchange differences on translation of financial statements </t>
  </si>
  <si>
    <t xml:space="preserve">   in foreign currency</t>
  </si>
  <si>
    <t>Total comprehensive income attributable to:</t>
  </si>
  <si>
    <t>Other current financial assets</t>
  </si>
  <si>
    <t xml:space="preserve">Subscription received in advance </t>
  </si>
  <si>
    <t xml:space="preserve">   from exercise of warrants</t>
  </si>
  <si>
    <t>Balance as at 1 January 2023</t>
  </si>
  <si>
    <t>2023</t>
  </si>
  <si>
    <t>17, 19</t>
  </si>
  <si>
    <t xml:space="preserve">Subscription received </t>
  </si>
  <si>
    <t xml:space="preserve">in advance from </t>
  </si>
  <si>
    <t>exercise of warrants</t>
  </si>
  <si>
    <t>Deposits for purchase of land and asset</t>
  </si>
  <si>
    <t>Cost to obtain contracts</t>
  </si>
  <si>
    <t>Long-term loans - net of current portion</t>
  </si>
  <si>
    <t xml:space="preserve">   Appropriated-statutory reserve</t>
  </si>
  <si>
    <t>Non-controlling interests of subsidiaries</t>
  </si>
  <si>
    <t>Long-term payable from purchase of land</t>
  </si>
  <si>
    <t xml:space="preserve">   Income from forfeiture of booking and down payments</t>
  </si>
  <si>
    <t>Operating profit</t>
  </si>
  <si>
    <t>Share of profit from joint ventures</t>
  </si>
  <si>
    <t>Finance income</t>
  </si>
  <si>
    <t>Profit before income tax expenses</t>
  </si>
  <si>
    <t xml:space="preserve">   at fair value through other comprehensive income </t>
  </si>
  <si>
    <t xml:space="preserve">   - net of income tax</t>
  </si>
  <si>
    <t>Share of other comprehensive income from associates</t>
  </si>
  <si>
    <t>Loss on changes in value of debt instruments</t>
  </si>
  <si>
    <t xml:space="preserve">Additional investment in subsidiary of </t>
  </si>
  <si>
    <t xml:space="preserve">   non-controlling interests of subsidiary</t>
  </si>
  <si>
    <t xml:space="preserve">   Amortisation of other intangible assets</t>
  </si>
  <si>
    <t xml:space="preserve">   Loss on diminution in value of land, building and equipment </t>
  </si>
  <si>
    <t xml:space="preserve">   Loss on changes in shareholding investment in associate </t>
  </si>
  <si>
    <t xml:space="preserve">   Write-off of land, building and equipment</t>
  </si>
  <si>
    <t xml:space="preserve">   Write-off of other intangible assets</t>
  </si>
  <si>
    <t xml:space="preserve">   Deposits for purchase of land and asset</t>
  </si>
  <si>
    <t xml:space="preserve">   Cost to obtain contracts</t>
  </si>
  <si>
    <t xml:space="preserve">   Payable from purchase of land</t>
  </si>
  <si>
    <t>Payment on purchase of other intangible assets</t>
  </si>
  <si>
    <t>Payment on purchase of other financial assets</t>
  </si>
  <si>
    <t>Proceeds from sales of other financial assets</t>
  </si>
  <si>
    <t>Cash received from debentures issuance</t>
  </si>
  <si>
    <t>Proceeds from non-controlling interests of subsidiary</t>
  </si>
  <si>
    <t xml:space="preserve">   Gain on sale of assets</t>
  </si>
  <si>
    <t>Deposit</t>
  </si>
  <si>
    <t>Revenues from hotel business</t>
  </si>
  <si>
    <t>Cost of hotel business</t>
  </si>
  <si>
    <t>Net cash flows used in investing activities</t>
  </si>
  <si>
    <t xml:space="preserve">   Gain (loss) on changes in value of investments measured at FVOCI</t>
  </si>
  <si>
    <t>Payment of transaction costs related to borrowings</t>
  </si>
  <si>
    <t xml:space="preserve">   Gain on sales of assets relating to school business</t>
  </si>
  <si>
    <t>Net cash received from sales of assets related to school business</t>
  </si>
  <si>
    <t>Increase (decrease) in bills of exchange</t>
  </si>
  <si>
    <t>31 December 2023</t>
  </si>
  <si>
    <t>Balance as at 1 January 2024</t>
  </si>
  <si>
    <t>2024</t>
  </si>
  <si>
    <t xml:space="preserve">   to profit or loss in subsequent periods - net of income tax</t>
  </si>
  <si>
    <t>Trade and other receivables</t>
  </si>
  <si>
    <t xml:space="preserve">      (31 December 2023: 16,486,281,291 ordinary shares </t>
  </si>
  <si>
    <t xml:space="preserve">   Gain on sale of land</t>
  </si>
  <si>
    <t>Gain (loss) on changes in value of equity investments</t>
  </si>
  <si>
    <t xml:space="preserve">   designated at fair value through other comprehensive income </t>
  </si>
  <si>
    <t>Non-controlling interests of the subsidiaries</t>
  </si>
  <si>
    <t>Earnings per share:</t>
  </si>
  <si>
    <t xml:space="preserve">   Depreciation of investment properties</t>
  </si>
  <si>
    <t xml:space="preserve">   Depreciation of right-of-use assets</t>
  </si>
  <si>
    <t xml:space="preserve">   Depreciation of building and equipment</t>
  </si>
  <si>
    <t xml:space="preserve">   Trade and other receivables</t>
  </si>
  <si>
    <t>Payment on purchase of land, building and equipment</t>
  </si>
  <si>
    <t>Dividend received</t>
  </si>
  <si>
    <t>Lease liabilities - net of current portion</t>
  </si>
  <si>
    <t>Current portion of lease liabilities</t>
  </si>
  <si>
    <t xml:space="preserve">   Provision for lawsuits</t>
  </si>
  <si>
    <t xml:space="preserve">   Gain on sales of equipments</t>
  </si>
  <si>
    <t xml:space="preserve">   Net gain on sale of investment in subsidiary</t>
  </si>
  <si>
    <t xml:space="preserve">   Expected credit losses</t>
  </si>
  <si>
    <t>Net cash flows from operating activities</t>
  </si>
  <si>
    <t>Net cash increase (decrease) from sale of investment in subsidiaries</t>
  </si>
  <si>
    <t>Decrease in short-term loans from banks</t>
  </si>
  <si>
    <t>Decrease (increase) in restricted bank deposits</t>
  </si>
  <si>
    <t>Payment on capital increase of joint ventures</t>
  </si>
  <si>
    <t>As at 30 June 2024</t>
  </si>
  <si>
    <t>30 June 2024</t>
  </si>
  <si>
    <t>For the three-month period ended 30 June 2024</t>
  </si>
  <si>
    <t>Balance as at 30 June 2023</t>
  </si>
  <si>
    <t>Balance as at 30 June 2024</t>
  </si>
  <si>
    <t>For the six-month period ended 30 June 2024</t>
  </si>
  <si>
    <t>Dividend paid</t>
  </si>
  <si>
    <t xml:space="preserve">      17,215,861,291 ordinary shares of Baht 1.07 each</t>
  </si>
  <si>
    <t>Cash received from refund of withholding tax deducted at source</t>
  </si>
  <si>
    <t>Redemption of debentures before maturity date</t>
  </si>
  <si>
    <t>Share of profit from associates</t>
  </si>
  <si>
    <t>5, 6, 7</t>
  </si>
  <si>
    <t>The accompanying condensed notes to interim financial statements are an integral part of the financial statements.</t>
  </si>
  <si>
    <t xml:space="preserve">   Transfer of real estate development for sales to (from) investment properties  </t>
  </si>
  <si>
    <t>Net increase (decrease) in cash and cash equivalents</t>
  </si>
  <si>
    <t>Net cash flows from (used in) financing activities</t>
  </si>
  <si>
    <t xml:space="preserve">   Loss on fair value adjustments of financial assets and liabilities</t>
  </si>
  <si>
    <t xml:space="preserve">   Share of profit from investments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</si>
</sst>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;\(#,##0\)"/>
    <numFmt numFmtId="169" formatCode="#,##0.0_);\(#,##0.0\)"/>
    <numFmt numFmtId="170" formatCode="#,##0.000_);\(#,##0.000\)"/>
    <numFmt numFmtId="171" formatCode="_(* #,##0_);_(* \(#,##0\);_(* &quot;-&quot;??_);_(@_)"/>
    <numFmt numFmtId="172" formatCode="0.000_)"/>
    <numFmt numFmtId="173" formatCode="#,##0.0_);[Red]\(#,##0.0\)"/>
    <numFmt numFmtId="174" formatCode="_(* #,##0_);[Red]_(* \(#,##0\);_(* &quot;-&quot;_);_(@_)"/>
    <numFmt numFmtId="175" formatCode="&quot;วันที่&quot;\ ว\ ดดดด\ ปปปป"/>
    <numFmt numFmtId="176" formatCode="_-* #,##0.00_-;\-* #,##0.00_-;_-* &quot;-&quot;??_-;_-@_-"/>
    <numFmt numFmtId="177" formatCode="#,##0.00,,_)_);[Red]\(\ #,##0.00,,\ \);[Green]_-* &quot;-&quot;??_-;_-@_-"/>
    <numFmt numFmtId="178" formatCode="\ #,##0.00,_)_);[Red]\(\ #,##0.00,\ \);[Green]_-* &quot;-&quot;??_-;_-@_-"/>
    <numFmt numFmtId="179" formatCode="d\ ดดด\ bb"/>
    <numFmt numFmtId="180" formatCode="#,##0_);[Red]\(#,##0\);"/>
    <numFmt numFmtId="181" formatCode="dd/mm/bb"/>
    <numFmt numFmtId="182" formatCode="dd/mm/\_x0000_\_x0000_"/>
    <numFmt numFmtId="183" formatCode="_-[$€-2]* #,##0.00_-;\-[$€-2]* #,##0.00_-;_-[$€-2]* &quot;-&quot;??_-"/>
    <numFmt numFmtId="184" formatCode=";;;"/>
    <numFmt numFmtId="185" formatCode="ดดดด\-bbbb"/>
    <numFmt numFmtId="186" formatCode="ดดด\-bb"/>
    <numFmt numFmtId="187" formatCode="ดดด\-bbbb"/>
    <numFmt numFmtId="188" formatCode="#,##0.00_ ;[Red]\-#,##0.00\ "/>
    <numFmt numFmtId="189" formatCode="_(* #,##0_)_);[Red]_(* \(\ #,##0\ \);_(* &quot;-&quot;??_);_(@_)"/>
    <numFmt numFmtId="190" formatCode="_(* #,##0.00,,_)_);[Red]_(* \(\ #,##0.00,,\ \);_(* &quot;-&quot;??_);_(@_)"/>
    <numFmt numFmtId="191" formatCode="_(* #,##0.00,_)_);[Red]_(* \(\ #,##0.00,\ \);_(* &quot;-&quot;??_);_(@_)"/>
    <numFmt numFmtId="192" formatCode="_-* #,##0.00_-;[Red]\(\ #,##0.00_-\);_-* &quot;-&quot;_-;_-@_-"/>
    <numFmt numFmtId="193" formatCode="ว\ ดดด\ ปป"/>
    <numFmt numFmtId="194" formatCode="#,##0.00;[Red]\(#,##0.00\)"/>
    <numFmt numFmtId="195" formatCode="mm/dd/yy"/>
    <numFmt numFmtId="196" formatCode="#,##0\ &quot;DM&quot;;[Red]\-#,##0\ &quot;DM&quot;"/>
    <numFmt numFmtId="197" formatCode="#,##0.00\ &quot;DM&quot;;[Red]\-#,##0.00\ &quot;DM&quot;"/>
    <numFmt numFmtId="198" formatCode="_-* #,##0_-;\-* #,##0_-;_-* &quot;-&quot;_-;_-@_-"/>
    <numFmt numFmtId="199" formatCode="_-&quot;฿&quot;* #,##0_-;\-&quot;฿&quot;* #,##0_-;_-&quot;฿&quot;* &quot;-&quot;_-;_-@_-"/>
    <numFmt numFmtId="200" formatCode="_ * #,##0_ ;_ * \-#,##0_ ;_ * &quot;-&quot;_ ;_ @_ "/>
    <numFmt numFmtId="201" formatCode="_ * #,##0.00_ ;_ * \-#,##0.00_ ;_ * &quot;-&quot;??_ ;_ @_ "/>
    <numFmt numFmtId="202" formatCode="_ &quot;$&quot;* #,##0_ ;_ &quot;$&quot;* \-#,##0_ ;_ &quot;$&quot;* &quot;-&quot;_ ;_ @_ "/>
  </numFmts>
  <fonts count="80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.5"/>
      <name val="Arial"/>
      <family val="2"/>
    </font>
    <font>
      <b/>
      <sz val="8.5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4"/>
      <name val="Angsana New"/>
      <family val="1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10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9" fontId="3" fillId="0" borderId="0"/>
    <xf numFmtId="0" fontId="15" fillId="0" borderId="0" applyNumberFormat="0" applyFill="0" applyBorder="0" applyAlignment="0" applyProtection="0"/>
    <xf numFmtId="0" fontId="16" fillId="0" borderId="0" applyFill="0" applyBorder="0" applyAlignment="0"/>
    <xf numFmtId="39" fontId="17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3" fontId="19" fillId="0" borderId="0" applyFill="0" applyBorder="0" applyAlignment="0" applyProtection="0"/>
    <xf numFmtId="40" fontId="19" fillId="0" borderId="0" applyFill="0" applyBorder="0" applyAlignment="0" applyProtection="0"/>
    <xf numFmtId="174" fontId="20" fillId="6" borderId="0" applyFill="0" applyBorder="0" applyAlignment="0">
      <alignment vertical="top"/>
    </xf>
    <xf numFmtId="175" fontId="20" fillId="0" borderId="0" applyFill="0" applyBorder="0" applyAlignment="0" applyProtection="0"/>
    <xf numFmtId="41" fontId="2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7" fontId="24" fillId="0" borderId="0" applyFill="0" applyBorder="0"/>
    <xf numFmtId="178" fontId="24" fillId="0" borderId="0" applyFill="0" applyBorder="0"/>
    <xf numFmtId="3" fontId="4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79" fontId="20" fillId="6" borderId="5" applyFill="0" applyBorder="0" applyAlignment="0">
      <alignment horizontal="right"/>
    </xf>
    <xf numFmtId="3" fontId="4" fillId="0" borderId="0" applyFont="0" applyFill="0" applyBorder="0" applyAlignment="0" applyProtection="0"/>
    <xf numFmtId="180" fontId="29" fillId="7" borderId="0">
      <protection hidden="1"/>
    </xf>
    <xf numFmtId="181" fontId="30" fillId="0" borderId="0" applyFill="0">
      <alignment horizontal="center"/>
    </xf>
    <xf numFmtId="14" fontId="30" fillId="0" borderId="0" applyFill="0" applyBorder="0">
      <alignment horizontal="center"/>
    </xf>
    <xf numFmtId="182" fontId="30" fillId="0" borderId="0" applyFill="0">
      <alignment horizontal="center"/>
    </xf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NumberFormat="0" applyAlignment="0">
      <alignment horizontal="left"/>
    </xf>
    <xf numFmtId="183" fontId="21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1" applyFont="0" applyFill="0" applyBorder="0">
      <alignment horizontal="center" vertical="justify" wrapText="1"/>
    </xf>
    <xf numFmtId="0" fontId="36" fillId="0" borderId="1" applyFont="0" applyFill="0" applyBorder="0">
      <alignment horizontal="centerContinuous" vertical="justify" wrapText="1"/>
    </xf>
    <xf numFmtId="0" fontId="24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10" applyNumberFormat="0" applyAlignment="0" applyProtection="0">
      <alignment horizontal="left" vertical="center"/>
    </xf>
    <xf numFmtId="0" fontId="38" fillId="0" borderId="7">
      <alignment horizontal="left" vertical="center"/>
    </xf>
    <xf numFmtId="0" fontId="39" fillId="0" borderId="0">
      <alignment horizontal="left"/>
    </xf>
    <xf numFmtId="0" fontId="40" fillId="0" borderId="11">
      <alignment horizontal="left" vertical="top"/>
    </xf>
    <xf numFmtId="0" fontId="41" fillId="0" borderId="0">
      <alignment horizontal="left"/>
    </xf>
    <xf numFmtId="0" fontId="42" fillId="0" borderId="11">
      <alignment horizontal="left" vertical="top"/>
    </xf>
    <xf numFmtId="0" fontId="43" fillId="0" borderId="0">
      <alignment horizontal="left"/>
    </xf>
    <xf numFmtId="184" fontId="19" fillId="0" borderId="0" applyFill="0" applyBorder="0" applyAlignment="0" applyProtection="0"/>
    <xf numFmtId="17" fontId="44" fillId="0" borderId="0" applyFill="0" applyBorder="0">
      <alignment horizontal="center"/>
    </xf>
    <xf numFmtId="185" fontId="21" fillId="0" borderId="0" applyFill="0" applyBorder="0">
      <alignment horizontal="center"/>
    </xf>
    <xf numFmtId="186" fontId="21" fillId="0" borderId="0" applyFont="0" applyFill="0" applyBorder="0"/>
    <xf numFmtId="187" fontId="21" fillId="0" borderId="0" applyFont="0" applyFill="0" applyBorder="0"/>
    <xf numFmtId="0" fontId="45" fillId="0" borderId="0" applyNumberFormat="0" applyFill="0" applyBorder="0" applyAlignment="0" applyProtection="0"/>
    <xf numFmtId="0" fontId="4" fillId="0" borderId="0"/>
    <xf numFmtId="188" fontId="24" fillId="0" borderId="0" applyFont="0" applyFill="0" applyBorder="0"/>
    <xf numFmtId="189" fontId="21" fillId="0" borderId="0" applyFont="0" applyFill="0" applyBorder="0"/>
    <xf numFmtId="0" fontId="46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22" fillId="0" borderId="0"/>
    <xf numFmtId="0" fontId="46" fillId="0" borderId="0"/>
    <xf numFmtId="190" fontId="21" fillId="0" borderId="0" applyFont="0" applyFill="0" applyBorder="0"/>
    <xf numFmtId="191" fontId="21" fillId="0" borderId="0"/>
    <xf numFmtId="192" fontId="21" fillId="0" borderId="0" applyFont="0" applyFill="0" applyBorder="0">
      <alignment vertical="justify" wrapText="1"/>
    </xf>
    <xf numFmtId="0" fontId="47" fillId="0" borderId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48" fillId="0" borderId="0">
      <alignment horizontal="left"/>
    </xf>
    <xf numFmtId="193" fontId="20" fillId="6" borderId="0" applyFill="0" applyBorder="0" applyAlignment="0" applyProtection="0">
      <protection locked="0"/>
    </xf>
    <xf numFmtId="5" fontId="20" fillId="6" borderId="0" applyFill="0" applyBorder="0" applyAlignment="0" applyProtection="0">
      <alignment vertical="top"/>
    </xf>
    <xf numFmtId="194" fontId="20" fillId="0" borderId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37" fontId="22" fillId="0" borderId="0"/>
    <xf numFmtId="195" fontId="49" fillId="0" borderId="0" applyNumberFormat="0" applyFill="0" applyBorder="0" applyAlignment="0" applyProtection="0">
      <alignment horizontal="left"/>
    </xf>
    <xf numFmtId="0" fontId="34" fillId="0" borderId="12">
      <alignment vertical="center"/>
    </xf>
    <xf numFmtId="4" fontId="50" fillId="8" borderId="13" applyNumberFormat="0" applyProtection="0">
      <alignment vertical="center"/>
    </xf>
    <xf numFmtId="4" fontId="51" fillId="9" borderId="13" applyNumberFormat="0" applyProtection="0">
      <alignment vertical="center"/>
    </xf>
    <xf numFmtId="4" fontId="50" fillId="9" borderId="13" applyNumberFormat="0" applyProtection="0">
      <alignment horizontal="left" vertical="center" indent="1"/>
    </xf>
    <xf numFmtId="0" fontId="50" fillId="9" borderId="13" applyNumberFormat="0" applyProtection="0">
      <alignment horizontal="left" vertical="top" indent="1"/>
    </xf>
    <xf numFmtId="4" fontId="50" fillId="10" borderId="0" applyNumberFormat="0" applyProtection="0">
      <alignment horizontal="left" vertical="center" indent="1"/>
    </xf>
    <xf numFmtId="4" fontId="52" fillId="11" borderId="13" applyNumberFormat="0" applyProtection="0">
      <alignment horizontal="right" vertical="center"/>
    </xf>
    <xf numFmtId="4" fontId="52" fillId="12" borderId="13" applyNumberFormat="0" applyProtection="0">
      <alignment horizontal="right" vertical="center"/>
    </xf>
    <xf numFmtId="4" fontId="52" fillId="13" borderId="13" applyNumberFormat="0" applyProtection="0">
      <alignment horizontal="right" vertical="center"/>
    </xf>
    <xf numFmtId="4" fontId="52" fillId="14" borderId="13" applyNumberFormat="0" applyProtection="0">
      <alignment horizontal="right" vertical="center"/>
    </xf>
    <xf numFmtId="4" fontId="52" fillId="15" borderId="13" applyNumberFormat="0" applyProtection="0">
      <alignment horizontal="right" vertical="center"/>
    </xf>
    <xf numFmtId="4" fontId="52" fillId="16" borderId="13" applyNumberFormat="0" applyProtection="0">
      <alignment horizontal="right" vertical="center"/>
    </xf>
    <xf numFmtId="4" fontId="52" fillId="17" borderId="13" applyNumberFormat="0" applyProtection="0">
      <alignment horizontal="right" vertical="center"/>
    </xf>
    <xf numFmtId="4" fontId="52" fillId="18" borderId="13" applyNumberFormat="0" applyProtection="0">
      <alignment horizontal="right" vertical="center"/>
    </xf>
    <xf numFmtId="4" fontId="52" fillId="19" borderId="13" applyNumberFormat="0" applyProtection="0">
      <alignment horizontal="right" vertical="center"/>
    </xf>
    <xf numFmtId="4" fontId="50" fillId="20" borderId="14" applyNumberFormat="0" applyProtection="0">
      <alignment horizontal="left" vertical="center" indent="1"/>
    </xf>
    <xf numFmtId="4" fontId="52" fillId="21" borderId="0" applyNumberFormat="0" applyProtection="0">
      <alignment horizontal="left" vertical="center" indent="1"/>
    </xf>
    <xf numFmtId="4" fontId="53" fillId="22" borderId="0" applyNumberFormat="0" applyProtection="0">
      <alignment horizontal="left" vertical="center" indent="1"/>
    </xf>
    <xf numFmtId="4" fontId="52" fillId="23" borderId="13" applyNumberFormat="0" applyProtection="0">
      <alignment horizontal="right" vertical="center"/>
    </xf>
    <xf numFmtId="4" fontId="52" fillId="21" borderId="0" applyNumberFormat="0" applyProtection="0">
      <alignment horizontal="left" vertical="center" indent="1"/>
    </xf>
    <xf numFmtId="4" fontId="52" fillId="10" borderId="0" applyNumberFormat="0" applyProtection="0">
      <alignment horizontal="left" vertical="center" indent="1"/>
    </xf>
    <xf numFmtId="0" fontId="4" fillId="22" borderId="13" applyNumberFormat="0" applyProtection="0">
      <alignment horizontal="left" vertical="center" indent="1"/>
    </xf>
    <xf numFmtId="0" fontId="4" fillId="22" borderId="13" applyNumberFormat="0" applyProtection="0">
      <alignment horizontal="left" vertical="top" indent="1"/>
    </xf>
    <xf numFmtId="0" fontId="4" fillId="10" borderId="13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24" borderId="13" applyNumberFormat="0" applyProtection="0">
      <alignment horizontal="left" vertical="center" indent="1"/>
    </xf>
    <xf numFmtId="0" fontId="4" fillId="24" borderId="13" applyNumberFormat="0" applyProtection="0">
      <alignment horizontal="left" vertical="top" indent="1"/>
    </xf>
    <xf numFmtId="0" fontId="4" fillId="25" borderId="13" applyNumberFormat="0" applyProtection="0">
      <alignment horizontal="left" vertical="center" indent="1"/>
    </xf>
    <xf numFmtId="0" fontId="4" fillId="25" borderId="13" applyNumberFormat="0" applyProtection="0">
      <alignment horizontal="left" vertical="top" indent="1"/>
    </xf>
    <xf numFmtId="4" fontId="52" fillId="3" borderId="13" applyNumberFormat="0" applyProtection="0">
      <alignment vertical="center"/>
    </xf>
    <xf numFmtId="4" fontId="54" fillId="3" borderId="13" applyNumberFormat="0" applyProtection="0">
      <alignment vertical="center"/>
    </xf>
    <xf numFmtId="4" fontId="52" fillId="3" borderId="13" applyNumberFormat="0" applyProtection="0">
      <alignment horizontal="left" vertical="center" indent="1"/>
    </xf>
    <xf numFmtId="0" fontId="52" fillId="3" borderId="13" applyNumberFormat="0" applyProtection="0">
      <alignment horizontal="left" vertical="top" indent="1"/>
    </xf>
    <xf numFmtId="4" fontId="52" fillId="21" borderId="13" applyNumberFormat="0" applyProtection="0">
      <alignment horizontal="right" vertical="center"/>
    </xf>
    <xf numFmtId="4" fontId="54" fillId="21" borderId="13" applyNumberFormat="0" applyProtection="0">
      <alignment horizontal="right" vertical="center"/>
    </xf>
    <xf numFmtId="4" fontId="52" fillId="23" borderId="13" applyNumberFormat="0" applyProtection="0">
      <alignment horizontal="left" vertical="center" indent="1"/>
    </xf>
    <xf numFmtId="0" fontId="52" fillId="10" borderId="13" applyNumberFormat="0" applyProtection="0">
      <alignment horizontal="left" vertical="top" indent="1"/>
    </xf>
    <xf numFmtId="4" fontId="55" fillId="26" borderId="0" applyNumberFormat="0" applyProtection="0">
      <alignment horizontal="left" vertical="center" indent="1"/>
    </xf>
    <xf numFmtId="4" fontId="56" fillId="21" borderId="13" applyNumberFormat="0" applyProtection="0">
      <alignment horizontal="right" vertical="center"/>
    </xf>
    <xf numFmtId="0" fontId="57" fillId="2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7" fillId="2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57" fillId="2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28" borderId="0" applyNumberFormat="0" applyBorder="0" applyAlignment="0" applyProtection="0"/>
    <xf numFmtId="0" fontId="57" fillId="2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57" fillId="29" borderId="0" applyNumberFormat="0" applyBorder="0" applyAlignment="0" applyProtection="0"/>
    <xf numFmtId="3" fontId="57" fillId="2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57" fillId="30" borderId="0" applyNumberFormat="0" applyBorder="0" applyAlignment="0" applyProtection="0"/>
    <xf numFmtId="3" fontId="57" fillId="3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30" borderId="0" applyNumberFormat="0" applyFont="0" applyBorder="0" applyAlignment="0" applyProtection="0"/>
    <xf numFmtId="4" fontId="4" fillId="2" borderId="0" applyFont="0" applyBorder="0" applyAlignment="0" applyProtection="0"/>
    <xf numFmtId="0" fontId="31" fillId="0" borderId="0"/>
    <xf numFmtId="3" fontId="58" fillId="9" borderId="1">
      <alignment horizontal="left" vertical="top" wrapText="1"/>
      <protection locked="0"/>
    </xf>
    <xf numFmtId="0" fontId="4" fillId="0" borderId="0"/>
    <xf numFmtId="43" fontId="3" fillId="0" borderId="0" applyFont="0" applyFill="0" applyBorder="0" applyAlignment="0" applyProtection="0"/>
    <xf numFmtId="40" fontId="59" fillId="0" borderId="0" applyBorder="0">
      <alignment horizontal="right"/>
    </xf>
    <xf numFmtId="0" fontId="60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61" fillId="0" borderId="0" applyNumberFormat="0" applyFill="0" applyBorder="0" applyAlignment="0" applyProtection="0"/>
    <xf numFmtId="0" fontId="64" fillId="0" borderId="0">
      <alignment horizontal="center" vertical="top"/>
    </xf>
    <xf numFmtId="0" fontId="63" fillId="0" borderId="0"/>
    <xf numFmtId="0" fontId="62" fillId="0" borderId="0"/>
    <xf numFmtId="0" fontId="16" fillId="0" borderId="0"/>
    <xf numFmtId="0" fontId="65" fillId="0" borderId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/>
    <xf numFmtId="198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2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9" fontId="70" fillId="0" borderId="0" applyFont="0" applyFill="0" applyBorder="0" applyAlignment="0" applyProtection="0"/>
    <xf numFmtId="0" fontId="4" fillId="0" borderId="0"/>
    <xf numFmtId="0" fontId="2" fillId="0" borderId="0"/>
    <xf numFmtId="0" fontId="21" fillId="0" borderId="0"/>
    <xf numFmtId="200" fontId="70" fillId="0" borderId="0" applyFont="0" applyFill="0" applyBorder="0" applyAlignment="0" applyProtection="0"/>
    <xf numFmtId="201" fontId="70" fillId="0" borderId="0" applyFont="0" applyFill="0" applyBorder="0" applyAlignment="0" applyProtection="0"/>
    <xf numFmtId="202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70" fillId="0" borderId="0"/>
    <xf numFmtId="0" fontId="71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</cellStyleXfs>
  <cellXfs count="152">
    <xf numFmtId="0" fontId="0" fillId="0" borderId="0" xfId="0"/>
    <xf numFmtId="37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168" fontId="13" fillId="0" borderId="0" xfId="9" quotePrefix="1" applyNumberFormat="1" applyFont="1" applyAlignment="1">
      <alignment horizontal="center" vertical="center"/>
    </xf>
    <xf numFmtId="168" fontId="13" fillId="0" borderId="0" xfId="9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169" fontId="14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41" fontId="12" fillId="0" borderId="6" xfId="0" applyNumberFormat="1" applyFont="1" applyBorder="1" applyAlignment="1">
      <alignment horizontal="right" vertical="center"/>
    </xf>
    <xf numFmtId="41" fontId="12" fillId="0" borderId="7" xfId="0" applyNumberFormat="1" applyFont="1" applyBorder="1" applyAlignment="1">
      <alignment horizontal="right" vertical="center"/>
    </xf>
    <xf numFmtId="41" fontId="12" fillId="0" borderId="4" xfId="0" applyNumberFormat="1" applyFont="1" applyBorder="1" applyAlignment="1">
      <alignment vertical="center"/>
    </xf>
    <xf numFmtId="41" fontId="12" fillId="0" borderId="6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37" fontId="12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41" fontId="12" fillId="0" borderId="0" xfId="9" applyNumberFormat="1" applyFont="1" applyAlignment="1">
      <alignment vertical="center"/>
    </xf>
    <xf numFmtId="0" fontId="13" fillId="0" borderId="0" xfId="9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2" fillId="0" borderId="4" xfId="0" applyNumberFormat="1" applyFont="1" applyBorder="1" applyAlignment="1">
      <alignment horizontal="right" vertical="center"/>
    </xf>
    <xf numFmtId="170" fontId="12" fillId="0" borderId="4" xfId="0" applyNumberFormat="1" applyFont="1" applyBorder="1" applyAlignment="1">
      <alignment horizontal="right" vertical="center"/>
    </xf>
    <xf numFmtId="170" fontId="12" fillId="0" borderId="0" xfId="0" applyNumberFormat="1" applyFont="1" applyAlignment="1">
      <alignment horizontal="right" vertical="center"/>
    </xf>
    <xf numFmtId="170" fontId="12" fillId="0" borderId="0" xfId="0" applyNumberFormat="1" applyFont="1" applyAlignment="1">
      <alignment vertical="center"/>
    </xf>
    <xf numFmtId="39" fontId="12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41" fontId="12" fillId="0" borderId="6" xfId="9" applyNumberFormat="1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37" fontId="11" fillId="4" borderId="0" xfId="0" applyNumberFormat="1" applyFont="1" applyFill="1" applyAlignment="1">
      <alignment vertical="center"/>
    </xf>
    <xf numFmtId="37" fontId="12" fillId="4" borderId="0" xfId="0" applyNumberFormat="1" applyFont="1" applyFill="1" applyAlignment="1">
      <alignment vertical="center"/>
    </xf>
    <xf numFmtId="38" fontId="12" fillId="0" borderId="0" xfId="0" applyNumberFormat="1" applyFont="1" applyAlignment="1">
      <alignment vertical="center"/>
    </xf>
    <xf numFmtId="37" fontId="12" fillId="4" borderId="0" xfId="0" applyNumberFormat="1" applyFont="1" applyFill="1" applyAlignment="1">
      <alignment horizontal="left" vertical="center"/>
    </xf>
    <xf numFmtId="37" fontId="11" fillId="4" borderId="0" xfId="0" applyNumberFormat="1" applyFont="1" applyFill="1" applyAlignment="1">
      <alignment horizontal="left" vertical="center"/>
    </xf>
    <xf numFmtId="41" fontId="12" fillId="0" borderId="7" xfId="0" applyNumberFormat="1" applyFont="1" applyBorder="1" applyAlignment="1">
      <alignment vertical="center"/>
    </xf>
    <xf numFmtId="0" fontId="12" fillId="4" borderId="0" xfId="0" applyFont="1" applyFill="1" applyAlignment="1">
      <alignment vertical="center"/>
    </xf>
    <xf numFmtId="41" fontId="12" fillId="0" borderId="5" xfId="0" applyNumberFormat="1" applyFont="1" applyBorder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41" fontId="12" fillId="0" borderId="6" xfId="0" applyNumberFormat="1" applyFont="1" applyBorder="1" applyAlignment="1">
      <alignment horizontal="center" vertical="center"/>
    </xf>
    <xf numFmtId="3" fontId="12" fillId="0" borderId="0" xfId="1" applyNumberFormat="1" applyFont="1" applyAlignment="1">
      <alignment horizontal="center" vertical="center"/>
    </xf>
    <xf numFmtId="3" fontId="12" fillId="0" borderId="0" xfId="1" applyNumberFormat="1" applyFont="1" applyAlignment="1">
      <alignment vertical="center"/>
    </xf>
    <xf numFmtId="37" fontId="12" fillId="4" borderId="3" xfId="0" applyNumberFormat="1" applyFont="1" applyFill="1" applyBorder="1" applyAlignment="1">
      <alignment horizontal="left" vertical="center"/>
    </xf>
    <xf numFmtId="37" fontId="12" fillId="4" borderId="3" xfId="0" applyNumberFormat="1" applyFont="1" applyFill="1" applyBorder="1" applyAlignment="1">
      <alignment vertical="center"/>
    </xf>
    <xf numFmtId="168" fontId="12" fillId="0" borderId="0" xfId="9" applyNumberFormat="1" applyFont="1" applyAlignment="1">
      <alignment horizontal="center" vertical="center"/>
    </xf>
    <xf numFmtId="37" fontId="13" fillId="4" borderId="0" xfId="0" applyNumberFormat="1" applyFont="1" applyFill="1" applyAlignment="1">
      <alignment horizontal="center" vertical="center"/>
    </xf>
    <xf numFmtId="37" fontId="72" fillId="0" borderId="0" xfId="0" applyNumberFormat="1" applyFont="1" applyAlignment="1">
      <alignment vertical="center"/>
    </xf>
    <xf numFmtId="41" fontId="72" fillId="0" borderId="0" xfId="0" applyNumberFormat="1" applyFont="1" applyAlignment="1">
      <alignment horizontal="right" vertical="center"/>
    </xf>
    <xf numFmtId="41" fontId="12" fillId="0" borderId="4" xfId="9" applyNumberFormat="1" applyFont="1" applyBorder="1" applyAlignment="1">
      <alignment vertical="center"/>
    </xf>
    <xf numFmtId="37" fontId="12" fillId="0" borderId="6" xfId="0" applyNumberFormat="1" applyFont="1" applyBorder="1" applyAlignment="1">
      <alignment horizontal="center" vertical="center"/>
    </xf>
    <xf numFmtId="168" fontId="12" fillId="0" borderId="6" xfId="9" quotePrefix="1" applyNumberFormat="1" applyFont="1" applyBorder="1" applyAlignment="1">
      <alignment horizontal="center" vertical="center"/>
    </xf>
    <xf numFmtId="37" fontId="12" fillId="4" borderId="6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4" fillId="0" borderId="0" xfId="0" applyFont="1" applyAlignment="1">
      <alignment horizontal="right" vertical="center"/>
    </xf>
    <xf numFmtId="0" fontId="74" fillId="0" borderId="0" xfId="0" applyFont="1" applyAlignment="1">
      <alignment horizontal="center" vertical="center"/>
    </xf>
    <xf numFmtId="37" fontId="74" fillId="0" borderId="0" xfId="0" applyNumberFormat="1" applyFont="1" applyAlignment="1">
      <alignment horizontal="right" vertical="center"/>
    </xf>
    <xf numFmtId="0" fontId="73" fillId="0" borderId="6" xfId="0" applyFont="1" applyBorder="1" applyAlignment="1">
      <alignment horizontal="centerContinuous" vertical="center"/>
    </xf>
    <xf numFmtId="0" fontId="74" fillId="0" borderId="6" xfId="0" applyFont="1" applyBorder="1" applyAlignment="1">
      <alignment horizontal="centerContinuous" vertical="center"/>
    </xf>
    <xf numFmtId="0" fontId="74" fillId="0" borderId="7" xfId="0" applyFont="1" applyBorder="1" applyAlignment="1">
      <alignment horizontal="centerContinuous" vertical="center"/>
    </xf>
    <xf numFmtId="0" fontId="74" fillId="0" borderId="0" xfId="0" applyFont="1" applyAlignment="1">
      <alignment horizontal="centerContinuous" vertical="center"/>
    </xf>
    <xf numFmtId="171" fontId="74" fillId="0" borderId="7" xfId="0" applyNumberFormat="1" applyFont="1" applyBorder="1" applyAlignment="1">
      <alignment horizontal="centerContinuous" vertical="center"/>
    </xf>
    <xf numFmtId="171" fontId="74" fillId="0" borderId="0" xfId="0" applyNumberFormat="1" applyFont="1" applyAlignment="1">
      <alignment vertical="center"/>
    </xf>
    <xf numFmtId="171" fontId="74" fillId="0" borderId="0" xfId="0" applyNumberFormat="1" applyFont="1" applyAlignment="1">
      <alignment horizontal="center" vertical="center"/>
    </xf>
    <xf numFmtId="0" fontId="74" fillId="0" borderId="8" xfId="0" applyFont="1" applyBorder="1" applyAlignment="1">
      <alignment horizontal="center" vertical="center"/>
    </xf>
    <xf numFmtId="171" fontId="74" fillId="0" borderId="6" xfId="0" applyNumberFormat="1" applyFont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41" fontId="74" fillId="0" borderId="0" xfId="0" applyNumberFormat="1" applyFont="1" applyAlignment="1">
      <alignment vertical="center"/>
    </xf>
    <xf numFmtId="0" fontId="74" fillId="0" borderId="0" xfId="0" applyFont="1" applyAlignment="1">
      <alignment horizontal="left" vertical="center"/>
    </xf>
    <xf numFmtId="41" fontId="74" fillId="0" borderId="6" xfId="0" applyNumberFormat="1" applyFont="1" applyBorder="1" applyAlignment="1">
      <alignment vertical="center"/>
    </xf>
    <xf numFmtId="0" fontId="76" fillId="0" borderId="0" xfId="0" applyFont="1" applyAlignment="1">
      <alignment horizontal="center" vertical="center"/>
    </xf>
    <xf numFmtId="41" fontId="74" fillId="0" borderId="4" xfId="0" applyNumberFormat="1" applyFont="1" applyBorder="1" applyAlignment="1">
      <alignment vertical="center"/>
    </xf>
    <xf numFmtId="41" fontId="74" fillId="0" borderId="5" xfId="0" applyNumberFormat="1" applyFont="1" applyBorder="1" applyAlignment="1">
      <alignment vertical="center"/>
    </xf>
    <xf numFmtId="41" fontId="77" fillId="0" borderId="0" xfId="1" applyNumberFormat="1" applyFont="1" applyFill="1" applyBorder="1" applyAlignment="1">
      <alignment horizontal="right" vertical="center"/>
    </xf>
    <xf numFmtId="41" fontId="77" fillId="0" borderId="0" xfId="1" applyNumberFormat="1" applyFont="1" applyFill="1" applyBorder="1" applyAlignment="1">
      <alignment vertical="center"/>
    </xf>
    <xf numFmtId="41" fontId="77" fillId="0" borderId="0" xfId="0" applyNumberFormat="1" applyFont="1" applyAlignment="1">
      <alignment vertical="center"/>
    </xf>
    <xf numFmtId="41" fontId="77" fillId="0" borderId="0" xfId="1" applyNumberFormat="1" applyFont="1" applyFill="1" applyAlignment="1">
      <alignment horizontal="right" vertical="center"/>
    </xf>
    <xf numFmtId="37" fontId="74" fillId="4" borderId="0" xfId="0" applyNumberFormat="1" applyFont="1" applyFill="1" applyAlignment="1">
      <alignment vertical="center"/>
    </xf>
    <xf numFmtId="37" fontId="9" fillId="0" borderId="0" xfId="308" applyNumberFormat="1" applyFont="1" applyAlignment="1">
      <alignment vertical="center"/>
    </xf>
    <xf numFmtId="37" fontId="10" fillId="0" borderId="0" xfId="308" applyNumberFormat="1" applyFont="1" applyAlignment="1">
      <alignment vertical="center"/>
    </xf>
    <xf numFmtId="0" fontId="73" fillId="0" borderId="0" xfId="0" applyFont="1" applyAlignment="1">
      <alignment horizontal="left" vertical="center"/>
    </xf>
    <xf numFmtId="0" fontId="74" fillId="0" borderId="6" xfId="0" applyFont="1" applyBorder="1" applyAlignment="1">
      <alignment horizontal="center" vertical="center"/>
    </xf>
    <xf numFmtId="168" fontId="12" fillId="0" borderId="0" xfId="9" quotePrefix="1" applyNumberFormat="1" applyFont="1" applyAlignment="1">
      <alignment horizontal="center" vertical="center"/>
    </xf>
    <xf numFmtId="15" fontId="11" fillId="0" borderId="0" xfId="0" applyNumberFormat="1" applyFont="1" applyAlignment="1">
      <alignment vertical="center"/>
    </xf>
    <xf numFmtId="37" fontId="12" fillId="4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5" fillId="0" borderId="0" xfId="0" applyFont="1" applyAlignment="1">
      <alignment horizontal="left" vertical="center"/>
    </xf>
    <xf numFmtId="0" fontId="4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45" fillId="0" borderId="6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7" xfId="0" applyFont="1" applyBorder="1" applyAlignment="1">
      <alignment horizontal="center" vertical="center"/>
    </xf>
    <xf numFmtId="171" fontId="4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1" fontId="4" fillId="0" borderId="0" xfId="0" applyNumberFormat="1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1" fontId="4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8" xfId="0" applyNumberFormat="1" applyFont="1" applyBorder="1" applyAlignment="1">
      <alignment vertical="center"/>
    </xf>
    <xf numFmtId="0" fontId="78" fillId="0" borderId="0" xfId="0" applyFont="1" applyAlignment="1">
      <alignment horizontal="center" vertical="center"/>
    </xf>
    <xf numFmtId="41" fontId="4" fillId="0" borderId="5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52" fillId="0" borderId="0" xfId="1" applyNumberFormat="1" applyFont="1" applyFill="1" applyAlignment="1">
      <alignment horizontal="right" vertical="center"/>
    </xf>
    <xf numFmtId="41" fontId="52" fillId="0" borderId="0" xfId="1" applyNumberFormat="1" applyFont="1" applyFill="1" applyBorder="1" applyAlignment="1">
      <alignment vertical="center"/>
    </xf>
    <xf numFmtId="41" fontId="52" fillId="0" borderId="0" xfId="1" applyNumberFormat="1" applyFont="1" applyFill="1" applyAlignment="1">
      <alignment vertical="center"/>
    </xf>
    <xf numFmtId="37" fontId="4" fillId="4" borderId="0" xfId="0" applyNumberFormat="1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308" applyNumberFormat="1" applyFont="1" applyAlignment="1">
      <alignment vertical="center"/>
    </xf>
    <xf numFmtId="0" fontId="45" fillId="0" borderId="0" xfId="308" applyFont="1" applyAlignment="1">
      <alignment horizontal="left" vertical="center"/>
    </xf>
    <xf numFmtId="0" fontId="45" fillId="0" borderId="0" xfId="308" applyFont="1" applyAlignment="1">
      <alignment vertical="center"/>
    </xf>
    <xf numFmtId="37" fontId="4" fillId="0" borderId="0" xfId="308" applyNumberFormat="1" applyFont="1" applyAlignment="1">
      <alignment horizontal="centerContinuous" vertical="center"/>
    </xf>
    <xf numFmtId="37" fontId="4" fillId="0" borderId="0" xfId="308" applyNumberFormat="1" applyFont="1" applyAlignment="1">
      <alignment horizontal="center" vertical="center"/>
    </xf>
    <xf numFmtId="37" fontId="4" fillId="0" borderId="0" xfId="308" applyNumberFormat="1" applyFont="1" applyAlignment="1">
      <alignment horizontal="right" vertical="center"/>
    </xf>
    <xf numFmtId="37" fontId="45" fillId="0" borderId="0" xfId="308" applyNumberFormat="1" applyFont="1" applyAlignment="1">
      <alignment vertical="center"/>
    </xf>
    <xf numFmtId="37" fontId="45" fillId="0" borderId="0" xfId="308" applyNumberFormat="1" applyFont="1" applyAlignment="1">
      <alignment horizontal="center" vertical="center"/>
    </xf>
    <xf numFmtId="168" fontId="79" fillId="0" borderId="0" xfId="9" quotePrefix="1" applyNumberFormat="1" applyFont="1" applyAlignment="1">
      <alignment horizontal="center" vertical="center"/>
    </xf>
    <xf numFmtId="37" fontId="79" fillId="0" borderId="0" xfId="308" applyNumberFormat="1" applyFont="1" applyAlignment="1">
      <alignment horizontal="center" vertical="center"/>
    </xf>
    <xf numFmtId="168" fontId="4" fillId="0" borderId="7" xfId="9" quotePrefix="1" applyNumberFormat="1" applyFont="1" applyBorder="1" applyAlignment="1">
      <alignment horizontal="center" vertical="center"/>
    </xf>
    <xf numFmtId="168" fontId="79" fillId="0" borderId="0" xfId="9" applyNumberFormat="1" applyFont="1" applyAlignment="1">
      <alignment horizontal="center" vertical="center"/>
    </xf>
    <xf numFmtId="41" fontId="4" fillId="4" borderId="0" xfId="308" applyNumberFormat="1" applyFont="1" applyFill="1" applyAlignment="1">
      <alignment vertical="center"/>
    </xf>
    <xf numFmtId="41" fontId="4" fillId="0" borderId="0" xfId="308" applyNumberFormat="1" applyFont="1" applyAlignment="1">
      <alignment vertical="center"/>
    </xf>
    <xf numFmtId="41" fontId="4" fillId="4" borderId="0" xfId="308" applyNumberFormat="1" applyFont="1" applyFill="1" applyAlignment="1">
      <alignment horizontal="center" vertical="center"/>
    </xf>
    <xf numFmtId="41" fontId="4" fillId="0" borderId="0" xfId="308" applyNumberFormat="1" applyFont="1" applyAlignment="1">
      <alignment horizontal="center" vertical="center"/>
    </xf>
    <xf numFmtId="41" fontId="4" fillId="4" borderId="6" xfId="308" applyNumberFormat="1" applyFont="1" applyFill="1" applyBorder="1" applyAlignment="1">
      <alignment vertical="center"/>
    </xf>
    <xf numFmtId="37" fontId="4" fillId="0" borderId="0" xfId="308" applyNumberFormat="1" applyFont="1" applyAlignment="1">
      <alignment horizontal="left" vertical="center"/>
    </xf>
    <xf numFmtId="0" fontId="4" fillId="0" borderId="0" xfId="308" applyFont="1" applyAlignment="1">
      <alignment vertical="center"/>
    </xf>
    <xf numFmtId="41" fontId="4" fillId="4" borderId="6" xfId="308" applyNumberFormat="1" applyFont="1" applyFill="1" applyBorder="1" applyAlignment="1">
      <alignment horizontal="center" vertical="center"/>
    </xf>
    <xf numFmtId="37" fontId="45" fillId="0" borderId="0" xfId="308" applyNumberFormat="1" applyFont="1" applyAlignment="1">
      <alignment horizontal="left" vertical="center"/>
    </xf>
    <xf numFmtId="37" fontId="4" fillId="4" borderId="0" xfId="308" applyNumberFormat="1" applyFont="1" applyFill="1" applyAlignment="1">
      <alignment vertical="center"/>
    </xf>
    <xf numFmtId="41" fontId="4" fillId="4" borderId="7" xfId="308" applyNumberFormat="1" applyFont="1" applyFill="1" applyBorder="1" applyAlignment="1">
      <alignment vertical="center"/>
    </xf>
    <xf numFmtId="41" fontId="4" fillId="4" borderId="0" xfId="308" applyNumberFormat="1" applyFont="1" applyFill="1" applyAlignment="1">
      <alignment horizontal="right" vertical="center"/>
    </xf>
    <xf numFmtId="37" fontId="4" fillId="0" borderId="0" xfId="308" quotePrefix="1" applyNumberFormat="1" applyFont="1" applyAlignment="1">
      <alignment horizontal="left" vertical="center"/>
    </xf>
    <xf numFmtId="41" fontId="4" fillId="4" borderId="5" xfId="308" applyNumberFormat="1" applyFont="1" applyFill="1" applyBorder="1" applyAlignment="1">
      <alignment vertical="center"/>
    </xf>
    <xf numFmtId="37" fontId="11" fillId="0" borderId="6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74" fillId="0" borderId="0" xfId="0" applyFont="1" applyAlignment="1">
      <alignment horizontal="center" vertical="center"/>
    </xf>
    <xf numFmtId="0" fontId="7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308" applyFont="1" applyAlignment="1">
      <alignment horizontal="right" vertical="center"/>
    </xf>
    <xf numFmtId="37" fontId="45" fillId="0" borderId="6" xfId="308" applyNumberFormat="1" applyFont="1" applyBorder="1" applyAlignment="1">
      <alignment horizontal="center" vertical="center"/>
    </xf>
  </cellXfs>
  <cellStyles count="310">
    <cellStyle name="75" xfId="12" xr:uid="{00000000-0005-0000-0000-000000000000}"/>
    <cellStyle name="Body" xfId="13" xr:uid="{00000000-0005-0000-0000-000001000000}"/>
    <cellStyle name="Calc Currency (0)" xfId="14" xr:uid="{00000000-0005-0000-0000-000002000000}"/>
    <cellStyle name="comic" xfId="15" xr:uid="{00000000-0005-0000-0000-000003000000}"/>
    <cellStyle name="Comma" xfId="1" builtinId="3"/>
    <cellStyle name="Comma  - Style1" xfId="16" xr:uid="{00000000-0005-0000-0000-000005000000}"/>
    <cellStyle name="Comma  - Style2" xfId="17" xr:uid="{00000000-0005-0000-0000-000006000000}"/>
    <cellStyle name="Comma  - Style3" xfId="18" xr:uid="{00000000-0005-0000-0000-000007000000}"/>
    <cellStyle name="Comma  - Style4" xfId="19" xr:uid="{00000000-0005-0000-0000-000008000000}"/>
    <cellStyle name="Comma  - Style5" xfId="20" xr:uid="{00000000-0005-0000-0000-000009000000}"/>
    <cellStyle name="Comma  - Style6" xfId="21" xr:uid="{00000000-0005-0000-0000-00000A000000}"/>
    <cellStyle name="Comma  - Style7" xfId="22" xr:uid="{00000000-0005-0000-0000-00000B000000}"/>
    <cellStyle name="Comma  - Style8" xfId="23" xr:uid="{00000000-0005-0000-0000-00000C000000}"/>
    <cellStyle name="Comma (0.0)" xfId="24" xr:uid="{00000000-0005-0000-0000-00000D000000}"/>
    <cellStyle name="Comma (0.00)" xfId="25" xr:uid="{00000000-0005-0000-0000-00000E000000}"/>
    <cellStyle name="Comma (hidden)" xfId="26" xr:uid="{00000000-0005-0000-0000-00000F000000}"/>
    <cellStyle name="Comma (index)" xfId="27" xr:uid="{00000000-0005-0000-0000-000010000000}"/>
    <cellStyle name="Comma [1]" xfId="28" xr:uid="{00000000-0005-0000-0000-000011000000}"/>
    <cellStyle name="Comma 2" xfId="29" xr:uid="{00000000-0005-0000-0000-000012000000}"/>
    <cellStyle name="Comma 2 2" xfId="30" xr:uid="{00000000-0005-0000-0000-000013000000}"/>
    <cellStyle name="Comma 3" xfId="31" xr:uid="{00000000-0005-0000-0000-000014000000}"/>
    <cellStyle name="Comma 3 2" xfId="32" xr:uid="{00000000-0005-0000-0000-000015000000}"/>
    <cellStyle name="Comma 4" xfId="33" xr:uid="{00000000-0005-0000-0000-000016000000}"/>
    <cellStyle name="Comma 5" xfId="34" xr:uid="{00000000-0005-0000-0000-000017000000}"/>
    <cellStyle name="Comma 6" xfId="35" xr:uid="{00000000-0005-0000-0000-000018000000}"/>
    <cellStyle name="Comma 7" xfId="36" xr:uid="{00000000-0005-0000-0000-000019000000}"/>
    <cellStyle name="Comma 7 2" xfId="37" xr:uid="{00000000-0005-0000-0000-00001A000000}"/>
    <cellStyle name="Comma 8" xfId="38" xr:uid="{00000000-0005-0000-0000-00001B000000}"/>
    <cellStyle name="Comma M" xfId="39" xr:uid="{00000000-0005-0000-0000-00001C000000}"/>
    <cellStyle name="Comma T" xfId="40" xr:uid="{00000000-0005-0000-0000-00001D000000}"/>
    <cellStyle name="comma zerodec" xfId="2" xr:uid="{00000000-0005-0000-0000-00001E000000}"/>
    <cellStyle name="Comma0" xfId="41" xr:uid="{00000000-0005-0000-0000-00001F000000}"/>
    <cellStyle name="Copied" xfId="42" xr:uid="{00000000-0005-0000-0000-000020000000}"/>
    <cellStyle name="Cover Date" xfId="43" xr:uid="{00000000-0005-0000-0000-000021000000}"/>
    <cellStyle name="Cover Subtitle" xfId="44" xr:uid="{00000000-0005-0000-0000-000022000000}"/>
    <cellStyle name="Cover Title" xfId="45" xr:uid="{00000000-0005-0000-0000-000023000000}"/>
    <cellStyle name="Currency (hidden)" xfId="46" xr:uid="{00000000-0005-0000-0000-000024000000}"/>
    <cellStyle name="Currency0" xfId="47" xr:uid="{00000000-0005-0000-0000-000025000000}"/>
    <cellStyle name="Currency1" xfId="3" xr:uid="{00000000-0005-0000-0000-000026000000}"/>
    <cellStyle name="Custom" xfId="48" xr:uid="{00000000-0005-0000-0000-000027000000}"/>
    <cellStyle name="Date" xfId="49" xr:uid="{00000000-0005-0000-0000-000028000000}"/>
    <cellStyle name="Date Eng" xfId="50" xr:uid="{00000000-0005-0000-0000-000029000000}"/>
    <cellStyle name="Date_13.Lead_Royal Excellency(RE)" xfId="51" xr:uid="{00000000-0005-0000-0000-00002A000000}"/>
    <cellStyle name="Dezimal [0]_OPTIMIR1 (deutsch)" xfId="52" xr:uid="{00000000-0005-0000-0000-00002B000000}"/>
    <cellStyle name="Dezimal_OPTIMIR1 (deutsch)" xfId="53" xr:uid="{00000000-0005-0000-0000-00002C000000}"/>
    <cellStyle name="Dollar (zero dec)" xfId="4" xr:uid="{00000000-0005-0000-0000-00002D000000}"/>
    <cellStyle name="E&amp;Y House" xfId="54" xr:uid="{00000000-0005-0000-0000-00002E000000}"/>
    <cellStyle name="Entered" xfId="55" xr:uid="{00000000-0005-0000-0000-00002F000000}"/>
    <cellStyle name="Euro" xfId="56" xr:uid="{00000000-0005-0000-0000-000030000000}"/>
    <cellStyle name="Footer SBILogo1" xfId="57" xr:uid="{00000000-0005-0000-0000-000031000000}"/>
    <cellStyle name="Footer SBILogo2" xfId="58" xr:uid="{00000000-0005-0000-0000-000032000000}"/>
    <cellStyle name="Footnote" xfId="59" xr:uid="{00000000-0005-0000-0000-000033000000}"/>
    <cellStyle name="Footnote Reference" xfId="60" xr:uid="{00000000-0005-0000-0000-000034000000}"/>
    <cellStyle name="Footnote__0_Lead_ KOSE_30.06.05" xfId="61" xr:uid="{00000000-0005-0000-0000-000035000000}"/>
    <cellStyle name="General C" xfId="62" xr:uid="{00000000-0005-0000-0000-000036000000}"/>
    <cellStyle name="General CA" xfId="63" xr:uid="{00000000-0005-0000-0000-000037000000}"/>
    <cellStyle name="General Eng" xfId="64" xr:uid="{00000000-0005-0000-0000-000038000000}"/>
    <cellStyle name="General S" xfId="65" xr:uid="{00000000-0005-0000-0000-000039000000}"/>
    <cellStyle name="General T" xfId="66" xr:uid="{00000000-0005-0000-0000-00003A000000}"/>
    <cellStyle name="General W" xfId="67" xr:uid="{00000000-0005-0000-0000-00003B000000}"/>
    <cellStyle name="Grey" xfId="5" xr:uid="{00000000-0005-0000-0000-00003C000000}"/>
    <cellStyle name="Header" xfId="68" xr:uid="{00000000-0005-0000-0000-00003D000000}"/>
    <cellStyle name="Header Draft Stamp" xfId="69" xr:uid="{00000000-0005-0000-0000-00003E000000}"/>
    <cellStyle name="Header__0_Lead_ KOSE_30.06.05" xfId="70" xr:uid="{00000000-0005-0000-0000-00003F000000}"/>
    <cellStyle name="Header1" xfId="71" xr:uid="{00000000-0005-0000-0000-000040000000}"/>
    <cellStyle name="Header2" xfId="72" xr:uid="{00000000-0005-0000-0000-000041000000}"/>
    <cellStyle name="Heading 1 Above" xfId="73" xr:uid="{00000000-0005-0000-0000-000042000000}"/>
    <cellStyle name="Heading 1+" xfId="74" xr:uid="{00000000-0005-0000-0000-000043000000}"/>
    <cellStyle name="Heading 2 Below" xfId="75" xr:uid="{00000000-0005-0000-0000-000044000000}"/>
    <cellStyle name="Heading 2+" xfId="76" xr:uid="{00000000-0005-0000-0000-000045000000}"/>
    <cellStyle name="Heading 3+" xfId="77" xr:uid="{00000000-0005-0000-0000-000046000000}"/>
    <cellStyle name="Hidden" xfId="78" xr:uid="{00000000-0005-0000-0000-000047000000}"/>
    <cellStyle name="Input [yellow]" xfId="6" xr:uid="{00000000-0005-0000-0000-000048000000}"/>
    <cellStyle name="Month Year" xfId="79" xr:uid="{00000000-0005-0000-0000-000049000000}"/>
    <cellStyle name="Month Year F" xfId="80" xr:uid="{00000000-0005-0000-0000-00004A000000}"/>
    <cellStyle name="Month Year S" xfId="81" xr:uid="{00000000-0005-0000-0000-00004B000000}"/>
    <cellStyle name="Month Year T" xfId="82" xr:uid="{00000000-0005-0000-0000-00004C000000}"/>
    <cellStyle name="MS_COL_STYLE" xfId="83" xr:uid="{00000000-0005-0000-0000-00004D000000}"/>
    <cellStyle name="NavStyleDefault" xfId="84" xr:uid="{00000000-0005-0000-0000-00004E000000}"/>
    <cellStyle name="no dec" xfId="7" xr:uid="{00000000-0005-0000-0000-00004F000000}"/>
    <cellStyle name="Normal" xfId="0" builtinId="0"/>
    <cellStyle name="Normal - Style1" xfId="8" xr:uid="{00000000-0005-0000-0000-000051000000}"/>
    <cellStyle name="Normal [-]" xfId="85" xr:uid="{00000000-0005-0000-0000-000052000000}"/>
    <cellStyle name="Normal [0]" xfId="86" xr:uid="{00000000-0005-0000-0000-000053000000}"/>
    <cellStyle name="Normal 10" xfId="87" xr:uid="{00000000-0005-0000-0000-000054000000}"/>
    <cellStyle name="Normal 11" xfId="88" xr:uid="{00000000-0005-0000-0000-000055000000}"/>
    <cellStyle name="Normal 12" xfId="89" xr:uid="{00000000-0005-0000-0000-000056000000}"/>
    <cellStyle name="Normal 12 5" xfId="309" xr:uid="{396531C2-2238-4640-84EA-DDAC06451738}"/>
    <cellStyle name="Normal 14 10" xfId="90" xr:uid="{00000000-0005-0000-0000-000057000000}"/>
    <cellStyle name="Normal 14 11" xfId="91" xr:uid="{00000000-0005-0000-0000-000058000000}"/>
    <cellStyle name="Normal 14 2" xfId="92" xr:uid="{00000000-0005-0000-0000-000059000000}"/>
    <cellStyle name="Normal 14 3" xfId="93" xr:uid="{00000000-0005-0000-0000-00005A000000}"/>
    <cellStyle name="Normal 14 4" xfId="94" xr:uid="{00000000-0005-0000-0000-00005B000000}"/>
    <cellStyle name="Normal 14 5" xfId="95" xr:uid="{00000000-0005-0000-0000-00005C000000}"/>
    <cellStyle name="Normal 14 6" xfId="96" xr:uid="{00000000-0005-0000-0000-00005D000000}"/>
    <cellStyle name="Normal 14 7" xfId="97" xr:uid="{00000000-0005-0000-0000-00005E000000}"/>
    <cellStyle name="Normal 14 8" xfId="98" xr:uid="{00000000-0005-0000-0000-00005F000000}"/>
    <cellStyle name="Normal 14 9" xfId="99" xr:uid="{00000000-0005-0000-0000-000060000000}"/>
    <cellStyle name="Normal 15 2" xfId="100" xr:uid="{00000000-0005-0000-0000-000061000000}"/>
    <cellStyle name="Normal 15 3" xfId="101" xr:uid="{00000000-0005-0000-0000-000062000000}"/>
    <cellStyle name="Normal 15 4" xfId="102" xr:uid="{00000000-0005-0000-0000-000063000000}"/>
    <cellStyle name="Normal 15 5" xfId="103" xr:uid="{00000000-0005-0000-0000-000064000000}"/>
    <cellStyle name="Normal 15 6" xfId="104" xr:uid="{00000000-0005-0000-0000-000065000000}"/>
    <cellStyle name="Normal 17 2" xfId="105" xr:uid="{00000000-0005-0000-0000-000066000000}"/>
    <cellStyle name="Normal 17 3" xfId="106" xr:uid="{00000000-0005-0000-0000-000067000000}"/>
    <cellStyle name="Normal 18 2" xfId="107" xr:uid="{00000000-0005-0000-0000-000068000000}"/>
    <cellStyle name="Normal 18 3" xfId="108" xr:uid="{00000000-0005-0000-0000-000069000000}"/>
    <cellStyle name="Normal 18 4" xfId="109" xr:uid="{00000000-0005-0000-0000-00006A000000}"/>
    <cellStyle name="Normal 18 5" xfId="110" xr:uid="{00000000-0005-0000-0000-00006B000000}"/>
    <cellStyle name="Normal 18 6" xfId="111" xr:uid="{00000000-0005-0000-0000-00006C000000}"/>
    <cellStyle name="Normal 18 7" xfId="112" xr:uid="{00000000-0005-0000-0000-00006D000000}"/>
    <cellStyle name="Normal 18 8" xfId="113" xr:uid="{00000000-0005-0000-0000-00006E000000}"/>
    <cellStyle name="Normal 19 2" xfId="114" xr:uid="{00000000-0005-0000-0000-00006F000000}"/>
    <cellStyle name="Normal 19 3" xfId="115" xr:uid="{00000000-0005-0000-0000-000070000000}"/>
    <cellStyle name="Normal 19 4" xfId="116" xr:uid="{00000000-0005-0000-0000-000071000000}"/>
    <cellStyle name="Normal 19 5" xfId="117" xr:uid="{00000000-0005-0000-0000-000072000000}"/>
    <cellStyle name="Normal 19 6" xfId="118" xr:uid="{00000000-0005-0000-0000-000073000000}"/>
    <cellStyle name="Normal 2" xfId="119" xr:uid="{00000000-0005-0000-0000-000074000000}"/>
    <cellStyle name="Normal 2 2" xfId="120" xr:uid="{00000000-0005-0000-0000-000075000000}"/>
    <cellStyle name="Normal 2 3" xfId="308" xr:uid="{A5E5CFAA-F847-41ED-958D-23FD7C1DDBE0}"/>
    <cellStyle name="Normal 20 2" xfId="121" xr:uid="{00000000-0005-0000-0000-000076000000}"/>
    <cellStyle name="Normal 20 3" xfId="122" xr:uid="{00000000-0005-0000-0000-000077000000}"/>
    <cellStyle name="Normal 20 4" xfId="123" xr:uid="{00000000-0005-0000-0000-000078000000}"/>
    <cellStyle name="Normal 20 5" xfId="124" xr:uid="{00000000-0005-0000-0000-000079000000}"/>
    <cellStyle name="Normal 20 6" xfId="125" xr:uid="{00000000-0005-0000-0000-00007A000000}"/>
    <cellStyle name="Normal 22 2" xfId="126" xr:uid="{00000000-0005-0000-0000-00007B000000}"/>
    <cellStyle name="Normal 22 3" xfId="127" xr:uid="{00000000-0005-0000-0000-00007C000000}"/>
    <cellStyle name="Normal 22 4" xfId="128" xr:uid="{00000000-0005-0000-0000-00007D000000}"/>
    <cellStyle name="Normal 22 5" xfId="129" xr:uid="{00000000-0005-0000-0000-00007E000000}"/>
    <cellStyle name="Normal 22 6" xfId="130" xr:uid="{00000000-0005-0000-0000-00007F000000}"/>
    <cellStyle name="Normal 24 2" xfId="131" xr:uid="{00000000-0005-0000-0000-000080000000}"/>
    <cellStyle name="Normal 24 3" xfId="132" xr:uid="{00000000-0005-0000-0000-000081000000}"/>
    <cellStyle name="Normal 24 4" xfId="133" xr:uid="{00000000-0005-0000-0000-000082000000}"/>
    <cellStyle name="Normal 24 5" xfId="134" xr:uid="{00000000-0005-0000-0000-000083000000}"/>
    <cellStyle name="Normal 24 6" xfId="135" xr:uid="{00000000-0005-0000-0000-000084000000}"/>
    <cellStyle name="Normal 25 2" xfId="136" xr:uid="{00000000-0005-0000-0000-000085000000}"/>
    <cellStyle name="Normal 25 3" xfId="137" xr:uid="{00000000-0005-0000-0000-000086000000}"/>
    <cellStyle name="Normal 25 4" xfId="138" xr:uid="{00000000-0005-0000-0000-000087000000}"/>
    <cellStyle name="Normal 25 5" xfId="139" xr:uid="{00000000-0005-0000-0000-000088000000}"/>
    <cellStyle name="Normal 25 6" xfId="140" xr:uid="{00000000-0005-0000-0000-000089000000}"/>
    <cellStyle name="Normal 26 2" xfId="141" xr:uid="{00000000-0005-0000-0000-00008A000000}"/>
    <cellStyle name="Normal 26 3" xfId="142" xr:uid="{00000000-0005-0000-0000-00008B000000}"/>
    <cellStyle name="Normal 26 4" xfId="143" xr:uid="{00000000-0005-0000-0000-00008C000000}"/>
    <cellStyle name="Normal 26 5" xfId="144" xr:uid="{00000000-0005-0000-0000-00008D000000}"/>
    <cellStyle name="Normal 26 6" xfId="145" xr:uid="{00000000-0005-0000-0000-00008E000000}"/>
    <cellStyle name="Normal 27 2" xfId="146" xr:uid="{00000000-0005-0000-0000-00008F000000}"/>
    <cellStyle name="Normal 27 3" xfId="147" xr:uid="{00000000-0005-0000-0000-000090000000}"/>
    <cellStyle name="Normal 27 4" xfId="148" xr:uid="{00000000-0005-0000-0000-000091000000}"/>
    <cellStyle name="Normal 27 5" xfId="149" xr:uid="{00000000-0005-0000-0000-000092000000}"/>
    <cellStyle name="Normal 27 6" xfId="150" xr:uid="{00000000-0005-0000-0000-000093000000}"/>
    <cellStyle name="Normal 3" xfId="151" xr:uid="{00000000-0005-0000-0000-000094000000}"/>
    <cellStyle name="Normal 3 10" xfId="152" xr:uid="{00000000-0005-0000-0000-000095000000}"/>
    <cellStyle name="Normal 3 11" xfId="153" xr:uid="{00000000-0005-0000-0000-000096000000}"/>
    <cellStyle name="Normal 3 2" xfId="154" xr:uid="{00000000-0005-0000-0000-000097000000}"/>
    <cellStyle name="Normal 3 3" xfId="155" xr:uid="{00000000-0005-0000-0000-000098000000}"/>
    <cellStyle name="Normal 3 4" xfId="156" xr:uid="{00000000-0005-0000-0000-000099000000}"/>
    <cellStyle name="Normal 3 5" xfId="157" xr:uid="{00000000-0005-0000-0000-00009A000000}"/>
    <cellStyle name="Normal 3 6" xfId="158" xr:uid="{00000000-0005-0000-0000-00009B000000}"/>
    <cellStyle name="Normal 3 7" xfId="159" xr:uid="{00000000-0005-0000-0000-00009C000000}"/>
    <cellStyle name="Normal 3 8" xfId="160" xr:uid="{00000000-0005-0000-0000-00009D000000}"/>
    <cellStyle name="Normal 3 9" xfId="161" xr:uid="{00000000-0005-0000-0000-00009E000000}"/>
    <cellStyle name="Normal 4" xfId="162" xr:uid="{00000000-0005-0000-0000-00009F000000}"/>
    <cellStyle name="Normal 4 2" xfId="163" xr:uid="{00000000-0005-0000-0000-0000A0000000}"/>
    <cellStyle name="Normal 42" xfId="164" xr:uid="{00000000-0005-0000-0000-0000A1000000}"/>
    <cellStyle name="Normal 43" xfId="165" xr:uid="{00000000-0005-0000-0000-0000A2000000}"/>
    <cellStyle name="Normal 44" xfId="166" xr:uid="{00000000-0005-0000-0000-0000A3000000}"/>
    <cellStyle name="Normal 45" xfId="167" xr:uid="{00000000-0005-0000-0000-0000A4000000}"/>
    <cellStyle name="Normal 5" xfId="168" xr:uid="{00000000-0005-0000-0000-0000A5000000}"/>
    <cellStyle name="Normal 6" xfId="169" xr:uid="{00000000-0005-0000-0000-0000A6000000}"/>
    <cellStyle name="Normal 7" xfId="170" xr:uid="{00000000-0005-0000-0000-0000A7000000}"/>
    <cellStyle name="Normal 7 10" xfId="171" xr:uid="{00000000-0005-0000-0000-0000A8000000}"/>
    <cellStyle name="Normal 7 11" xfId="172" xr:uid="{00000000-0005-0000-0000-0000A9000000}"/>
    <cellStyle name="Normal 7 2" xfId="173" xr:uid="{00000000-0005-0000-0000-0000AA000000}"/>
    <cellStyle name="Normal 7 3" xfId="174" xr:uid="{00000000-0005-0000-0000-0000AB000000}"/>
    <cellStyle name="Normal 7 4" xfId="175" xr:uid="{00000000-0005-0000-0000-0000AC000000}"/>
    <cellStyle name="Normal 7 5" xfId="176" xr:uid="{00000000-0005-0000-0000-0000AD000000}"/>
    <cellStyle name="Normal 7 6" xfId="177" xr:uid="{00000000-0005-0000-0000-0000AE000000}"/>
    <cellStyle name="Normal 7 7" xfId="178" xr:uid="{00000000-0005-0000-0000-0000AF000000}"/>
    <cellStyle name="Normal 7 8" xfId="179" xr:uid="{00000000-0005-0000-0000-0000B0000000}"/>
    <cellStyle name="Normal 7 9" xfId="180" xr:uid="{00000000-0005-0000-0000-0000B1000000}"/>
    <cellStyle name="Normal 8" xfId="181" xr:uid="{00000000-0005-0000-0000-0000B2000000}"/>
    <cellStyle name="Normal 8 2" xfId="182" xr:uid="{00000000-0005-0000-0000-0000B3000000}"/>
    <cellStyle name="Normal 9" xfId="183" xr:uid="{00000000-0005-0000-0000-0000B4000000}"/>
    <cellStyle name="Normal M" xfId="184" xr:uid="{00000000-0005-0000-0000-0000B5000000}"/>
    <cellStyle name="Normal T" xfId="185" xr:uid="{00000000-0005-0000-0000-0000B6000000}"/>
    <cellStyle name="Normal W" xfId="186" xr:uid="{00000000-0005-0000-0000-0000B7000000}"/>
    <cellStyle name="Normal_BS&amp;PL (2)" xfId="9" xr:uid="{00000000-0005-0000-0000-0000B8000000}"/>
    <cellStyle name="NormalGB" xfId="187" xr:uid="{00000000-0005-0000-0000-0000B9000000}"/>
    <cellStyle name="Note 2" xfId="188" xr:uid="{00000000-0005-0000-0000-0000BA000000}"/>
    <cellStyle name="Note 2 2" xfId="189" xr:uid="{00000000-0005-0000-0000-0000BB000000}"/>
    <cellStyle name="Note 3" xfId="190" xr:uid="{00000000-0005-0000-0000-0000BC000000}"/>
    <cellStyle name="Page Number" xfId="191" xr:uid="{00000000-0005-0000-0000-0000BD000000}"/>
    <cellStyle name="Percent (0%)" xfId="192" xr:uid="{00000000-0005-0000-0000-0000BE000000}"/>
    <cellStyle name="Percent (0.0%)" xfId="193" xr:uid="{00000000-0005-0000-0000-0000BF000000}"/>
    <cellStyle name="Percent (0.00%)" xfId="194" xr:uid="{00000000-0005-0000-0000-0000C0000000}"/>
    <cellStyle name="Percent [2]" xfId="10" xr:uid="{00000000-0005-0000-0000-0000C1000000}"/>
    <cellStyle name="Percent 2" xfId="195" xr:uid="{00000000-0005-0000-0000-0000C2000000}"/>
    <cellStyle name="Percent 2 2" xfId="196" xr:uid="{00000000-0005-0000-0000-0000C3000000}"/>
    <cellStyle name="Percent 2 3" xfId="197" xr:uid="{00000000-0005-0000-0000-0000C4000000}"/>
    <cellStyle name="Percent 3" xfId="198" xr:uid="{00000000-0005-0000-0000-0000C5000000}"/>
    <cellStyle name="pwstyle" xfId="199" xr:uid="{00000000-0005-0000-0000-0000C6000000}"/>
    <cellStyle name="Quantity" xfId="11" xr:uid="{00000000-0005-0000-0000-0000C7000000}"/>
    <cellStyle name="RevList" xfId="200" xr:uid="{00000000-0005-0000-0000-0000C8000000}"/>
    <cellStyle name="Salomon Logo" xfId="201" xr:uid="{00000000-0005-0000-0000-0000C9000000}"/>
    <cellStyle name="SAPBEXaggData" xfId="202" xr:uid="{00000000-0005-0000-0000-0000CA000000}"/>
    <cellStyle name="SAPBEXaggDataEmph" xfId="203" xr:uid="{00000000-0005-0000-0000-0000CB000000}"/>
    <cellStyle name="SAPBEXaggItem" xfId="204" xr:uid="{00000000-0005-0000-0000-0000CC000000}"/>
    <cellStyle name="SAPBEXaggItemX" xfId="205" xr:uid="{00000000-0005-0000-0000-0000CD000000}"/>
    <cellStyle name="SAPBEXchaText" xfId="206" xr:uid="{00000000-0005-0000-0000-0000CE000000}"/>
    <cellStyle name="SAPBEXexcBad7" xfId="207" xr:uid="{00000000-0005-0000-0000-0000CF000000}"/>
    <cellStyle name="SAPBEXexcBad8" xfId="208" xr:uid="{00000000-0005-0000-0000-0000D0000000}"/>
    <cellStyle name="SAPBEXexcBad9" xfId="209" xr:uid="{00000000-0005-0000-0000-0000D1000000}"/>
    <cellStyle name="SAPBEXexcCritical4" xfId="210" xr:uid="{00000000-0005-0000-0000-0000D2000000}"/>
    <cellStyle name="SAPBEXexcCritical5" xfId="211" xr:uid="{00000000-0005-0000-0000-0000D3000000}"/>
    <cellStyle name="SAPBEXexcCritical6" xfId="212" xr:uid="{00000000-0005-0000-0000-0000D4000000}"/>
    <cellStyle name="SAPBEXexcGood1" xfId="213" xr:uid="{00000000-0005-0000-0000-0000D5000000}"/>
    <cellStyle name="SAPBEXexcGood2" xfId="214" xr:uid="{00000000-0005-0000-0000-0000D6000000}"/>
    <cellStyle name="SAPBEXexcGood3" xfId="215" xr:uid="{00000000-0005-0000-0000-0000D7000000}"/>
    <cellStyle name="SAPBEXfilterDrill" xfId="216" xr:uid="{00000000-0005-0000-0000-0000D8000000}"/>
    <cellStyle name="SAPBEXfilterItem" xfId="217" xr:uid="{00000000-0005-0000-0000-0000D9000000}"/>
    <cellStyle name="SAPBEXfilterText" xfId="218" xr:uid="{00000000-0005-0000-0000-0000DA000000}"/>
    <cellStyle name="SAPBEXformats" xfId="219" xr:uid="{00000000-0005-0000-0000-0000DB000000}"/>
    <cellStyle name="SAPBEXheaderItem" xfId="220" xr:uid="{00000000-0005-0000-0000-0000DC000000}"/>
    <cellStyle name="SAPBEXheaderText" xfId="221" xr:uid="{00000000-0005-0000-0000-0000DD000000}"/>
    <cellStyle name="SAPBEXHLevel0" xfId="222" xr:uid="{00000000-0005-0000-0000-0000DE000000}"/>
    <cellStyle name="SAPBEXHLevel0X" xfId="223" xr:uid="{00000000-0005-0000-0000-0000DF000000}"/>
    <cellStyle name="SAPBEXHLevel1" xfId="224" xr:uid="{00000000-0005-0000-0000-0000E0000000}"/>
    <cellStyle name="SAPBEXHLevel1X" xfId="225" xr:uid="{00000000-0005-0000-0000-0000E1000000}"/>
    <cellStyle name="SAPBEXHLevel2" xfId="226" xr:uid="{00000000-0005-0000-0000-0000E2000000}"/>
    <cellStyle name="SAPBEXHLevel2X" xfId="227" xr:uid="{00000000-0005-0000-0000-0000E3000000}"/>
    <cellStyle name="SAPBEXHLevel3" xfId="228" xr:uid="{00000000-0005-0000-0000-0000E4000000}"/>
    <cellStyle name="SAPBEXHLevel3X" xfId="229" xr:uid="{00000000-0005-0000-0000-0000E5000000}"/>
    <cellStyle name="SAPBEXresData" xfId="230" xr:uid="{00000000-0005-0000-0000-0000E6000000}"/>
    <cellStyle name="SAPBEXresDataEmph" xfId="231" xr:uid="{00000000-0005-0000-0000-0000E7000000}"/>
    <cellStyle name="SAPBEXresItem" xfId="232" xr:uid="{00000000-0005-0000-0000-0000E8000000}"/>
    <cellStyle name="SAPBEXresItemX" xfId="233" xr:uid="{00000000-0005-0000-0000-0000E9000000}"/>
    <cellStyle name="SAPBEXstdData" xfId="234" xr:uid="{00000000-0005-0000-0000-0000EA000000}"/>
    <cellStyle name="SAPBEXstdDataEmph" xfId="235" xr:uid="{00000000-0005-0000-0000-0000EB000000}"/>
    <cellStyle name="SAPBEXstdItem" xfId="236" xr:uid="{00000000-0005-0000-0000-0000EC000000}"/>
    <cellStyle name="SAPBEXstdItemX" xfId="237" xr:uid="{00000000-0005-0000-0000-0000ED000000}"/>
    <cellStyle name="SAPBEXtitle" xfId="238" xr:uid="{00000000-0005-0000-0000-0000EE000000}"/>
    <cellStyle name="SAPBEXundefined" xfId="239" xr:uid="{00000000-0005-0000-0000-0000EF000000}"/>
    <cellStyle name="SS Col Hdr" xfId="240" xr:uid="{00000000-0005-0000-0000-0000F0000000}"/>
    <cellStyle name="SS Dim 1 Blank" xfId="241" xr:uid="{00000000-0005-0000-0000-0000F1000000}"/>
    <cellStyle name="SS Dim 1 Title" xfId="242" xr:uid="{00000000-0005-0000-0000-0000F2000000}"/>
    <cellStyle name="SS Dim 1 Value" xfId="243" xr:uid="{00000000-0005-0000-0000-0000F3000000}"/>
    <cellStyle name="SS Dim 2 Blank" xfId="244" xr:uid="{00000000-0005-0000-0000-0000F4000000}"/>
    <cellStyle name="SS Dim 2 Title" xfId="245" xr:uid="{00000000-0005-0000-0000-0000F5000000}"/>
    <cellStyle name="SS Dim 2 Value" xfId="246" xr:uid="{00000000-0005-0000-0000-0000F6000000}"/>
    <cellStyle name="SS Dim 3 Blank" xfId="247" xr:uid="{00000000-0005-0000-0000-0000F7000000}"/>
    <cellStyle name="SS Dim 3 Title" xfId="248" xr:uid="{00000000-0005-0000-0000-0000F8000000}"/>
    <cellStyle name="SS Dim 3 Value" xfId="249" xr:uid="{00000000-0005-0000-0000-0000F9000000}"/>
    <cellStyle name="SS Dim 4 Blank" xfId="250" xr:uid="{00000000-0005-0000-0000-0000FA000000}"/>
    <cellStyle name="SS Dim 4 Title" xfId="251" xr:uid="{00000000-0005-0000-0000-0000FB000000}"/>
    <cellStyle name="SS Dim 4 Value" xfId="252" xr:uid="{00000000-0005-0000-0000-0000FC000000}"/>
    <cellStyle name="SS Dim 5 Blank" xfId="253" xr:uid="{00000000-0005-0000-0000-0000FD000000}"/>
    <cellStyle name="SS Dim 5 Title" xfId="254" xr:uid="{00000000-0005-0000-0000-0000FE000000}"/>
    <cellStyle name="SS Dim 5 Value" xfId="255" xr:uid="{00000000-0005-0000-0000-0000FF000000}"/>
    <cellStyle name="SS Other Measure" xfId="256" xr:uid="{00000000-0005-0000-0000-000000010000}"/>
    <cellStyle name="SS Sum Measure" xfId="257" xr:uid="{00000000-0005-0000-0000-000001010000}"/>
    <cellStyle name="SS Unbound Dim" xfId="258" xr:uid="{00000000-0005-0000-0000-000002010000}"/>
    <cellStyle name="SS WAvg Measure" xfId="259" xr:uid="{00000000-0005-0000-0000-000003010000}"/>
    <cellStyle name="Standard_BS14" xfId="260" xr:uid="{00000000-0005-0000-0000-000004010000}"/>
    <cellStyle name="StandardInput" xfId="261" xr:uid="{00000000-0005-0000-0000-000005010000}"/>
    <cellStyle name="Style 1" xfId="262" xr:uid="{00000000-0005-0000-0000-000006010000}"/>
    <cellStyle name="Style 2" xfId="263" xr:uid="{00000000-0005-0000-0000-000007010000}"/>
    <cellStyle name="Subtotal" xfId="264" xr:uid="{00000000-0005-0000-0000-000008010000}"/>
    <cellStyle name="Table Head" xfId="265" xr:uid="{00000000-0005-0000-0000-000009010000}"/>
    <cellStyle name="Table Source" xfId="266" xr:uid="{00000000-0005-0000-0000-00000A010000}"/>
    <cellStyle name="Table Text" xfId="267" xr:uid="{00000000-0005-0000-0000-00000B010000}"/>
    <cellStyle name="Table Title" xfId="268" xr:uid="{00000000-0005-0000-0000-00000C010000}"/>
    <cellStyle name="Table Units" xfId="269" xr:uid="{00000000-0005-0000-0000-00000D010000}"/>
    <cellStyle name="Text" xfId="270" xr:uid="{00000000-0005-0000-0000-00000E010000}"/>
    <cellStyle name="Text 1" xfId="271" xr:uid="{00000000-0005-0000-0000-00000F010000}"/>
    <cellStyle name="Text 2" xfId="272" xr:uid="{00000000-0005-0000-0000-000010010000}"/>
    <cellStyle name="Text Head 1" xfId="273" xr:uid="{00000000-0005-0000-0000-000011010000}"/>
    <cellStyle name="Text Head 2" xfId="274" xr:uid="{00000000-0005-0000-0000-000012010000}"/>
    <cellStyle name="Text Indent 1" xfId="275" xr:uid="{00000000-0005-0000-0000-000013010000}"/>
    <cellStyle name="Text Indent 2" xfId="276" xr:uid="{00000000-0005-0000-0000-000014010000}"/>
    <cellStyle name="Text_C049_2005_Act10_Section K" xfId="277" xr:uid="{00000000-0005-0000-0000-000015010000}"/>
    <cellStyle name="Tickmark" xfId="278" xr:uid="{00000000-0005-0000-0000-000016010000}"/>
    <cellStyle name="TOC 1" xfId="279" xr:uid="{00000000-0005-0000-0000-000017010000}"/>
    <cellStyle name="TOC 2" xfId="280" xr:uid="{00000000-0005-0000-0000-000018010000}"/>
    <cellStyle name="Undefiniert" xfId="281" xr:uid="{00000000-0005-0000-0000-000019010000}"/>
    <cellStyle name="UR" xfId="282" xr:uid="{00000000-0005-0000-0000-00001A010000}"/>
    <cellStyle name="Wไhrung [0]_OPTIMIR1 (deutsch)" xfId="283" xr:uid="{00000000-0005-0000-0000-00001B010000}"/>
    <cellStyle name="Wไhrung_OPTIMIR1 (deutsch)" xfId="284" xr:uid="{00000000-0005-0000-0000-00001C010000}"/>
    <cellStyle name="เครื่องหมายจุลภาค [0]" xfId="285" xr:uid="{00000000-0005-0000-0000-00001D010000}"/>
    <cellStyle name="เครื่องหมายจุลภาค [1]" xfId="286" xr:uid="{00000000-0005-0000-0000-00001E010000}"/>
    <cellStyle name="เครื่องหมายจุลภาค_(K) working paper Q3'03" xfId="287" xr:uid="{00000000-0005-0000-0000-00001F010000}"/>
    <cellStyle name="เครื่องหมายสกุลเงิน [0]" xfId="288" xr:uid="{00000000-0005-0000-0000-000020010000}"/>
    <cellStyle name="เครื่องหมายสกุลเงิน_1CONT" xfId="289" xr:uid="{00000000-0005-0000-0000-000021010000}"/>
    <cellStyle name="เชื่อมโยงหลายมิติ" xfId="290" xr:uid="{00000000-0005-0000-0000-000022010000}"/>
    <cellStyle name="ค@ฏ๋_1111D2111DQ2" xfId="291" xr:uid="{00000000-0005-0000-0000-000023010000}"/>
    <cellStyle name="คdคภฆ์[0]_1111D2111DQ2" xfId="292" xr:uid="{00000000-0005-0000-0000-000024010000}"/>
    <cellStyle name="คdคภฆ์_1111D2111DQ1" xfId="293" xr:uid="{00000000-0005-0000-0000-000025010000}"/>
    <cellStyle name="ณfน๔ [0]_Book1" xfId="294" xr:uid="{00000000-0005-0000-0000-000026010000}"/>
    <cellStyle name="ณfน๔_Book1" xfId="295" xr:uid="{00000000-0005-0000-0000-000027010000}"/>
    <cellStyle name="ตามการเชื่อมโยงหลายมิติ" xfId="296" xr:uid="{00000000-0005-0000-0000-000028010000}"/>
    <cellStyle name="น้บะภฒ_95" xfId="297" xr:uid="{00000000-0005-0000-0000-000029010000}"/>
    <cellStyle name="ปกติ 2" xfId="298" xr:uid="{00000000-0005-0000-0000-00002A010000}"/>
    <cellStyle name="ปกติ 3" xfId="299" xr:uid="{00000000-0005-0000-0000-00002B010000}"/>
    <cellStyle name="ปกติ_(C) review bank reconcile - Salee" xfId="300" xr:uid="{00000000-0005-0000-0000-00002C010000}"/>
    <cellStyle name="ฤธถ [0]_95" xfId="301" xr:uid="{00000000-0005-0000-0000-00002D010000}"/>
    <cellStyle name="ฤธถ_95" xfId="302" xr:uid="{00000000-0005-0000-0000-00002E010000}"/>
    <cellStyle name="ล๋ศญ [0]_95" xfId="303" xr:uid="{00000000-0005-0000-0000-00002F010000}"/>
    <cellStyle name="ล๋ศญ_95" xfId="304" xr:uid="{00000000-0005-0000-0000-000030010000}"/>
    <cellStyle name="วฅมุ_4ฟ๙ฝวภ๛" xfId="305" xr:uid="{00000000-0005-0000-0000-000031010000}"/>
    <cellStyle name="_x001d_๐9_x000c_$_x0009__x000d__x0017_U_x0001_๘_x0004_–_x0006__x0007__x0001__x0001_" xfId="307" xr:uid="{00000000-0005-0000-0000-000032010000}"/>
    <cellStyle name="一般_Book1" xfId="306" xr:uid="{00000000-0005-0000-0000-00003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036D6-EBBB-42B7-8C0D-DC56A98730A4}">
  <sheetPr>
    <pageSetUpPr fitToPage="1"/>
  </sheetPr>
  <dimension ref="A1:Q121"/>
  <sheetViews>
    <sheetView showGridLines="0" zoomScale="115" zoomScaleNormal="115" zoomScaleSheetLayoutView="100" workbookViewId="0">
      <selection activeCell="H108" sqref="H108"/>
    </sheetView>
  </sheetViews>
  <sheetFormatPr defaultColWidth="10.7109375" defaultRowHeight="18.75" customHeight="1"/>
  <cols>
    <col min="1" max="1" width="50.140625" style="37" customWidth="1"/>
    <col min="2" max="2" width="5.7109375" style="3" customWidth="1"/>
    <col min="3" max="3" width="1.7109375" style="3" customWidth="1"/>
    <col min="4" max="4" width="15" style="3" customWidth="1"/>
    <col min="5" max="5" width="1" style="3" customWidth="1"/>
    <col min="6" max="6" width="15" style="3" customWidth="1"/>
    <col min="7" max="7" width="1" style="3" customWidth="1"/>
    <col min="8" max="8" width="15" style="3" customWidth="1"/>
    <col min="9" max="9" width="1" style="3" customWidth="1"/>
    <col min="10" max="10" width="15" style="3" customWidth="1"/>
    <col min="11" max="11" width="12" style="3" bestFit="1" customWidth="1"/>
    <col min="12" max="16384" width="10.7109375" style="3"/>
  </cols>
  <sheetData>
    <row r="1" spans="1:11" ht="17.649999999999999" customHeight="1">
      <c r="A1" s="19" t="s">
        <v>58</v>
      </c>
      <c r="B1" s="19"/>
      <c r="C1" s="19"/>
      <c r="D1" s="19"/>
      <c r="E1" s="19"/>
      <c r="F1" s="19"/>
      <c r="G1" s="19"/>
      <c r="H1" s="19"/>
      <c r="I1" s="19"/>
      <c r="J1" s="19"/>
    </row>
    <row r="2" spans="1:11" ht="17.649999999999999" customHeight="1">
      <c r="A2" s="19" t="s">
        <v>107</v>
      </c>
      <c r="B2" s="19"/>
      <c r="C2" s="19"/>
      <c r="D2" s="19"/>
      <c r="E2" s="19"/>
      <c r="F2" s="19"/>
      <c r="G2" s="19"/>
      <c r="H2" s="19"/>
      <c r="I2" s="19"/>
      <c r="J2" s="19"/>
    </row>
    <row r="3" spans="1:11" ht="17.649999999999999" customHeight="1">
      <c r="A3" s="90" t="s">
        <v>309</v>
      </c>
      <c r="B3" s="19"/>
      <c r="C3" s="19"/>
      <c r="D3" s="19"/>
      <c r="E3" s="19"/>
      <c r="F3" s="19"/>
      <c r="G3" s="19"/>
      <c r="H3" s="19"/>
      <c r="I3" s="19"/>
      <c r="J3" s="19"/>
    </row>
    <row r="4" spans="1:11" ht="17.649999999999999" customHeight="1">
      <c r="A4" s="3"/>
      <c r="B4" s="4"/>
      <c r="C4" s="4"/>
      <c r="D4" s="1"/>
      <c r="F4" s="1"/>
      <c r="H4" s="1"/>
      <c r="J4" s="1" t="s">
        <v>116</v>
      </c>
    </row>
    <row r="5" spans="1:11" s="5" customFormat="1" ht="17.649999999999999" customHeight="1">
      <c r="B5" s="6"/>
      <c r="C5" s="6"/>
      <c r="D5" s="145" t="s">
        <v>28</v>
      </c>
      <c r="E5" s="145"/>
      <c r="F5" s="145"/>
      <c r="H5" s="145" t="s">
        <v>29</v>
      </c>
      <c r="I5" s="145"/>
      <c r="J5" s="145"/>
      <c r="K5" s="3"/>
    </row>
    <row r="6" spans="1:11" ht="17.649999999999999" customHeight="1">
      <c r="A6" s="3"/>
      <c r="B6" s="57" t="s">
        <v>0</v>
      </c>
      <c r="C6" s="51"/>
      <c r="D6" s="56" t="s">
        <v>310</v>
      </c>
      <c r="E6" s="9"/>
      <c r="F6" s="56" t="s">
        <v>281</v>
      </c>
      <c r="G6" s="9"/>
      <c r="H6" s="56" t="s">
        <v>310</v>
      </c>
      <c r="I6" s="9"/>
      <c r="J6" s="56" t="s">
        <v>281</v>
      </c>
    </row>
    <row r="7" spans="1:11" ht="17.649999999999999" customHeight="1">
      <c r="A7" s="3"/>
      <c r="B7" s="7"/>
      <c r="C7" s="7"/>
      <c r="D7" s="50" t="s">
        <v>117</v>
      </c>
      <c r="E7" s="50"/>
      <c r="F7" s="50" t="s">
        <v>119</v>
      </c>
      <c r="G7" s="50"/>
      <c r="H7" s="50" t="s">
        <v>117</v>
      </c>
      <c r="I7" s="50"/>
      <c r="J7" s="50" t="s">
        <v>119</v>
      </c>
    </row>
    <row r="8" spans="1:11" ht="17.649999999999999" customHeight="1">
      <c r="A8" s="3"/>
      <c r="B8" s="7"/>
      <c r="C8" s="7"/>
      <c r="D8" s="50" t="s">
        <v>118</v>
      </c>
      <c r="E8" s="50"/>
      <c r="F8" s="50"/>
      <c r="G8" s="50"/>
      <c r="H8" s="50" t="s">
        <v>118</v>
      </c>
      <c r="I8" s="50"/>
      <c r="J8" s="50"/>
    </row>
    <row r="9" spans="1:11" ht="17.649999999999999" customHeight="1">
      <c r="A9" s="36" t="s">
        <v>55</v>
      </c>
      <c r="D9" s="10"/>
      <c r="F9" s="10"/>
      <c r="H9" s="10"/>
      <c r="J9" s="10"/>
    </row>
    <row r="10" spans="1:11" ht="17.649999999999999" customHeight="1">
      <c r="A10" s="36" t="s">
        <v>1</v>
      </c>
      <c r="D10" s="10"/>
      <c r="F10" s="10"/>
      <c r="H10" s="10"/>
      <c r="J10" s="10"/>
    </row>
    <row r="11" spans="1:11" ht="17.649999999999999" customHeight="1">
      <c r="A11" s="37" t="s">
        <v>30</v>
      </c>
      <c r="B11" s="10"/>
      <c r="C11" s="10"/>
      <c r="D11" s="11">
        <v>2930793</v>
      </c>
      <c r="E11" s="11"/>
      <c r="F11" s="11">
        <v>2810170</v>
      </c>
      <c r="G11" s="11"/>
      <c r="H11" s="11">
        <v>1370661</v>
      </c>
      <c r="I11" s="11"/>
      <c r="J11" s="11">
        <v>1827685</v>
      </c>
    </row>
    <row r="12" spans="1:11" ht="17.649999999999999" customHeight="1">
      <c r="A12" s="3" t="s">
        <v>285</v>
      </c>
      <c r="B12" s="10" t="s">
        <v>225</v>
      </c>
      <c r="C12" s="10"/>
      <c r="D12" s="11">
        <v>945817</v>
      </c>
      <c r="E12" s="2"/>
      <c r="F12" s="11">
        <v>1030097</v>
      </c>
      <c r="G12" s="11"/>
      <c r="H12" s="11">
        <v>753855</v>
      </c>
      <c r="I12" s="11"/>
      <c r="J12" s="11">
        <v>863205</v>
      </c>
    </row>
    <row r="13" spans="1:11" ht="17.649999999999999" customHeight="1">
      <c r="A13" s="37" t="s">
        <v>100</v>
      </c>
      <c r="B13" s="10">
        <v>2</v>
      </c>
      <c r="C13" s="10"/>
      <c r="D13" s="2">
        <v>242999.99999999994</v>
      </c>
      <c r="E13" s="2"/>
      <c r="F13" s="2">
        <v>188000</v>
      </c>
      <c r="G13" s="2"/>
      <c r="H13" s="2">
        <v>243000</v>
      </c>
      <c r="I13" s="2"/>
      <c r="J13" s="2">
        <v>188000</v>
      </c>
    </row>
    <row r="14" spans="1:11" ht="17.649999999999999" customHeight="1">
      <c r="A14" s="39" t="s">
        <v>153</v>
      </c>
      <c r="B14" s="10">
        <v>4</v>
      </c>
      <c r="C14" s="10"/>
      <c r="D14" s="2">
        <v>103970830</v>
      </c>
      <c r="E14" s="2"/>
      <c r="F14" s="2">
        <v>100042039</v>
      </c>
      <c r="G14" s="2"/>
      <c r="H14" s="2">
        <v>79266702</v>
      </c>
      <c r="I14" s="2"/>
      <c r="J14" s="2">
        <v>79425895</v>
      </c>
    </row>
    <row r="15" spans="1:11" ht="17.649999999999999" customHeight="1">
      <c r="A15" s="37" t="s">
        <v>77</v>
      </c>
      <c r="B15" s="10"/>
      <c r="C15" s="10"/>
      <c r="D15" s="2">
        <v>945268</v>
      </c>
      <c r="E15" s="2"/>
      <c r="F15" s="2">
        <v>816543</v>
      </c>
      <c r="G15" s="2"/>
      <c r="H15" s="2">
        <v>798539</v>
      </c>
      <c r="I15" s="2"/>
      <c r="J15" s="2">
        <v>653986</v>
      </c>
    </row>
    <row r="16" spans="1:11" ht="17.649999999999999" customHeight="1">
      <c r="A16" s="37" t="s">
        <v>241</v>
      </c>
      <c r="B16" s="10"/>
      <c r="C16" s="10"/>
      <c r="D16" s="2">
        <v>2842137</v>
      </c>
      <c r="E16" s="2"/>
      <c r="F16" s="2">
        <v>3915150</v>
      </c>
      <c r="G16" s="2"/>
      <c r="H16" s="2">
        <v>2797137</v>
      </c>
      <c r="I16" s="2"/>
      <c r="J16" s="2">
        <v>3870150</v>
      </c>
    </row>
    <row r="17" spans="1:17" ht="17.649999999999999" customHeight="1">
      <c r="A17" s="37" t="s">
        <v>242</v>
      </c>
      <c r="B17" s="10"/>
      <c r="C17" s="10"/>
      <c r="D17" s="2">
        <v>120969</v>
      </c>
      <c r="E17" s="2"/>
      <c r="F17" s="2">
        <v>124977</v>
      </c>
      <c r="G17" s="2"/>
      <c r="H17" s="2">
        <v>87786</v>
      </c>
      <c r="I17" s="2"/>
      <c r="J17" s="2">
        <v>106183</v>
      </c>
      <c r="M17" s="38"/>
      <c r="N17" s="38"/>
      <c r="O17" s="38"/>
      <c r="Q17" s="38"/>
    </row>
    <row r="18" spans="1:17" ht="17.649999999999999" customHeight="1">
      <c r="A18" s="37" t="s">
        <v>78</v>
      </c>
      <c r="B18" s="10"/>
      <c r="C18" s="10"/>
      <c r="D18" s="2">
        <v>331577</v>
      </c>
      <c r="E18" s="2"/>
      <c r="F18" s="11">
        <v>158177</v>
      </c>
      <c r="G18" s="2"/>
      <c r="H18" s="11">
        <v>187100</v>
      </c>
      <c r="I18" s="2"/>
      <c r="J18" s="11">
        <v>86221</v>
      </c>
      <c r="M18" s="38"/>
      <c r="N18" s="38"/>
      <c r="O18" s="38"/>
      <c r="Q18" s="38"/>
    </row>
    <row r="19" spans="1:17" ht="17.649999999999999" customHeight="1">
      <c r="A19" s="3" t="s">
        <v>232</v>
      </c>
      <c r="B19" s="10">
        <v>5</v>
      </c>
      <c r="C19" s="10"/>
      <c r="D19" s="2">
        <v>213847</v>
      </c>
      <c r="E19" s="2"/>
      <c r="F19" s="2">
        <v>220207</v>
      </c>
      <c r="G19" s="2"/>
      <c r="H19" s="2">
        <v>107764</v>
      </c>
      <c r="I19" s="2"/>
      <c r="J19" s="2">
        <v>123569</v>
      </c>
      <c r="M19" s="38"/>
      <c r="N19" s="38"/>
      <c r="O19" s="38"/>
      <c r="Q19" s="38"/>
    </row>
    <row r="20" spans="1:17" ht="17.649999999999999" customHeight="1">
      <c r="A20" s="37" t="s">
        <v>31</v>
      </c>
      <c r="B20" s="12"/>
      <c r="C20" s="10"/>
      <c r="D20" s="2">
        <v>606037</v>
      </c>
      <c r="E20" s="2"/>
      <c r="F20" s="2">
        <v>1103855</v>
      </c>
      <c r="G20" s="2"/>
      <c r="H20" s="2">
        <v>538947</v>
      </c>
      <c r="I20" s="2"/>
      <c r="J20" s="2">
        <v>1104071</v>
      </c>
    </row>
    <row r="21" spans="1:17" ht="17.649999999999999" customHeight="1">
      <c r="A21" s="40" t="s">
        <v>2</v>
      </c>
      <c r="B21" s="13"/>
      <c r="C21" s="10"/>
      <c r="D21" s="41">
        <f>SUM(D11:D20)</f>
        <v>113150275</v>
      </c>
      <c r="E21" s="2"/>
      <c r="F21" s="41">
        <f>SUM(F11:F20)</f>
        <v>110409215</v>
      </c>
      <c r="G21" s="2"/>
      <c r="H21" s="41">
        <f>SUM(H11:H20)</f>
        <v>86151491</v>
      </c>
      <c r="I21" s="2"/>
      <c r="J21" s="41">
        <f>SUM(J11:J20)</f>
        <v>88248965</v>
      </c>
    </row>
    <row r="22" spans="1:17" ht="17.649999999999999" customHeight="1">
      <c r="A22" s="40" t="s">
        <v>3</v>
      </c>
      <c r="B22" s="13"/>
      <c r="C22" s="10"/>
      <c r="D22" s="2"/>
      <c r="E22" s="2"/>
      <c r="F22" s="2"/>
      <c r="G22" s="2"/>
      <c r="H22" s="2"/>
      <c r="I22" s="2"/>
      <c r="J22" s="2"/>
    </row>
    <row r="23" spans="1:17" ht="17.649999999999999" customHeight="1">
      <c r="A23" s="13" t="s">
        <v>195</v>
      </c>
      <c r="B23" s="10"/>
      <c r="C23" s="10"/>
      <c r="D23" s="2">
        <v>115187</v>
      </c>
      <c r="E23" s="2"/>
      <c r="F23" s="2">
        <v>680942</v>
      </c>
      <c r="G23" s="2"/>
      <c r="H23" s="2">
        <v>40000</v>
      </c>
      <c r="I23" s="2"/>
      <c r="J23" s="11">
        <v>505652</v>
      </c>
    </row>
    <row r="24" spans="1:17" ht="17.649999999999999" customHeight="1">
      <c r="A24" s="39" t="s">
        <v>103</v>
      </c>
      <c r="B24" s="10">
        <v>2</v>
      </c>
      <c r="C24" s="10"/>
      <c r="D24" s="11">
        <v>3558222</v>
      </c>
      <c r="E24" s="2"/>
      <c r="F24" s="11">
        <v>3008576</v>
      </c>
      <c r="G24" s="2"/>
      <c r="H24" s="11">
        <v>19295758</v>
      </c>
      <c r="I24" s="2"/>
      <c r="J24" s="11">
        <v>17369227</v>
      </c>
    </row>
    <row r="25" spans="1:17" ht="17.25" customHeight="1">
      <c r="A25" s="13" t="s">
        <v>164</v>
      </c>
      <c r="B25" s="10">
        <v>5</v>
      </c>
      <c r="C25" s="10"/>
      <c r="D25" s="11">
        <v>2881056</v>
      </c>
      <c r="E25" s="2"/>
      <c r="F25" s="11">
        <v>2355157</v>
      </c>
      <c r="G25" s="2"/>
      <c r="H25" s="11">
        <v>442217</v>
      </c>
      <c r="I25" s="2"/>
      <c r="J25" s="11">
        <v>408874</v>
      </c>
    </row>
    <row r="26" spans="1:17" ht="17.25" customHeight="1">
      <c r="A26" s="39" t="s">
        <v>32</v>
      </c>
      <c r="B26" s="10">
        <v>6</v>
      </c>
      <c r="C26" s="10"/>
      <c r="D26" s="11">
        <v>0</v>
      </c>
      <c r="E26" s="2"/>
      <c r="F26" s="11">
        <v>0</v>
      </c>
      <c r="G26" s="2"/>
      <c r="H26" s="11">
        <v>12748984</v>
      </c>
      <c r="I26" s="2"/>
      <c r="J26" s="11">
        <v>11461427</v>
      </c>
    </row>
    <row r="27" spans="1:17" ht="17.649999999999999" customHeight="1">
      <c r="A27" s="39" t="s">
        <v>139</v>
      </c>
      <c r="B27" s="10">
        <v>7</v>
      </c>
      <c r="C27" s="10"/>
      <c r="D27" s="11">
        <v>2069741</v>
      </c>
      <c r="E27" s="2"/>
      <c r="F27" s="11">
        <v>1320963</v>
      </c>
      <c r="G27" s="2"/>
      <c r="H27" s="11">
        <v>2059473</v>
      </c>
      <c r="I27" s="2"/>
      <c r="J27" s="11">
        <v>1211007</v>
      </c>
    </row>
    <row r="28" spans="1:17" ht="17.649999999999999" customHeight="1">
      <c r="A28" s="39" t="s">
        <v>149</v>
      </c>
      <c r="B28" s="10">
        <v>8</v>
      </c>
      <c r="C28" s="10"/>
      <c r="D28" s="11">
        <v>1870152</v>
      </c>
      <c r="E28" s="2"/>
      <c r="F28" s="11">
        <v>1965358</v>
      </c>
      <c r="G28" s="2"/>
      <c r="H28" s="11">
        <v>1930000</v>
      </c>
      <c r="I28" s="2"/>
      <c r="J28" s="11">
        <v>1930000</v>
      </c>
    </row>
    <row r="29" spans="1:17" ht="17.649999999999999" customHeight="1">
      <c r="A29" s="39" t="s">
        <v>79</v>
      </c>
      <c r="B29" s="10">
        <v>9</v>
      </c>
      <c r="C29" s="10"/>
      <c r="D29" s="11">
        <v>4512104</v>
      </c>
      <c r="E29" s="2"/>
      <c r="F29" s="11">
        <v>4648422</v>
      </c>
      <c r="G29" s="2"/>
      <c r="H29" s="11">
        <v>1956349</v>
      </c>
      <c r="I29" s="2"/>
      <c r="J29" s="11">
        <v>2096694</v>
      </c>
    </row>
    <row r="30" spans="1:17" ht="17.649999999999999" customHeight="1">
      <c r="A30" s="39" t="s">
        <v>80</v>
      </c>
      <c r="B30" s="10">
        <v>10</v>
      </c>
      <c r="C30" s="10"/>
      <c r="D30" s="11">
        <v>6912435</v>
      </c>
      <c r="E30" s="2"/>
      <c r="F30" s="11">
        <v>7572354</v>
      </c>
      <c r="G30" s="2"/>
      <c r="H30" s="11">
        <v>3668811</v>
      </c>
      <c r="I30" s="2"/>
      <c r="J30" s="11">
        <v>3815483</v>
      </c>
    </row>
    <row r="31" spans="1:17" ht="17.649999999999999" customHeight="1">
      <c r="A31" s="39" t="s">
        <v>81</v>
      </c>
      <c r="B31" s="10">
        <v>11</v>
      </c>
      <c r="C31" s="10"/>
      <c r="D31" s="11">
        <v>7928199</v>
      </c>
      <c r="E31" s="2"/>
      <c r="F31" s="11">
        <v>7026173</v>
      </c>
      <c r="G31" s="2"/>
      <c r="H31" s="11">
        <v>2262364</v>
      </c>
      <c r="I31" s="2"/>
      <c r="J31" s="11">
        <v>2255080</v>
      </c>
    </row>
    <row r="32" spans="1:17" ht="17.649999999999999" customHeight="1">
      <c r="A32" s="13" t="s">
        <v>165</v>
      </c>
      <c r="B32" s="12"/>
      <c r="C32" s="10"/>
      <c r="D32" s="11">
        <v>1361965</v>
      </c>
      <c r="E32" s="2"/>
      <c r="F32" s="11">
        <v>1413610</v>
      </c>
      <c r="G32" s="2"/>
      <c r="H32" s="11">
        <v>1025066</v>
      </c>
      <c r="I32" s="2"/>
      <c r="J32" s="11">
        <v>1065238</v>
      </c>
    </row>
    <row r="33" spans="1:11" ht="17.649999999999999" customHeight="1">
      <c r="A33" s="42" t="s">
        <v>189</v>
      </c>
      <c r="B33" s="10">
        <v>12</v>
      </c>
      <c r="C33" s="10"/>
      <c r="D33" s="11">
        <v>4015526</v>
      </c>
      <c r="E33" s="2"/>
      <c r="F33" s="11">
        <v>3809772</v>
      </c>
      <c r="G33" s="2"/>
      <c r="H33" s="11">
        <v>106167</v>
      </c>
      <c r="I33" s="2"/>
      <c r="J33" s="11">
        <v>111065</v>
      </c>
    </row>
    <row r="34" spans="1:11" ht="17.649999999999999" customHeight="1">
      <c r="A34" s="13" t="s">
        <v>175</v>
      </c>
      <c r="B34" s="10"/>
      <c r="C34" s="10"/>
      <c r="D34" s="11">
        <v>873663</v>
      </c>
      <c r="E34" s="2"/>
      <c r="F34" s="11">
        <v>805595</v>
      </c>
      <c r="G34" s="2"/>
      <c r="H34" s="11">
        <v>0</v>
      </c>
      <c r="I34" s="2"/>
      <c r="J34" s="11">
        <v>0</v>
      </c>
    </row>
    <row r="35" spans="1:11" ht="17.649999999999999" customHeight="1">
      <c r="A35" s="39" t="s">
        <v>150</v>
      </c>
      <c r="B35" s="10"/>
      <c r="C35" s="10"/>
      <c r="D35" s="11">
        <v>1690619</v>
      </c>
      <c r="E35" s="2"/>
      <c r="F35" s="11">
        <v>1608480</v>
      </c>
      <c r="G35" s="2"/>
      <c r="H35" s="11">
        <v>601656</v>
      </c>
      <c r="I35" s="2"/>
      <c r="J35" s="11">
        <v>615575</v>
      </c>
    </row>
    <row r="36" spans="1:11" ht="17.649999999999999" customHeight="1">
      <c r="A36" s="39" t="s">
        <v>272</v>
      </c>
      <c r="B36" s="10"/>
      <c r="C36" s="10"/>
      <c r="D36" s="11">
        <v>151788</v>
      </c>
      <c r="E36" s="2"/>
      <c r="F36" s="11">
        <v>145275</v>
      </c>
      <c r="G36" s="2"/>
      <c r="H36" s="11">
        <v>133808</v>
      </c>
      <c r="I36" s="2"/>
      <c r="J36" s="11">
        <v>129444</v>
      </c>
    </row>
    <row r="37" spans="1:11" ht="17.649999999999999" customHeight="1">
      <c r="A37" s="42" t="s">
        <v>33</v>
      </c>
      <c r="C37" s="10"/>
      <c r="D37" s="11">
        <v>672549</v>
      </c>
      <c r="E37" s="2"/>
      <c r="F37" s="11">
        <v>533460</v>
      </c>
      <c r="G37" s="2"/>
      <c r="H37" s="11">
        <v>544332</v>
      </c>
      <c r="I37" s="2"/>
      <c r="J37" s="11">
        <v>407931</v>
      </c>
    </row>
    <row r="38" spans="1:11" ht="17.649999999999999" customHeight="1">
      <c r="A38" s="36" t="s">
        <v>4</v>
      </c>
      <c r="C38" s="10"/>
      <c r="D38" s="41">
        <f>SUM(D23:D37)</f>
        <v>38613206</v>
      </c>
      <c r="E38" s="2"/>
      <c r="F38" s="41">
        <f>SUM(F23:F37)</f>
        <v>36894137</v>
      </c>
      <c r="G38" s="2"/>
      <c r="H38" s="41">
        <f>SUM(H23:H37)</f>
        <v>46814985</v>
      </c>
      <c r="I38" s="2"/>
      <c r="J38" s="41">
        <f>SUM(J23:J37)</f>
        <v>43382697</v>
      </c>
    </row>
    <row r="39" spans="1:11" ht="17.649999999999999" customHeight="1" thickBot="1">
      <c r="A39" s="36" t="s">
        <v>5</v>
      </c>
      <c r="C39" s="10"/>
      <c r="D39" s="43">
        <f>D38+D21</f>
        <v>151763481</v>
      </c>
      <c r="E39" s="2"/>
      <c r="F39" s="43">
        <f>F38+F21</f>
        <v>147303352</v>
      </c>
      <c r="G39" s="2"/>
      <c r="H39" s="43">
        <f>H38+H21</f>
        <v>132966476</v>
      </c>
      <c r="I39" s="2"/>
      <c r="J39" s="43">
        <f>J38+J21</f>
        <v>131631662</v>
      </c>
    </row>
    <row r="40" spans="1:11" ht="17.649999999999999" customHeight="1" thickTop="1"/>
    <row r="41" spans="1:11" ht="17.649999999999999" customHeight="1">
      <c r="A41" s="37" t="s">
        <v>321</v>
      </c>
    </row>
    <row r="42" spans="1:11" ht="18.75" customHeight="1">
      <c r="A42" s="19" t="s">
        <v>58</v>
      </c>
      <c r="B42" s="19"/>
      <c r="C42" s="19"/>
      <c r="D42" s="19"/>
      <c r="E42" s="19"/>
      <c r="F42" s="19"/>
      <c r="G42" s="19"/>
      <c r="H42" s="19"/>
      <c r="I42" s="19"/>
      <c r="J42" s="19"/>
    </row>
    <row r="43" spans="1:11" ht="18.75" customHeight="1">
      <c r="A43" s="19" t="s">
        <v>108</v>
      </c>
      <c r="B43" s="19"/>
      <c r="C43" s="19"/>
      <c r="D43" s="19"/>
      <c r="E43" s="19"/>
      <c r="F43" s="19"/>
      <c r="G43" s="19"/>
      <c r="H43" s="19"/>
      <c r="I43" s="19"/>
      <c r="J43" s="19"/>
    </row>
    <row r="44" spans="1:11" ht="18.75" customHeight="1">
      <c r="A44" s="90" t="s">
        <v>309</v>
      </c>
      <c r="B44" s="19"/>
      <c r="C44" s="19"/>
      <c r="D44" s="19"/>
      <c r="E44" s="19"/>
      <c r="F44" s="19"/>
      <c r="G44" s="19"/>
      <c r="H44" s="19"/>
      <c r="I44" s="19"/>
      <c r="J44" s="19"/>
    </row>
    <row r="45" spans="1:11" ht="18.75" customHeight="1">
      <c r="A45" s="3"/>
      <c r="B45" s="4"/>
      <c r="C45" s="4"/>
      <c r="D45" s="1"/>
      <c r="F45" s="1"/>
      <c r="H45" s="1"/>
      <c r="J45" s="1" t="s">
        <v>116</v>
      </c>
    </row>
    <row r="46" spans="1:11" s="5" customFormat="1" ht="18.75" customHeight="1">
      <c r="B46" s="6"/>
      <c r="C46" s="6"/>
      <c r="D46" s="145" t="s">
        <v>28</v>
      </c>
      <c r="E46" s="145"/>
      <c r="F46" s="145"/>
      <c r="H46" s="145" t="s">
        <v>29</v>
      </c>
      <c r="I46" s="145"/>
      <c r="J46" s="145"/>
      <c r="K46" s="3"/>
    </row>
    <row r="47" spans="1:11" ht="18.75" customHeight="1">
      <c r="A47" s="3"/>
      <c r="B47" s="55" t="s">
        <v>0</v>
      </c>
      <c r="C47" s="7"/>
      <c r="D47" s="56" t="s">
        <v>310</v>
      </c>
      <c r="E47" s="9"/>
      <c r="F47" s="56" t="s">
        <v>281</v>
      </c>
      <c r="G47" s="9"/>
      <c r="H47" s="56" t="s">
        <v>310</v>
      </c>
      <c r="I47" s="9"/>
      <c r="J47" s="56" t="s">
        <v>281</v>
      </c>
    </row>
    <row r="48" spans="1:11" ht="18.75" customHeight="1">
      <c r="A48" s="3"/>
      <c r="B48" s="7"/>
      <c r="C48" s="7"/>
      <c r="D48" s="50" t="s">
        <v>117</v>
      </c>
      <c r="E48" s="50"/>
      <c r="F48" s="50" t="s">
        <v>119</v>
      </c>
      <c r="G48" s="50"/>
      <c r="H48" s="50" t="s">
        <v>117</v>
      </c>
      <c r="I48" s="50"/>
      <c r="J48" s="50" t="s">
        <v>119</v>
      </c>
    </row>
    <row r="49" spans="1:10" ht="18.75" customHeight="1">
      <c r="A49" s="3"/>
      <c r="B49" s="7"/>
      <c r="C49" s="7"/>
      <c r="D49" s="50" t="s">
        <v>118</v>
      </c>
      <c r="E49" s="50"/>
      <c r="F49" s="50"/>
      <c r="G49" s="50"/>
      <c r="H49" s="50" t="s">
        <v>118</v>
      </c>
      <c r="I49" s="50"/>
      <c r="J49" s="50"/>
    </row>
    <row r="50" spans="1:10" ht="18.75" customHeight="1">
      <c r="A50" s="36" t="s">
        <v>56</v>
      </c>
      <c r="D50" s="4"/>
      <c r="F50" s="4"/>
      <c r="H50" s="4"/>
      <c r="J50" s="4"/>
    </row>
    <row r="51" spans="1:10" ht="18.75" customHeight="1">
      <c r="A51" s="36" t="s">
        <v>6</v>
      </c>
      <c r="D51" s="4"/>
      <c r="F51" s="4"/>
      <c r="H51" s="4"/>
      <c r="J51" s="4"/>
    </row>
    <row r="52" spans="1:10" ht="18.75" customHeight="1">
      <c r="A52" s="37" t="s">
        <v>71</v>
      </c>
      <c r="B52" s="10">
        <v>13</v>
      </c>
      <c r="D52" s="11">
        <v>6983730</v>
      </c>
      <c r="E52" s="11"/>
      <c r="F52" s="11">
        <v>9150500</v>
      </c>
      <c r="G52" s="11"/>
      <c r="H52" s="11">
        <v>6606930</v>
      </c>
      <c r="I52" s="11"/>
      <c r="J52" s="11">
        <v>8773700</v>
      </c>
    </row>
    <row r="53" spans="1:10" ht="18.75" customHeight="1">
      <c r="A53" s="37" t="s">
        <v>101</v>
      </c>
      <c r="B53" s="10">
        <v>13</v>
      </c>
      <c r="D53" s="11">
        <v>5943720</v>
      </c>
      <c r="E53" s="11"/>
      <c r="F53" s="11">
        <v>5498585</v>
      </c>
      <c r="G53" s="11"/>
      <c r="H53" s="11">
        <v>5943720</v>
      </c>
      <c r="I53" s="11"/>
      <c r="J53" s="11">
        <v>5498585</v>
      </c>
    </row>
    <row r="54" spans="1:10" ht="18.75" customHeight="1">
      <c r="A54" s="37" t="s">
        <v>109</v>
      </c>
      <c r="B54" s="10"/>
      <c r="D54" s="11">
        <v>1901048</v>
      </c>
      <c r="E54" s="11"/>
      <c r="F54" s="11">
        <v>1715540</v>
      </c>
      <c r="G54" s="11"/>
      <c r="H54" s="11">
        <v>1129675</v>
      </c>
      <c r="I54" s="11"/>
      <c r="J54" s="11">
        <v>887021</v>
      </c>
    </row>
    <row r="55" spans="1:10" ht="18.75" customHeight="1">
      <c r="A55" s="37" t="s">
        <v>132</v>
      </c>
      <c r="B55" s="10">
        <v>14</v>
      </c>
      <c r="D55" s="11">
        <v>9215193</v>
      </c>
      <c r="E55" s="11"/>
      <c r="F55" s="11">
        <v>11529129</v>
      </c>
      <c r="G55" s="11"/>
      <c r="H55" s="11">
        <v>6735882</v>
      </c>
      <c r="I55" s="11"/>
      <c r="J55" s="11">
        <v>8899879</v>
      </c>
    </row>
    <row r="56" spans="1:10" ht="18.75" customHeight="1">
      <c r="A56" s="37" t="s">
        <v>126</v>
      </c>
      <c r="B56" s="10">
        <v>15</v>
      </c>
      <c r="D56" s="11">
        <v>12988744</v>
      </c>
      <c r="E56" s="11"/>
      <c r="F56" s="11">
        <v>9057748</v>
      </c>
      <c r="G56" s="11"/>
      <c r="H56" s="11">
        <v>12988744</v>
      </c>
      <c r="I56" s="11"/>
      <c r="J56" s="11">
        <v>9057748</v>
      </c>
    </row>
    <row r="57" spans="1:10" ht="18.75" customHeight="1">
      <c r="A57" s="3" t="s">
        <v>299</v>
      </c>
      <c r="B57" s="12"/>
      <c r="D57" s="11">
        <v>170493</v>
      </c>
      <c r="E57" s="11"/>
      <c r="F57" s="11">
        <v>171562</v>
      </c>
      <c r="G57" s="11"/>
      <c r="H57" s="11">
        <v>140682</v>
      </c>
      <c r="I57" s="11"/>
      <c r="J57" s="11">
        <v>139076</v>
      </c>
    </row>
    <row r="58" spans="1:10" ht="18.75" customHeight="1">
      <c r="A58" s="39" t="s">
        <v>82</v>
      </c>
      <c r="D58" s="11">
        <v>458235</v>
      </c>
      <c r="E58" s="11"/>
      <c r="F58" s="11">
        <v>578898</v>
      </c>
      <c r="G58" s="11"/>
      <c r="H58" s="11">
        <v>328164</v>
      </c>
      <c r="I58" s="11"/>
      <c r="J58" s="11">
        <v>236350</v>
      </c>
    </row>
    <row r="59" spans="1:10" ht="18.75" customHeight="1">
      <c r="A59" s="37" t="s">
        <v>59</v>
      </c>
      <c r="B59" s="10">
        <v>16</v>
      </c>
      <c r="D59" s="11">
        <v>340012</v>
      </c>
      <c r="E59" s="11"/>
      <c r="F59" s="11">
        <v>315804</v>
      </c>
      <c r="G59" s="11"/>
      <c r="H59" s="11">
        <v>287941</v>
      </c>
      <c r="I59" s="11"/>
      <c r="J59" s="11">
        <v>272324</v>
      </c>
    </row>
    <row r="60" spans="1:10" ht="18.75" customHeight="1">
      <c r="A60" s="39" t="s">
        <v>97</v>
      </c>
      <c r="B60" s="12"/>
      <c r="D60" s="11">
        <v>1888370</v>
      </c>
      <c r="E60" s="11"/>
      <c r="F60" s="11">
        <v>2537127</v>
      </c>
      <c r="G60" s="11"/>
      <c r="H60" s="11">
        <v>1311667</v>
      </c>
      <c r="I60" s="11"/>
      <c r="J60" s="11">
        <v>2039425</v>
      </c>
    </row>
    <row r="61" spans="1:10" ht="18.75" customHeight="1">
      <c r="A61" s="39" t="s">
        <v>34</v>
      </c>
      <c r="D61" s="11"/>
      <c r="E61" s="11"/>
      <c r="F61" s="11"/>
      <c r="G61" s="11"/>
      <c r="H61" s="11"/>
      <c r="I61" s="2"/>
      <c r="J61" s="2"/>
    </row>
    <row r="62" spans="1:10" ht="18.75" customHeight="1">
      <c r="A62" s="39" t="s">
        <v>127</v>
      </c>
      <c r="B62" s="12">
        <v>2.2999999999999998</v>
      </c>
      <c r="D62" s="11">
        <v>648842</v>
      </c>
      <c r="E62" s="11"/>
      <c r="F62" s="11">
        <v>622227</v>
      </c>
      <c r="G62" s="11"/>
      <c r="H62" s="11">
        <v>482653</v>
      </c>
      <c r="I62" s="11"/>
      <c r="J62" s="11">
        <v>423885</v>
      </c>
    </row>
    <row r="63" spans="1:10" ht="18.75" customHeight="1">
      <c r="A63" s="39" t="s">
        <v>98</v>
      </c>
      <c r="D63" s="11">
        <v>976025</v>
      </c>
      <c r="E63" s="11"/>
      <c r="F63" s="11">
        <v>988662</v>
      </c>
      <c r="G63" s="11"/>
      <c r="H63" s="11">
        <v>798334</v>
      </c>
      <c r="I63" s="11"/>
      <c r="J63" s="11">
        <v>719009</v>
      </c>
    </row>
    <row r="64" spans="1:10" ht="18.75" customHeight="1">
      <c r="A64" s="39" t="s">
        <v>35</v>
      </c>
      <c r="B64" s="10"/>
      <c r="D64" s="11">
        <v>1220483</v>
      </c>
      <c r="E64" s="11"/>
      <c r="F64" s="11">
        <v>1778174</v>
      </c>
      <c r="G64" s="11"/>
      <c r="H64" s="11">
        <v>836041</v>
      </c>
      <c r="I64" s="11"/>
      <c r="J64" s="11">
        <v>1290241</v>
      </c>
    </row>
    <row r="65" spans="1:10" ht="18.75" customHeight="1">
      <c r="A65" s="39" t="s">
        <v>99</v>
      </c>
      <c r="D65" s="11">
        <v>1249570</v>
      </c>
      <c r="E65" s="11"/>
      <c r="F65" s="11">
        <v>1069070</v>
      </c>
      <c r="G65" s="11"/>
      <c r="H65" s="11">
        <v>1016549</v>
      </c>
      <c r="I65" s="11"/>
      <c r="J65" s="11">
        <v>819478</v>
      </c>
    </row>
    <row r="66" spans="1:10" ht="18.75" customHeight="1">
      <c r="A66" s="37" t="s">
        <v>36</v>
      </c>
      <c r="B66" s="10"/>
      <c r="D66" s="15">
        <v>464153</v>
      </c>
      <c r="E66" s="11"/>
      <c r="F66" s="15">
        <v>390967</v>
      </c>
      <c r="G66" s="11"/>
      <c r="H66" s="15">
        <v>556682</v>
      </c>
      <c r="I66" s="11"/>
      <c r="J66" s="15">
        <v>460601</v>
      </c>
    </row>
    <row r="67" spans="1:10" ht="18.75" customHeight="1">
      <c r="A67" s="36" t="s">
        <v>7</v>
      </c>
      <c r="D67" s="15">
        <f>SUM(D52:D66)</f>
        <v>44448618</v>
      </c>
      <c r="E67" s="11"/>
      <c r="F67" s="15">
        <f>SUM(F52:F66)</f>
        <v>45403993</v>
      </c>
      <c r="G67" s="11"/>
      <c r="H67" s="15">
        <f>SUM(H52:H66)</f>
        <v>39163664</v>
      </c>
      <c r="I67" s="11"/>
      <c r="J67" s="15">
        <f>SUM(J52:J66)</f>
        <v>39517322</v>
      </c>
    </row>
    <row r="68" spans="1:10" ht="18.75" customHeight="1">
      <c r="A68" s="36" t="s">
        <v>8</v>
      </c>
      <c r="D68" s="11"/>
      <c r="E68" s="11"/>
      <c r="F68" s="11"/>
      <c r="G68" s="11"/>
      <c r="H68" s="11"/>
      <c r="I68" s="11"/>
      <c r="J68" s="11"/>
    </row>
    <row r="69" spans="1:10" ht="18.75" customHeight="1">
      <c r="A69" s="37" t="s">
        <v>37</v>
      </c>
      <c r="D69" s="11">
        <v>97831</v>
      </c>
      <c r="E69" s="11"/>
      <c r="F69" s="11">
        <v>102793</v>
      </c>
      <c r="G69" s="11"/>
      <c r="H69" s="11">
        <v>0</v>
      </c>
      <c r="I69" s="11"/>
      <c r="J69" s="44">
        <v>0</v>
      </c>
    </row>
    <row r="70" spans="1:10" ht="18.75" customHeight="1">
      <c r="A70" s="37" t="s">
        <v>171</v>
      </c>
      <c r="B70" s="10">
        <v>2</v>
      </c>
      <c r="D70" s="11">
        <v>0</v>
      </c>
      <c r="E70" s="11"/>
      <c r="F70" s="11">
        <v>0</v>
      </c>
      <c r="G70" s="11"/>
      <c r="H70" s="11">
        <v>316935</v>
      </c>
      <c r="I70" s="11"/>
      <c r="J70" s="44">
        <v>1515150</v>
      </c>
    </row>
    <row r="71" spans="1:10" ht="18.75" customHeight="1">
      <c r="A71" s="37" t="s">
        <v>243</v>
      </c>
      <c r="B71" s="10">
        <v>14</v>
      </c>
      <c r="D71" s="11">
        <v>8062878</v>
      </c>
      <c r="E71" s="11"/>
      <c r="F71" s="11">
        <v>7466987</v>
      </c>
      <c r="G71" s="11"/>
      <c r="H71" s="11">
        <v>4819342</v>
      </c>
      <c r="I71" s="11"/>
      <c r="J71" s="44">
        <v>4543482</v>
      </c>
    </row>
    <row r="72" spans="1:10" ht="18.75" customHeight="1">
      <c r="A72" s="37" t="s">
        <v>246</v>
      </c>
      <c r="B72" s="10"/>
      <c r="D72" s="11">
        <v>9723894</v>
      </c>
      <c r="E72" s="11"/>
      <c r="F72" s="11">
        <v>6657851</v>
      </c>
      <c r="G72" s="11"/>
      <c r="H72" s="11">
        <v>6541403</v>
      </c>
      <c r="I72" s="11"/>
      <c r="J72" s="44">
        <v>6384292</v>
      </c>
    </row>
    <row r="73" spans="1:10" ht="18.75" customHeight="1">
      <c r="A73" s="37" t="s">
        <v>128</v>
      </c>
      <c r="B73" s="10">
        <v>15</v>
      </c>
      <c r="D73" s="11">
        <v>36697514</v>
      </c>
      <c r="E73" s="11"/>
      <c r="F73" s="3">
        <v>36881457</v>
      </c>
      <c r="G73" s="2"/>
      <c r="H73" s="2">
        <v>36697514</v>
      </c>
      <c r="I73" s="2"/>
      <c r="J73" s="3">
        <v>36881457</v>
      </c>
    </row>
    <row r="74" spans="1:10" ht="18.75" customHeight="1">
      <c r="A74" s="37" t="s">
        <v>140</v>
      </c>
      <c r="D74" s="11"/>
      <c r="E74" s="11"/>
      <c r="G74" s="2"/>
      <c r="H74" s="2"/>
      <c r="I74" s="2"/>
    </row>
    <row r="75" spans="1:10" ht="18.75" customHeight="1">
      <c r="A75" s="37" t="s">
        <v>141</v>
      </c>
      <c r="B75" s="10">
        <v>7</v>
      </c>
      <c r="D75" s="11">
        <v>1085158</v>
      </c>
      <c r="E75" s="11"/>
      <c r="F75" s="11">
        <v>1165586</v>
      </c>
      <c r="G75" s="11"/>
      <c r="H75" s="11">
        <v>0</v>
      </c>
      <c r="I75" s="11"/>
      <c r="J75" s="44">
        <v>0</v>
      </c>
    </row>
    <row r="76" spans="1:10" ht="18.75" customHeight="1">
      <c r="A76" s="3" t="s">
        <v>298</v>
      </c>
      <c r="B76" s="12"/>
      <c r="D76" s="11">
        <v>1238620</v>
      </c>
      <c r="E76" s="11"/>
      <c r="F76" s="11">
        <v>1266064</v>
      </c>
      <c r="G76" s="11"/>
      <c r="H76" s="11">
        <v>919019</v>
      </c>
      <c r="I76" s="11"/>
      <c r="J76" s="44">
        <v>949861</v>
      </c>
    </row>
    <row r="77" spans="1:10" ht="18.75" customHeight="1">
      <c r="A77" s="37" t="s">
        <v>83</v>
      </c>
      <c r="B77" s="10"/>
      <c r="D77" s="11">
        <v>350343</v>
      </c>
      <c r="E77" s="11"/>
      <c r="F77" s="11">
        <v>332759</v>
      </c>
      <c r="G77" s="11"/>
      <c r="H77" s="11">
        <v>234224</v>
      </c>
      <c r="I77" s="11"/>
      <c r="J77" s="44">
        <v>221686</v>
      </c>
    </row>
    <row r="78" spans="1:10" ht="18.75" customHeight="1">
      <c r="A78" s="37" t="s">
        <v>66</v>
      </c>
      <c r="B78" s="10">
        <v>16</v>
      </c>
      <c r="D78" s="11">
        <v>565710</v>
      </c>
      <c r="E78" s="11"/>
      <c r="F78" s="11">
        <v>524083</v>
      </c>
      <c r="G78" s="11"/>
      <c r="H78" s="11">
        <v>516494</v>
      </c>
      <c r="I78" s="11"/>
      <c r="J78" s="44">
        <v>479818</v>
      </c>
    </row>
    <row r="79" spans="1:10" ht="18.75" customHeight="1">
      <c r="A79" s="37" t="s">
        <v>38</v>
      </c>
      <c r="B79" s="10"/>
      <c r="D79" s="15">
        <v>97615</v>
      </c>
      <c r="E79" s="11"/>
      <c r="F79" s="15">
        <v>93295</v>
      </c>
      <c r="G79" s="11"/>
      <c r="H79" s="15">
        <v>83443</v>
      </c>
      <c r="I79" s="11"/>
      <c r="J79" s="45">
        <v>84574</v>
      </c>
    </row>
    <row r="80" spans="1:10" ht="18.75" customHeight="1">
      <c r="A80" s="36" t="s">
        <v>9</v>
      </c>
      <c r="D80" s="15">
        <f>SUM(D69:D79)</f>
        <v>57919563</v>
      </c>
      <c r="E80" s="11"/>
      <c r="F80" s="15">
        <f>SUM(F69:F79)</f>
        <v>54490875</v>
      </c>
      <c r="G80" s="11"/>
      <c r="H80" s="15">
        <f>SUM(H69:H79)</f>
        <v>50128374</v>
      </c>
      <c r="I80" s="11"/>
      <c r="J80" s="15">
        <f>SUM(J69:J79)</f>
        <v>51060320</v>
      </c>
    </row>
    <row r="81" spans="1:11" ht="18.75" customHeight="1">
      <c r="A81" s="36" t="s">
        <v>10</v>
      </c>
      <c r="D81" s="16">
        <f>D67+D80</f>
        <v>102368181</v>
      </c>
      <c r="E81" s="11"/>
      <c r="F81" s="16">
        <f>F67+F80</f>
        <v>99894868</v>
      </c>
      <c r="G81" s="11"/>
      <c r="H81" s="16">
        <f>H67+H80</f>
        <v>89292038</v>
      </c>
      <c r="I81" s="11"/>
      <c r="J81" s="16">
        <f>J67+J80</f>
        <v>90577642</v>
      </c>
    </row>
    <row r="83" spans="1:11" ht="18.75" customHeight="1">
      <c r="A83" s="37" t="s">
        <v>321</v>
      </c>
    </row>
    <row r="84" spans="1:11" ht="18.75" customHeight="1">
      <c r="A84" s="19" t="s">
        <v>58</v>
      </c>
      <c r="B84" s="19"/>
      <c r="C84" s="19"/>
      <c r="D84" s="19"/>
      <c r="E84" s="19"/>
      <c r="F84" s="19"/>
      <c r="G84" s="19"/>
      <c r="H84" s="19"/>
      <c r="I84" s="19"/>
      <c r="J84" s="19"/>
    </row>
    <row r="85" spans="1:11" ht="18.75" customHeight="1">
      <c r="A85" s="19" t="s">
        <v>108</v>
      </c>
      <c r="B85" s="19"/>
      <c r="C85" s="19"/>
      <c r="D85" s="19"/>
      <c r="E85" s="19"/>
      <c r="F85" s="19"/>
      <c r="G85" s="19"/>
      <c r="H85" s="19"/>
      <c r="I85" s="19"/>
      <c r="J85" s="19"/>
    </row>
    <row r="86" spans="1:11" ht="18.75" customHeight="1">
      <c r="A86" s="90" t="s">
        <v>309</v>
      </c>
      <c r="B86" s="19"/>
      <c r="C86" s="19"/>
      <c r="D86" s="19"/>
      <c r="E86" s="19"/>
      <c r="F86" s="19"/>
      <c r="G86" s="19"/>
      <c r="H86" s="19"/>
      <c r="I86" s="19"/>
      <c r="J86" s="19"/>
    </row>
    <row r="87" spans="1:11" ht="18.75" customHeight="1">
      <c r="A87" s="3"/>
      <c r="B87" s="4"/>
      <c r="C87" s="4"/>
      <c r="D87" s="1"/>
      <c r="F87" s="1"/>
      <c r="H87" s="1"/>
      <c r="J87" s="1" t="s">
        <v>116</v>
      </c>
    </row>
    <row r="88" spans="1:11" s="5" customFormat="1" ht="18.75" customHeight="1">
      <c r="B88" s="6"/>
      <c r="C88" s="6"/>
      <c r="D88" s="145" t="s">
        <v>28</v>
      </c>
      <c r="E88" s="145"/>
      <c r="F88" s="145"/>
      <c r="H88" s="145" t="s">
        <v>29</v>
      </c>
      <c r="I88" s="145"/>
      <c r="J88" s="145"/>
      <c r="K88" s="3"/>
    </row>
    <row r="89" spans="1:11" ht="18.75" customHeight="1">
      <c r="A89" s="3"/>
      <c r="B89" s="55" t="s">
        <v>0</v>
      </c>
      <c r="C89" s="7"/>
      <c r="D89" s="56" t="s">
        <v>310</v>
      </c>
      <c r="E89" s="9"/>
      <c r="F89" s="56" t="s">
        <v>281</v>
      </c>
      <c r="G89" s="9"/>
      <c r="H89" s="56" t="s">
        <v>310</v>
      </c>
      <c r="I89" s="9"/>
      <c r="J89" s="56" t="s">
        <v>281</v>
      </c>
    </row>
    <row r="90" spans="1:11" ht="18.75" customHeight="1">
      <c r="A90" s="3"/>
      <c r="B90" s="7"/>
      <c r="C90" s="7"/>
      <c r="D90" s="50" t="s">
        <v>117</v>
      </c>
      <c r="E90" s="50"/>
      <c r="F90" s="50" t="s">
        <v>119</v>
      </c>
      <c r="G90" s="50"/>
      <c r="H90" s="50" t="s">
        <v>117</v>
      </c>
      <c r="I90" s="50"/>
      <c r="J90" s="50" t="s">
        <v>119</v>
      </c>
    </row>
    <row r="91" spans="1:11" ht="18.75" customHeight="1">
      <c r="A91" s="3"/>
      <c r="B91" s="7"/>
      <c r="C91" s="7"/>
      <c r="D91" s="50" t="s">
        <v>118</v>
      </c>
      <c r="E91" s="50"/>
      <c r="F91" s="50"/>
      <c r="G91" s="50"/>
      <c r="H91" s="50" t="s">
        <v>118</v>
      </c>
      <c r="I91" s="50"/>
      <c r="J91" s="50"/>
    </row>
    <row r="92" spans="1:11" ht="18.75" customHeight="1">
      <c r="A92" s="36" t="s">
        <v>11</v>
      </c>
      <c r="B92" s="10"/>
    </row>
    <row r="93" spans="1:11" ht="18.75" customHeight="1">
      <c r="A93" s="37" t="s">
        <v>39</v>
      </c>
      <c r="B93" s="10">
        <v>17</v>
      </c>
    </row>
    <row r="94" spans="1:11" ht="18.75" customHeight="1">
      <c r="A94" s="37" t="s">
        <v>40</v>
      </c>
    </row>
    <row r="95" spans="1:11" ht="18.75" customHeight="1" thickBot="1">
      <c r="A95" s="39" t="s">
        <v>197</v>
      </c>
      <c r="D95" s="17">
        <v>20343626</v>
      </c>
      <c r="E95" s="2"/>
      <c r="F95" s="17">
        <v>20343626</v>
      </c>
      <c r="G95" s="2"/>
      <c r="H95" s="17">
        <v>20343626</v>
      </c>
      <c r="I95" s="2"/>
      <c r="J95" s="17">
        <v>20343626</v>
      </c>
    </row>
    <row r="96" spans="1:11" ht="18.75" customHeight="1" thickTop="1">
      <c r="A96" s="37" t="s">
        <v>41</v>
      </c>
      <c r="D96" s="2"/>
      <c r="E96" s="2"/>
      <c r="F96" s="2"/>
      <c r="G96" s="2"/>
      <c r="H96" s="2"/>
      <c r="I96" s="2"/>
      <c r="J96" s="2"/>
    </row>
    <row r="97" spans="1:10" ht="18.75" customHeight="1">
      <c r="A97" s="39" t="s">
        <v>316</v>
      </c>
      <c r="D97" s="2"/>
      <c r="E97" s="2"/>
      <c r="F97" s="2"/>
      <c r="G97" s="2"/>
      <c r="H97" s="2"/>
      <c r="I97" s="2"/>
      <c r="J97" s="2"/>
    </row>
    <row r="98" spans="1:10" ht="18.75" customHeight="1">
      <c r="A98" s="13" t="s">
        <v>286</v>
      </c>
      <c r="D98" s="2"/>
      <c r="E98" s="2"/>
    </row>
    <row r="99" spans="1:10" ht="18.75" customHeight="1">
      <c r="A99" s="13" t="s">
        <v>226</v>
      </c>
      <c r="B99" s="10"/>
      <c r="D99" s="2">
        <v>18420972</v>
      </c>
      <c r="E99" s="2"/>
      <c r="F99" s="2">
        <v>17640321</v>
      </c>
      <c r="G99" s="2"/>
      <c r="H99" s="2">
        <v>18420972</v>
      </c>
      <c r="I99" s="2"/>
      <c r="J99" s="2">
        <v>17640321</v>
      </c>
    </row>
    <row r="100" spans="1:10" ht="18.75" customHeight="1">
      <c r="A100" s="39" t="s">
        <v>72</v>
      </c>
      <c r="B100" s="10">
        <v>17</v>
      </c>
      <c r="D100" s="2">
        <v>2541890</v>
      </c>
      <c r="E100" s="2"/>
      <c r="F100" s="2">
        <v>2498270</v>
      </c>
      <c r="G100" s="2"/>
      <c r="H100" s="2">
        <v>2541890</v>
      </c>
      <c r="I100" s="2"/>
      <c r="J100" s="2">
        <v>2498270</v>
      </c>
    </row>
    <row r="101" spans="1:10" ht="18.75" customHeight="1">
      <c r="A101" s="13" t="s">
        <v>233</v>
      </c>
      <c r="B101" s="10"/>
      <c r="D101" s="2"/>
      <c r="E101" s="2"/>
      <c r="F101" s="2"/>
      <c r="G101" s="2"/>
      <c r="H101" s="2"/>
      <c r="I101" s="2"/>
      <c r="J101" s="2"/>
    </row>
    <row r="102" spans="1:10" ht="18.75" customHeight="1">
      <c r="A102" s="13" t="s">
        <v>234</v>
      </c>
      <c r="B102" s="10">
        <v>17</v>
      </c>
      <c r="D102" s="2">
        <v>18073</v>
      </c>
      <c r="E102" s="2"/>
      <c r="F102" s="2">
        <v>221375</v>
      </c>
      <c r="G102" s="2"/>
      <c r="H102" s="2">
        <v>18073</v>
      </c>
      <c r="I102" s="2"/>
      <c r="J102" s="2">
        <v>221375</v>
      </c>
    </row>
    <row r="103" spans="1:10" ht="18.75" customHeight="1">
      <c r="A103" s="39" t="s">
        <v>177</v>
      </c>
      <c r="B103" s="10">
        <v>18</v>
      </c>
      <c r="D103" s="2">
        <v>4973743</v>
      </c>
      <c r="E103" s="2"/>
      <c r="F103" s="2">
        <v>4973743</v>
      </c>
      <c r="G103" s="2"/>
      <c r="H103" s="2">
        <v>4973743</v>
      </c>
      <c r="I103" s="2"/>
      <c r="J103" s="2">
        <v>4973743</v>
      </c>
    </row>
    <row r="104" spans="1:10" ht="18.75" customHeight="1">
      <c r="A104" s="13" t="s">
        <v>176</v>
      </c>
      <c r="B104" s="10">
        <v>19</v>
      </c>
      <c r="D104" s="2">
        <v>1610</v>
      </c>
      <c r="E104" s="2"/>
      <c r="F104" s="2">
        <v>17710</v>
      </c>
      <c r="G104" s="2"/>
      <c r="H104" s="2">
        <v>1610</v>
      </c>
      <c r="I104" s="2"/>
      <c r="J104" s="2">
        <v>17710</v>
      </c>
    </row>
    <row r="105" spans="1:10" ht="18.75" customHeight="1">
      <c r="A105" s="13" t="s">
        <v>196</v>
      </c>
      <c r="B105" s="10">
        <v>19</v>
      </c>
      <c r="D105" s="2">
        <v>56382</v>
      </c>
      <c r="E105" s="2"/>
      <c r="F105" s="2">
        <v>55351</v>
      </c>
      <c r="G105" s="2"/>
      <c r="H105" s="2">
        <v>56382</v>
      </c>
      <c r="I105" s="2"/>
      <c r="J105" s="2">
        <v>55351</v>
      </c>
    </row>
    <row r="106" spans="1:10" ht="18.75" customHeight="1">
      <c r="A106" s="37" t="s">
        <v>20</v>
      </c>
      <c r="D106" s="2"/>
      <c r="E106" s="2"/>
      <c r="F106" s="2"/>
      <c r="G106" s="2"/>
      <c r="H106" s="2"/>
      <c r="I106" s="2"/>
      <c r="J106" s="2"/>
    </row>
    <row r="107" spans="1:10" ht="18.75" customHeight="1">
      <c r="A107" s="37" t="s">
        <v>244</v>
      </c>
      <c r="B107" s="10"/>
      <c r="D107" s="2">
        <v>2034363</v>
      </c>
      <c r="E107" s="2"/>
      <c r="F107" s="2">
        <v>2034363</v>
      </c>
      <c r="G107" s="2"/>
      <c r="H107" s="2">
        <v>2034363</v>
      </c>
      <c r="I107" s="2"/>
      <c r="J107" s="2">
        <v>2034363</v>
      </c>
    </row>
    <row r="108" spans="1:10" ht="18.75" customHeight="1">
      <c r="A108" s="37" t="s">
        <v>227</v>
      </c>
      <c r="D108" s="2">
        <v>19312347</v>
      </c>
      <c r="E108" s="2"/>
      <c r="F108" s="2">
        <v>18445362</v>
      </c>
      <c r="G108" s="2"/>
      <c r="H108" s="2">
        <v>15842028</v>
      </c>
      <c r="I108" s="2"/>
      <c r="J108" s="2">
        <v>13854184</v>
      </c>
    </row>
    <row r="109" spans="1:10" ht="18.75" customHeight="1">
      <c r="A109" s="37" t="s">
        <v>85</v>
      </c>
      <c r="D109" s="18">
        <v>711204</v>
      </c>
      <c r="E109" s="2"/>
      <c r="F109" s="18">
        <v>62818</v>
      </c>
      <c r="G109" s="2"/>
      <c r="H109" s="18">
        <v>-214623</v>
      </c>
      <c r="I109" s="2"/>
      <c r="J109" s="18">
        <v>-241297</v>
      </c>
    </row>
    <row r="110" spans="1:10" ht="18.75" customHeight="1">
      <c r="A110" s="37" t="s">
        <v>84</v>
      </c>
      <c r="D110" s="2">
        <f>SUM(D99:D109)</f>
        <v>48070584</v>
      </c>
      <c r="E110" s="2"/>
      <c r="F110" s="2">
        <f>SUM(F99:F109)</f>
        <v>45949313</v>
      </c>
      <c r="G110" s="2"/>
      <c r="H110" s="2">
        <f>SUM(H99:H109)</f>
        <v>43674438</v>
      </c>
      <c r="I110" s="2"/>
      <c r="J110" s="2">
        <f>SUM(J99:J109)</f>
        <v>41054020</v>
      </c>
    </row>
    <row r="111" spans="1:10" ht="18.75" customHeight="1">
      <c r="A111" s="37" t="s">
        <v>245</v>
      </c>
      <c r="D111" s="18">
        <v>1324716</v>
      </c>
      <c r="E111" s="2"/>
      <c r="F111" s="18">
        <v>1459171</v>
      </c>
      <c r="G111" s="2"/>
      <c r="H111" s="18">
        <v>0</v>
      </c>
      <c r="I111" s="2"/>
      <c r="J111" s="45">
        <v>0</v>
      </c>
    </row>
    <row r="112" spans="1:10" ht="18.75" customHeight="1">
      <c r="A112" s="36" t="s">
        <v>24</v>
      </c>
      <c r="D112" s="18">
        <f>SUM(D110:D111)</f>
        <v>49395300</v>
      </c>
      <c r="E112" s="2"/>
      <c r="F112" s="18">
        <f>SUM(F110:F111)</f>
        <v>47408484</v>
      </c>
      <c r="G112" s="2"/>
      <c r="H112" s="18">
        <f>SUM(H110:H111)</f>
        <v>43674438</v>
      </c>
      <c r="I112" s="2"/>
      <c r="J112" s="18">
        <f>SUM(J110:J111)</f>
        <v>41054020</v>
      </c>
    </row>
    <row r="113" spans="1:10" ht="18.75" customHeight="1" thickBot="1">
      <c r="A113" s="40" t="s">
        <v>12</v>
      </c>
      <c r="B113" s="13"/>
      <c r="C113" s="13"/>
      <c r="D113" s="43">
        <f>D112+D81</f>
        <v>151763481</v>
      </c>
      <c r="E113" s="2"/>
      <c r="F113" s="43">
        <f>F112+F81</f>
        <v>147303352</v>
      </c>
      <c r="G113" s="2"/>
      <c r="H113" s="43">
        <f>H112+H81</f>
        <v>132966476</v>
      </c>
      <c r="I113" s="2"/>
      <c r="J113" s="43">
        <f>J112+J81</f>
        <v>131631662</v>
      </c>
    </row>
    <row r="114" spans="1:10" ht="18.75" customHeight="1" thickTop="1">
      <c r="B114" s="10"/>
      <c r="D114" s="2">
        <f>SUM(D113-D39)</f>
        <v>0</v>
      </c>
      <c r="F114" s="2">
        <f>SUM(F113-F39)</f>
        <v>0</v>
      </c>
      <c r="H114" s="2">
        <f>SUM(H113-H39)</f>
        <v>0</v>
      </c>
      <c r="J114" s="2">
        <f>SUM(J113-J39)</f>
        <v>0</v>
      </c>
    </row>
    <row r="115" spans="1:10" ht="18.75" customHeight="1">
      <c r="B115" s="10"/>
    </row>
    <row r="116" spans="1:10" ht="18.75" customHeight="1">
      <c r="A116" s="37" t="s">
        <v>321</v>
      </c>
      <c r="D116" s="46"/>
      <c r="E116" s="47"/>
    </row>
    <row r="117" spans="1:10" ht="18.75" customHeight="1">
      <c r="D117" s="4"/>
    </row>
    <row r="118" spans="1:10" ht="18.75" customHeight="1">
      <c r="A118" s="48"/>
      <c r="D118" s="4"/>
      <c r="F118" s="4"/>
      <c r="H118" s="4"/>
      <c r="J118" s="4"/>
    </row>
    <row r="119" spans="1:10" ht="18.75" customHeight="1">
      <c r="D119" s="4"/>
      <c r="F119" s="4"/>
      <c r="H119" s="4"/>
      <c r="J119" s="4"/>
    </row>
    <row r="120" spans="1:10" ht="18.75" customHeight="1">
      <c r="B120" s="3" t="s">
        <v>57</v>
      </c>
      <c r="C120" s="4"/>
      <c r="D120" s="4"/>
      <c r="F120" s="4"/>
      <c r="H120" s="4"/>
      <c r="J120" s="4"/>
    </row>
    <row r="121" spans="1:10" ht="18.75" customHeight="1">
      <c r="A121" s="49"/>
      <c r="D121" s="4"/>
      <c r="F121" s="4"/>
      <c r="H121" s="4"/>
      <c r="J121" s="4"/>
    </row>
  </sheetData>
  <mergeCells count="6">
    <mergeCell ref="D88:F88"/>
    <mergeCell ref="H88:J88"/>
    <mergeCell ref="D5:F5"/>
    <mergeCell ref="H5:J5"/>
    <mergeCell ref="D46:F46"/>
    <mergeCell ref="H46:J46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Height="0" orientation="portrait" r:id="rId1"/>
  <headerFooter alignWithMargins="0"/>
  <rowBreaks count="2" manualBreakCount="2">
    <brk id="41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79"/>
  <sheetViews>
    <sheetView showGridLines="0" topLeftCell="A172" zoomScaleNormal="100" zoomScaleSheetLayoutView="100" workbookViewId="0">
      <selection activeCell="D128" sqref="D128"/>
    </sheetView>
  </sheetViews>
  <sheetFormatPr defaultColWidth="10.7109375" defaultRowHeight="18.75" customHeight="1"/>
  <cols>
    <col min="1" max="1" width="47.85546875" style="3" customWidth="1"/>
    <col min="2" max="2" width="5.7109375" style="3" customWidth="1"/>
    <col min="3" max="3" width="2.28515625" style="3" customWidth="1"/>
    <col min="4" max="4" width="14.7109375" style="3" customWidth="1"/>
    <col min="5" max="5" width="1.7109375" style="3" customWidth="1"/>
    <col min="6" max="6" width="15.42578125" style="3" customWidth="1"/>
    <col min="7" max="7" width="0.7109375" style="3" customWidth="1"/>
    <col min="8" max="8" width="14.7109375" style="3" customWidth="1"/>
    <col min="9" max="9" width="1.7109375" style="3" customWidth="1"/>
    <col min="10" max="10" width="14.7109375" style="3" customWidth="1"/>
    <col min="11" max="11" width="0.7109375" style="3" customWidth="1"/>
    <col min="12" max="16384" width="10.7109375" style="3"/>
  </cols>
  <sheetData>
    <row r="1" spans="1:11" ht="18.75" customHeight="1">
      <c r="A1" s="19"/>
      <c r="B1" s="19"/>
      <c r="C1" s="19"/>
      <c r="D1" s="19"/>
      <c r="E1" s="19"/>
      <c r="F1" s="19"/>
      <c r="G1" s="19"/>
      <c r="H1" s="19"/>
      <c r="I1" s="19"/>
      <c r="J1" s="34" t="s">
        <v>121</v>
      </c>
      <c r="K1" s="19"/>
    </row>
    <row r="2" spans="1:11" ht="18.75" customHeight="1">
      <c r="A2" s="19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.75" customHeight="1">
      <c r="A3" s="35" t="s">
        <v>110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8.75" customHeight="1">
      <c r="A4" s="35" t="s">
        <v>311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18.75" customHeight="1">
      <c r="B5" s="4"/>
      <c r="C5" s="4"/>
      <c r="D5" s="1"/>
      <c r="F5" s="1"/>
      <c r="H5" s="1"/>
      <c r="J5" s="1" t="s">
        <v>129</v>
      </c>
    </row>
    <row r="6" spans="1:11" s="5" customFormat="1" ht="18.75" customHeight="1">
      <c r="B6" s="6"/>
      <c r="C6" s="6"/>
      <c r="D6" s="145" t="s">
        <v>28</v>
      </c>
      <c r="E6" s="145"/>
      <c r="F6" s="145"/>
      <c r="H6" s="145" t="s">
        <v>29</v>
      </c>
      <c r="I6" s="145"/>
      <c r="J6" s="145"/>
    </row>
    <row r="7" spans="1:11" ht="18.75" customHeight="1">
      <c r="B7" s="57" t="s">
        <v>0</v>
      </c>
      <c r="C7" s="7"/>
      <c r="D7" s="56" t="s">
        <v>283</v>
      </c>
      <c r="E7" s="9"/>
      <c r="F7" s="56" t="s">
        <v>236</v>
      </c>
      <c r="G7" s="9"/>
      <c r="H7" s="56" t="s">
        <v>283</v>
      </c>
      <c r="I7" s="9"/>
      <c r="J7" s="56" t="s">
        <v>236</v>
      </c>
      <c r="K7" s="9"/>
    </row>
    <row r="8" spans="1:11" ht="18.75" customHeight="1">
      <c r="A8" s="14" t="s">
        <v>198</v>
      </c>
      <c r="B8" s="91"/>
      <c r="C8" s="7"/>
      <c r="D8" s="89"/>
      <c r="E8" s="9"/>
      <c r="F8" s="89"/>
      <c r="G8" s="9"/>
      <c r="H8" s="89"/>
      <c r="I8" s="9"/>
      <c r="J8" s="89"/>
      <c r="K8" s="9"/>
    </row>
    <row r="9" spans="1:11" ht="18.75" customHeight="1">
      <c r="A9" s="14" t="s">
        <v>13</v>
      </c>
      <c r="B9" s="7"/>
      <c r="C9" s="7"/>
      <c r="D9" s="21"/>
      <c r="E9" s="22"/>
      <c r="F9" s="21"/>
      <c r="G9" s="22"/>
      <c r="H9" s="21"/>
      <c r="I9" s="22"/>
      <c r="J9" s="21"/>
      <c r="K9" s="22"/>
    </row>
    <row r="10" spans="1:11" ht="18.75" customHeight="1">
      <c r="A10" s="3" t="s">
        <v>154</v>
      </c>
      <c r="D10" s="11">
        <v>8485563</v>
      </c>
      <c r="E10" s="11"/>
      <c r="F10" s="11">
        <v>8007142</v>
      </c>
      <c r="G10" s="11"/>
      <c r="H10" s="11">
        <v>6643650</v>
      </c>
      <c r="I10" s="11"/>
      <c r="J10" s="11">
        <v>4938711</v>
      </c>
      <c r="K10" s="11"/>
    </row>
    <row r="11" spans="1:11" ht="18.75" customHeight="1">
      <c r="A11" s="13" t="s">
        <v>155</v>
      </c>
      <c r="D11" s="11">
        <v>535374</v>
      </c>
      <c r="E11" s="11"/>
      <c r="F11" s="11">
        <v>745261</v>
      </c>
      <c r="G11" s="11"/>
      <c r="H11" s="11">
        <v>286398</v>
      </c>
      <c r="I11" s="11"/>
      <c r="J11" s="11">
        <v>558497</v>
      </c>
      <c r="K11" s="11"/>
    </row>
    <row r="12" spans="1:11" ht="18.75" customHeight="1">
      <c r="A12" s="13" t="s">
        <v>167</v>
      </c>
      <c r="D12" s="11">
        <v>136135</v>
      </c>
      <c r="E12" s="11"/>
      <c r="F12" s="11">
        <v>146784</v>
      </c>
      <c r="G12" s="11"/>
      <c r="H12" s="11">
        <v>0</v>
      </c>
      <c r="I12" s="11"/>
      <c r="J12" s="11">
        <v>0</v>
      </c>
      <c r="K12" s="11"/>
    </row>
    <row r="13" spans="1:11" ht="18.75" customHeight="1">
      <c r="A13" s="3" t="s">
        <v>273</v>
      </c>
      <c r="D13" s="11">
        <v>80002</v>
      </c>
      <c r="E13" s="11"/>
      <c r="F13" s="11">
        <v>231257</v>
      </c>
      <c r="G13" s="11"/>
      <c r="H13" s="11">
        <v>3222</v>
      </c>
      <c r="I13" s="11"/>
      <c r="J13" s="11">
        <v>9052</v>
      </c>
      <c r="K13" s="11"/>
    </row>
    <row r="14" spans="1:11" ht="18.75" customHeight="1">
      <c r="A14" s="3" t="s">
        <v>104</v>
      </c>
      <c r="D14" s="11">
        <v>16781</v>
      </c>
      <c r="E14" s="11"/>
      <c r="F14" s="11">
        <v>12240</v>
      </c>
      <c r="G14" s="11"/>
      <c r="H14" s="11">
        <v>100924</v>
      </c>
      <c r="I14" s="11"/>
      <c r="J14" s="11">
        <v>89858</v>
      </c>
      <c r="K14" s="11"/>
    </row>
    <row r="15" spans="1:11" ht="18.75" customHeight="1">
      <c r="A15" s="3" t="s">
        <v>42</v>
      </c>
      <c r="D15" s="11">
        <v>41356</v>
      </c>
      <c r="E15" s="11"/>
      <c r="F15" s="11">
        <v>41941</v>
      </c>
      <c r="G15" s="11"/>
      <c r="H15" s="11">
        <v>32109</v>
      </c>
      <c r="I15" s="11"/>
      <c r="J15" s="11">
        <v>31463</v>
      </c>
      <c r="K15" s="11"/>
    </row>
    <row r="16" spans="1:11" ht="18.75" customHeight="1">
      <c r="A16" s="3" t="s">
        <v>43</v>
      </c>
      <c r="D16" s="11"/>
      <c r="E16" s="11"/>
      <c r="F16" s="11"/>
      <c r="G16" s="11"/>
      <c r="H16" s="11"/>
      <c r="I16" s="11"/>
      <c r="J16" s="11"/>
      <c r="K16" s="11"/>
    </row>
    <row r="17" spans="1:11" ht="18.75" customHeight="1">
      <c r="A17" s="3" t="s">
        <v>247</v>
      </c>
      <c r="D17" s="11">
        <v>79380</v>
      </c>
      <c r="E17" s="11"/>
      <c r="F17" s="11">
        <v>175902</v>
      </c>
      <c r="G17" s="11"/>
      <c r="H17" s="11">
        <v>6607</v>
      </c>
      <c r="I17" s="11"/>
      <c r="J17" s="11">
        <v>17953</v>
      </c>
      <c r="K17" s="11"/>
    </row>
    <row r="18" spans="1:11" ht="18.75" customHeight="1">
      <c r="A18" s="3" t="s">
        <v>287</v>
      </c>
      <c r="D18" s="11">
        <v>89478</v>
      </c>
      <c r="E18" s="11"/>
      <c r="F18" s="11">
        <v>502727</v>
      </c>
      <c r="G18" s="11"/>
      <c r="H18" s="11">
        <v>196813</v>
      </c>
      <c r="I18" s="11"/>
      <c r="J18" s="11">
        <v>1431176</v>
      </c>
      <c r="K18" s="11"/>
    </row>
    <row r="19" spans="1:11" ht="18.75" customHeight="1">
      <c r="A19" s="3" t="s">
        <v>271</v>
      </c>
      <c r="D19" s="11">
        <v>300</v>
      </c>
      <c r="E19" s="11"/>
      <c r="F19" s="11">
        <v>312</v>
      </c>
      <c r="G19" s="11"/>
      <c r="H19" s="11">
        <v>329</v>
      </c>
      <c r="I19" s="11"/>
      <c r="J19" s="11">
        <v>19</v>
      </c>
      <c r="K19" s="11"/>
    </row>
    <row r="20" spans="1:11" ht="18.75" customHeight="1">
      <c r="A20" s="3" t="s">
        <v>67</v>
      </c>
      <c r="B20" s="10" t="s">
        <v>320</v>
      </c>
      <c r="D20" s="11">
        <v>6808</v>
      </c>
      <c r="E20" s="11"/>
      <c r="F20" s="11">
        <v>33</v>
      </c>
      <c r="G20" s="11"/>
      <c r="H20" s="11">
        <v>1488432</v>
      </c>
      <c r="I20" s="11"/>
      <c r="J20" s="11">
        <v>1887033</v>
      </c>
      <c r="K20" s="11"/>
    </row>
    <row r="21" spans="1:11" ht="18.75" customHeight="1">
      <c r="A21" s="3" t="s">
        <v>36</v>
      </c>
      <c r="D21" s="15">
        <v>143564</v>
      </c>
      <c r="E21" s="11"/>
      <c r="F21" s="15">
        <v>124220</v>
      </c>
      <c r="G21" s="11"/>
      <c r="H21" s="15">
        <v>93215</v>
      </c>
      <c r="I21" s="11"/>
      <c r="J21" s="15">
        <v>93923</v>
      </c>
      <c r="K21" s="11"/>
    </row>
    <row r="22" spans="1:11" ht="18.75" customHeight="1">
      <c r="A22" s="5" t="s">
        <v>14</v>
      </c>
      <c r="D22" s="15">
        <f>SUM(D10:D21)</f>
        <v>9614741</v>
      </c>
      <c r="E22" s="11"/>
      <c r="F22" s="15">
        <f>SUM(F10:F21)</f>
        <v>9987819</v>
      </c>
      <c r="G22" s="11"/>
      <c r="H22" s="15">
        <f>SUM(H10:H21)</f>
        <v>8851699</v>
      </c>
      <c r="I22" s="11"/>
      <c r="J22" s="15">
        <f>SUM(J10:J21)</f>
        <v>9057685</v>
      </c>
      <c r="K22" s="11"/>
    </row>
    <row r="23" spans="1:11" ht="18.75" customHeight="1">
      <c r="A23" s="14" t="s">
        <v>15</v>
      </c>
      <c r="B23" s="5"/>
      <c r="D23" s="11"/>
      <c r="E23" s="11"/>
      <c r="F23" s="11"/>
      <c r="G23" s="11"/>
      <c r="H23" s="11"/>
      <c r="I23" s="11"/>
      <c r="J23" s="11"/>
      <c r="K23" s="11"/>
    </row>
    <row r="24" spans="1:11" ht="18.75" customHeight="1">
      <c r="A24" s="13" t="s">
        <v>156</v>
      </c>
      <c r="B24" s="5"/>
      <c r="D24" s="11">
        <v>5672245</v>
      </c>
      <c r="E24" s="11"/>
      <c r="F24" s="11">
        <v>5445445</v>
      </c>
      <c r="G24" s="11"/>
      <c r="H24" s="11">
        <v>4498996</v>
      </c>
      <c r="I24" s="11"/>
      <c r="J24" s="11">
        <v>3444065</v>
      </c>
      <c r="K24" s="11"/>
    </row>
    <row r="25" spans="1:11" ht="18.75" customHeight="1">
      <c r="A25" s="13" t="s">
        <v>157</v>
      </c>
      <c r="D25" s="11">
        <v>290246</v>
      </c>
      <c r="E25" s="11"/>
      <c r="F25" s="11">
        <v>318398</v>
      </c>
      <c r="G25" s="11"/>
      <c r="H25" s="11">
        <v>151709</v>
      </c>
      <c r="I25" s="11"/>
      <c r="J25" s="11">
        <v>230060</v>
      </c>
      <c r="K25" s="11"/>
    </row>
    <row r="26" spans="1:11" ht="18.75" customHeight="1">
      <c r="A26" s="13" t="s">
        <v>166</v>
      </c>
      <c r="B26" s="52"/>
      <c r="C26" s="52"/>
      <c r="D26" s="11">
        <v>277998</v>
      </c>
      <c r="E26" s="53"/>
      <c r="F26" s="11">
        <v>257749</v>
      </c>
      <c r="G26" s="53"/>
      <c r="H26" s="53">
        <v>0</v>
      </c>
      <c r="I26" s="53"/>
      <c r="J26" s="53">
        <v>0</v>
      </c>
      <c r="K26" s="11"/>
    </row>
    <row r="27" spans="1:11" ht="18.75" customHeight="1">
      <c r="A27" s="13" t="s">
        <v>274</v>
      </c>
      <c r="B27" s="10"/>
      <c r="D27" s="11">
        <v>145244</v>
      </c>
      <c r="E27" s="11"/>
      <c r="F27" s="11">
        <v>240202</v>
      </c>
      <c r="G27" s="11"/>
      <c r="H27" s="3">
        <v>7417</v>
      </c>
      <c r="I27" s="11"/>
      <c r="J27" s="3">
        <v>10529</v>
      </c>
      <c r="K27" s="11"/>
    </row>
    <row r="28" spans="1:11" ht="18.75" customHeight="1">
      <c r="A28" s="13" t="s">
        <v>105</v>
      </c>
      <c r="B28" s="5"/>
      <c r="D28" s="11">
        <v>15886</v>
      </c>
      <c r="E28" s="11"/>
      <c r="F28" s="11">
        <v>11579</v>
      </c>
      <c r="G28" s="11"/>
      <c r="H28" s="11">
        <v>95731</v>
      </c>
      <c r="I28" s="11"/>
      <c r="J28" s="11">
        <v>84232</v>
      </c>
      <c r="K28" s="11"/>
    </row>
    <row r="29" spans="1:11" ht="18.75" customHeight="1">
      <c r="A29" s="13" t="s">
        <v>44</v>
      </c>
      <c r="B29" s="10"/>
      <c r="D29" s="11">
        <v>14562</v>
      </c>
      <c r="E29" s="11"/>
      <c r="F29" s="11">
        <v>21738</v>
      </c>
      <c r="G29" s="11"/>
      <c r="H29" s="3">
        <v>9699</v>
      </c>
      <c r="I29" s="11"/>
      <c r="J29" s="3">
        <v>10185</v>
      </c>
      <c r="K29" s="11"/>
    </row>
    <row r="30" spans="1:11" ht="18.75" customHeight="1">
      <c r="A30" s="3" t="s">
        <v>60</v>
      </c>
      <c r="D30" s="11">
        <v>627239</v>
      </c>
      <c r="E30" s="11"/>
      <c r="F30" s="11">
        <v>597240</v>
      </c>
      <c r="G30" s="11"/>
      <c r="H30" s="11">
        <v>509919</v>
      </c>
      <c r="I30" s="11"/>
      <c r="J30" s="11">
        <v>338169</v>
      </c>
      <c r="K30" s="11"/>
    </row>
    <row r="31" spans="1:11" ht="18.75" customHeight="1">
      <c r="A31" s="3" t="s">
        <v>61</v>
      </c>
      <c r="D31" s="11">
        <v>1168723</v>
      </c>
      <c r="E31" s="11"/>
      <c r="F31" s="11">
        <v>1134199</v>
      </c>
      <c r="G31" s="11"/>
      <c r="H31" s="11">
        <v>925052</v>
      </c>
      <c r="I31" s="11"/>
      <c r="J31" s="11">
        <v>916055</v>
      </c>
      <c r="K31" s="11"/>
    </row>
    <row r="32" spans="1:11" ht="18.75" customHeight="1">
      <c r="A32" s="5" t="s">
        <v>16</v>
      </c>
      <c r="D32" s="16">
        <f>SUM(D24:D31)</f>
        <v>8212143</v>
      </c>
      <c r="E32" s="11"/>
      <c r="F32" s="16">
        <f>SUM(F24:F31)</f>
        <v>8026550</v>
      </c>
      <c r="G32" s="11"/>
      <c r="H32" s="16">
        <f>SUM(H24:H31)</f>
        <v>6198523</v>
      </c>
      <c r="I32" s="11"/>
      <c r="J32" s="16">
        <f>SUM(J24:J31)</f>
        <v>5033295</v>
      </c>
      <c r="K32" s="11"/>
    </row>
    <row r="33" spans="1:11" ht="18.75" customHeight="1">
      <c r="A33" s="5" t="s">
        <v>248</v>
      </c>
      <c r="D33" s="11">
        <f>SUM(D22-D32)</f>
        <v>1402598</v>
      </c>
      <c r="E33" s="11"/>
      <c r="F33" s="11">
        <f>SUM(F22-F32)</f>
        <v>1961269</v>
      </c>
      <c r="G33" s="11"/>
      <c r="H33" s="11">
        <f>SUM(H22-H32)</f>
        <v>2653176</v>
      </c>
      <c r="I33" s="11"/>
      <c r="J33" s="11">
        <f>SUM(J22-J32)</f>
        <v>4024390</v>
      </c>
      <c r="K33" s="11"/>
    </row>
    <row r="34" spans="1:11" ht="18.75" customHeight="1">
      <c r="A34" s="3" t="s">
        <v>249</v>
      </c>
      <c r="B34" s="10">
        <v>7</v>
      </c>
      <c r="D34" s="11">
        <v>221102</v>
      </c>
      <c r="E34" s="11"/>
      <c r="F34" s="11">
        <v>65595</v>
      </c>
      <c r="G34" s="11"/>
      <c r="H34" s="11">
        <v>0</v>
      </c>
      <c r="I34" s="11"/>
      <c r="J34" s="11">
        <v>0</v>
      </c>
      <c r="K34" s="11"/>
    </row>
    <row r="35" spans="1:11" ht="18.75" customHeight="1">
      <c r="A35" s="3" t="s">
        <v>319</v>
      </c>
      <c r="B35" s="10">
        <v>8</v>
      </c>
      <c r="D35" s="11">
        <v>100</v>
      </c>
      <c r="E35" s="11"/>
      <c r="F35" s="11">
        <v>4868</v>
      </c>
      <c r="G35" s="11"/>
      <c r="H35" s="11">
        <v>0</v>
      </c>
      <c r="I35" s="11"/>
      <c r="J35" s="11">
        <v>0</v>
      </c>
      <c r="K35" s="11"/>
    </row>
    <row r="36" spans="1:11" ht="18.75" customHeight="1">
      <c r="A36" s="3" t="s">
        <v>250</v>
      </c>
      <c r="D36" s="11">
        <v>87840</v>
      </c>
      <c r="E36" s="11"/>
      <c r="F36" s="11">
        <v>60842</v>
      </c>
      <c r="G36" s="11"/>
      <c r="H36" s="11">
        <v>241487</v>
      </c>
      <c r="I36" s="11"/>
      <c r="J36" s="11">
        <v>186048</v>
      </c>
      <c r="K36" s="11"/>
    </row>
    <row r="37" spans="1:11" ht="18.75" customHeight="1">
      <c r="A37" s="3" t="s">
        <v>62</v>
      </c>
      <c r="B37" s="10"/>
      <c r="D37" s="15">
        <v>-31420</v>
      </c>
      <c r="E37" s="11"/>
      <c r="F37" s="15">
        <v>-116317</v>
      </c>
      <c r="G37" s="11"/>
      <c r="H37" s="15">
        <v>-101219</v>
      </c>
      <c r="I37" s="11"/>
      <c r="J37" s="15">
        <v>-104168</v>
      </c>
      <c r="K37" s="11"/>
    </row>
    <row r="38" spans="1:11" ht="18.75" customHeight="1">
      <c r="A38" s="5" t="s">
        <v>251</v>
      </c>
      <c r="B38" s="10"/>
      <c r="D38" s="11">
        <f>SUM(D33:D37)</f>
        <v>1680220</v>
      </c>
      <c r="E38" s="11"/>
      <c r="F38" s="11">
        <f>SUM(F33:F37)</f>
        <v>1976257</v>
      </c>
      <c r="G38" s="11"/>
      <c r="H38" s="11">
        <f>SUM(H33:H37)</f>
        <v>2793444</v>
      </c>
      <c r="I38" s="11"/>
      <c r="J38" s="11">
        <f>SUM(J33:J37)</f>
        <v>4106270</v>
      </c>
      <c r="K38" s="11"/>
    </row>
    <row r="39" spans="1:11" ht="18.75" customHeight="1">
      <c r="A39" s="3" t="s">
        <v>199</v>
      </c>
      <c r="B39" s="10">
        <v>20</v>
      </c>
      <c r="D39" s="15">
        <v>-352935</v>
      </c>
      <c r="E39" s="11"/>
      <c r="F39" s="15">
        <v>-401910</v>
      </c>
      <c r="G39" s="11"/>
      <c r="H39" s="15">
        <v>-255401</v>
      </c>
      <c r="I39" s="11"/>
      <c r="J39" s="15">
        <v>-444146</v>
      </c>
      <c r="K39" s="11"/>
    </row>
    <row r="40" spans="1:11" ht="18.75" customHeight="1">
      <c r="A40" s="14" t="s">
        <v>131</v>
      </c>
      <c r="B40" s="5"/>
      <c r="D40" s="16">
        <f>SUM(D38:D39)</f>
        <v>1327285</v>
      </c>
      <c r="E40" s="11"/>
      <c r="F40" s="16">
        <f>SUM(F38:F39)</f>
        <v>1574347</v>
      </c>
      <c r="G40" s="11"/>
      <c r="H40" s="16">
        <f>SUM(H38:H39)</f>
        <v>2538043</v>
      </c>
      <c r="I40" s="11"/>
      <c r="J40" s="16">
        <f>SUM(J38:J39)</f>
        <v>3662124</v>
      </c>
    </row>
    <row r="41" spans="1:11" ht="18.75" customHeight="1">
      <c r="A41" s="14"/>
      <c r="B41" s="5"/>
      <c r="D41" s="11"/>
      <c r="E41" s="11"/>
      <c r="F41" s="11"/>
      <c r="G41" s="11"/>
      <c r="H41" s="11"/>
      <c r="I41" s="11"/>
      <c r="J41" s="11"/>
    </row>
    <row r="42" spans="1:11" ht="18.75" customHeight="1">
      <c r="B42" s="7"/>
      <c r="C42" s="7"/>
      <c r="D42" s="25"/>
      <c r="E42" s="25"/>
      <c r="F42" s="25"/>
      <c r="G42" s="9"/>
      <c r="H42" s="25"/>
      <c r="I42" s="25"/>
      <c r="J42" s="25"/>
      <c r="K42" s="25"/>
    </row>
    <row r="43" spans="1:11" ht="18.75" customHeight="1">
      <c r="A43" s="37" t="s">
        <v>321</v>
      </c>
      <c r="B43" s="7"/>
      <c r="C43" s="7"/>
      <c r="D43" s="23"/>
      <c r="E43" s="2"/>
      <c r="F43" s="23"/>
      <c r="G43" s="2"/>
      <c r="H43" s="23"/>
      <c r="I43" s="2"/>
      <c r="J43" s="23"/>
      <c r="K43" s="2"/>
    </row>
    <row r="44" spans="1:11" ht="18.75" customHeight="1">
      <c r="A44" s="146" t="s">
        <v>121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</row>
    <row r="45" spans="1:11" ht="18.75" customHeight="1">
      <c r="A45" s="35" t="s">
        <v>58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</row>
    <row r="46" spans="1:11" ht="18.75" customHeight="1">
      <c r="A46" s="35" t="s">
        <v>111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spans="1:11" ht="18.75" customHeight="1">
      <c r="A47" s="35" t="s">
        <v>311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spans="1:11" ht="18.75" customHeight="1">
      <c r="B48" s="4"/>
      <c r="C48" s="4"/>
      <c r="D48" s="1"/>
      <c r="F48" s="1"/>
      <c r="H48" s="1"/>
      <c r="J48" s="1" t="s">
        <v>129</v>
      </c>
    </row>
    <row r="49" spans="1:11" s="5" customFormat="1" ht="18.75" customHeight="1">
      <c r="B49" s="6"/>
      <c r="C49" s="6"/>
      <c r="D49" s="145" t="s">
        <v>28</v>
      </c>
      <c r="E49" s="145"/>
      <c r="F49" s="145"/>
      <c r="H49" s="145" t="s">
        <v>29</v>
      </c>
      <c r="I49" s="145"/>
      <c r="J49" s="145"/>
    </row>
    <row r="50" spans="1:11" ht="18.75" customHeight="1">
      <c r="B50" s="55" t="s">
        <v>0</v>
      </c>
      <c r="C50" s="7"/>
      <c r="D50" s="56" t="s">
        <v>283</v>
      </c>
      <c r="E50" s="9"/>
      <c r="F50" s="56" t="s">
        <v>236</v>
      </c>
      <c r="G50" s="9"/>
      <c r="H50" s="56" t="s">
        <v>283</v>
      </c>
      <c r="I50" s="9"/>
      <c r="J50" s="56" t="s">
        <v>236</v>
      </c>
      <c r="K50" s="9"/>
    </row>
    <row r="51" spans="1:11" ht="18.75" customHeight="1">
      <c r="A51" s="14" t="s">
        <v>228</v>
      </c>
      <c r="B51" s="7"/>
      <c r="C51" s="7"/>
      <c r="D51" s="8"/>
      <c r="E51" s="9"/>
      <c r="F51" s="8"/>
      <c r="G51" s="9"/>
      <c r="H51" s="8"/>
      <c r="I51" s="9"/>
      <c r="J51" s="8"/>
      <c r="K51" s="9"/>
    </row>
    <row r="52" spans="1:11" ht="18.75" customHeight="1">
      <c r="A52" s="32" t="s">
        <v>190</v>
      </c>
      <c r="B52" s="7"/>
      <c r="C52" s="7"/>
      <c r="D52" s="8"/>
      <c r="E52" s="9"/>
      <c r="F52" s="8"/>
      <c r="G52" s="9"/>
      <c r="H52" s="8"/>
      <c r="I52" s="9"/>
      <c r="J52" s="8"/>
      <c r="K52" s="9"/>
    </row>
    <row r="53" spans="1:11" ht="18.75" customHeight="1">
      <c r="A53" s="32" t="s">
        <v>130</v>
      </c>
      <c r="B53" s="7"/>
      <c r="C53" s="7"/>
      <c r="D53" s="8"/>
      <c r="E53" s="9"/>
      <c r="F53" s="8"/>
      <c r="G53" s="9"/>
      <c r="H53" s="8"/>
      <c r="I53" s="9"/>
      <c r="J53" s="8"/>
      <c r="K53" s="9"/>
    </row>
    <row r="54" spans="1:11" ht="18.75" customHeight="1">
      <c r="A54" s="13" t="s">
        <v>229</v>
      </c>
      <c r="B54" s="7"/>
      <c r="C54" s="7"/>
      <c r="D54" s="8"/>
      <c r="E54" s="9"/>
      <c r="F54" s="8"/>
      <c r="G54" s="9"/>
      <c r="H54" s="8"/>
      <c r="I54" s="9"/>
      <c r="J54" s="8"/>
      <c r="K54" s="9"/>
    </row>
    <row r="55" spans="1:11" ht="18.75" customHeight="1">
      <c r="A55" s="13" t="s">
        <v>230</v>
      </c>
      <c r="B55" s="7"/>
      <c r="C55" s="7"/>
      <c r="D55" s="24">
        <v>93243</v>
      </c>
      <c r="E55" s="24"/>
      <c r="F55" s="24">
        <v>422377</v>
      </c>
      <c r="G55" s="24"/>
      <c r="H55" s="24">
        <v>0</v>
      </c>
      <c r="I55" s="24"/>
      <c r="J55" s="24">
        <v>0</v>
      </c>
      <c r="K55" s="24"/>
    </row>
    <row r="56" spans="1:11" ht="18.75" customHeight="1">
      <c r="A56" s="13" t="s">
        <v>254</v>
      </c>
      <c r="B56" s="10">
        <v>8</v>
      </c>
      <c r="C56" s="7"/>
      <c r="D56" s="33">
        <v>22</v>
      </c>
      <c r="E56" s="24"/>
      <c r="F56" s="33">
        <v>-70</v>
      </c>
      <c r="G56" s="24"/>
      <c r="H56" s="33">
        <v>0</v>
      </c>
      <c r="I56" s="24"/>
      <c r="J56" s="33">
        <v>0</v>
      </c>
      <c r="K56" s="24"/>
    </row>
    <row r="57" spans="1:11" ht="18.75" customHeight="1">
      <c r="A57" s="13" t="s">
        <v>190</v>
      </c>
      <c r="B57" s="7"/>
      <c r="C57" s="7"/>
      <c r="K57" s="24"/>
    </row>
    <row r="58" spans="1:11" ht="18.75" customHeight="1">
      <c r="A58" s="13" t="s">
        <v>284</v>
      </c>
      <c r="B58" s="7"/>
      <c r="C58" s="7"/>
      <c r="D58" s="33">
        <f>SUM(D55:D56)</f>
        <v>93265</v>
      </c>
      <c r="E58" s="24"/>
      <c r="F58" s="33">
        <f>SUM(F55:F56)</f>
        <v>422307</v>
      </c>
      <c r="G58" s="24"/>
      <c r="H58" s="33">
        <f>SUM(H55:H56)</f>
        <v>0</v>
      </c>
      <c r="I58" s="24"/>
      <c r="J58" s="33">
        <f>SUM(J55:J56)</f>
        <v>0</v>
      </c>
      <c r="K58" s="24"/>
    </row>
    <row r="59" spans="1:11" ht="18.75" customHeight="1">
      <c r="A59" s="13"/>
      <c r="B59" s="7"/>
      <c r="C59" s="7"/>
      <c r="D59" s="24"/>
      <c r="E59" s="24"/>
      <c r="F59" s="24"/>
      <c r="G59" s="24"/>
      <c r="H59" s="24"/>
      <c r="I59" s="24"/>
      <c r="J59" s="24"/>
      <c r="K59" s="24"/>
    </row>
    <row r="60" spans="1:11" ht="18.75" customHeight="1">
      <c r="A60" s="32" t="s">
        <v>178</v>
      </c>
      <c r="B60" s="7"/>
      <c r="C60" s="7"/>
      <c r="D60" s="24"/>
      <c r="E60" s="24"/>
      <c r="F60" s="24"/>
      <c r="G60" s="24"/>
      <c r="H60" s="24"/>
      <c r="I60" s="24"/>
      <c r="J60" s="24"/>
      <c r="K60" s="24"/>
    </row>
    <row r="61" spans="1:11" ht="18.75" customHeight="1">
      <c r="A61" s="32" t="s">
        <v>179</v>
      </c>
      <c r="B61" s="7"/>
      <c r="C61" s="7"/>
      <c r="D61" s="24"/>
      <c r="E61" s="24"/>
      <c r="F61" s="24"/>
      <c r="G61" s="24"/>
      <c r="H61" s="24"/>
      <c r="I61" s="24"/>
      <c r="J61" s="24"/>
      <c r="K61" s="24"/>
    </row>
    <row r="62" spans="1:11" ht="18.75" customHeight="1">
      <c r="A62" s="13" t="s">
        <v>288</v>
      </c>
      <c r="B62" s="7"/>
      <c r="C62" s="7"/>
      <c r="D62" s="24"/>
      <c r="E62" s="24"/>
      <c r="F62" s="24"/>
      <c r="G62" s="24"/>
      <c r="H62" s="24"/>
      <c r="I62" s="24"/>
      <c r="J62" s="24"/>
      <c r="K62" s="24"/>
    </row>
    <row r="63" spans="1:11" ht="18.75" customHeight="1">
      <c r="A63" s="13" t="s">
        <v>289</v>
      </c>
      <c r="B63" s="7"/>
      <c r="C63" s="7"/>
      <c r="D63" s="24"/>
      <c r="E63" s="24"/>
      <c r="F63" s="24"/>
      <c r="G63" s="24"/>
      <c r="H63" s="24"/>
      <c r="I63" s="24"/>
      <c r="J63" s="24"/>
      <c r="K63" s="24"/>
    </row>
    <row r="64" spans="1:11" ht="18.75" customHeight="1">
      <c r="A64" s="13" t="s">
        <v>253</v>
      </c>
      <c r="B64" s="7"/>
      <c r="C64" s="7"/>
      <c r="D64" s="24">
        <v>23422</v>
      </c>
      <c r="E64" s="24"/>
      <c r="F64" s="24">
        <v>30403</v>
      </c>
      <c r="G64" s="24"/>
      <c r="H64" s="24">
        <v>18338</v>
      </c>
      <c r="I64" s="24"/>
      <c r="J64" s="24">
        <v>-10122</v>
      </c>
      <c r="K64" s="24"/>
    </row>
    <row r="65" spans="1:11" ht="18.75" customHeight="1">
      <c r="A65" s="13" t="s">
        <v>254</v>
      </c>
      <c r="B65" s="10">
        <v>8</v>
      </c>
      <c r="C65" s="7"/>
      <c r="D65" s="33">
        <v>1339</v>
      </c>
      <c r="E65" s="24"/>
      <c r="F65" s="33">
        <v>7607</v>
      </c>
      <c r="G65" s="24"/>
      <c r="H65" s="33">
        <v>0</v>
      </c>
      <c r="I65" s="24"/>
      <c r="J65" s="33">
        <v>0</v>
      </c>
      <c r="K65" s="24"/>
    </row>
    <row r="66" spans="1:11" ht="18.75" customHeight="1">
      <c r="A66" s="13" t="s">
        <v>180</v>
      </c>
      <c r="B66" s="7"/>
      <c r="C66" s="7"/>
      <c r="D66" s="24"/>
      <c r="E66" s="24"/>
      <c r="F66" s="24"/>
      <c r="G66" s="24"/>
      <c r="H66" s="24"/>
      <c r="I66" s="24"/>
      <c r="J66" s="24"/>
      <c r="K66" s="24"/>
    </row>
    <row r="67" spans="1:11" ht="18.75" customHeight="1">
      <c r="A67" s="13" t="s">
        <v>181</v>
      </c>
      <c r="B67" s="7"/>
      <c r="C67" s="7"/>
      <c r="D67" s="33">
        <f>SUM(D62:D65)</f>
        <v>24761</v>
      </c>
      <c r="E67" s="24"/>
      <c r="F67" s="33">
        <f>SUM(F62:F65)</f>
        <v>38010</v>
      </c>
      <c r="G67" s="24"/>
      <c r="H67" s="33">
        <f>SUM(H62:H65)</f>
        <v>18338</v>
      </c>
      <c r="I67" s="24"/>
      <c r="J67" s="33">
        <f>SUM(J62:J65)</f>
        <v>-10122</v>
      </c>
      <c r="K67" s="24"/>
    </row>
    <row r="68" spans="1:11" ht="18.75" customHeight="1">
      <c r="A68" s="58" t="s">
        <v>122</v>
      </c>
      <c r="B68" s="7"/>
      <c r="C68" s="7"/>
      <c r="D68" s="33">
        <f>SUM(D58,D67)</f>
        <v>118026</v>
      </c>
      <c r="E68" s="24"/>
      <c r="F68" s="33">
        <f>SUM(F58,F67)</f>
        <v>460317</v>
      </c>
      <c r="G68" s="24"/>
      <c r="H68" s="33">
        <f>SUM(H58,H67)</f>
        <v>18338</v>
      </c>
      <c r="I68" s="24"/>
      <c r="J68" s="33">
        <f>SUM(J58,J67)</f>
        <v>-10122</v>
      </c>
      <c r="K68" s="24"/>
    </row>
    <row r="69" spans="1:11" ht="18.75" customHeight="1" thickBot="1">
      <c r="A69" s="14" t="s">
        <v>120</v>
      </c>
      <c r="B69" s="7"/>
      <c r="C69" s="7"/>
      <c r="D69" s="54">
        <f>SUM(D40,D68)</f>
        <v>1445311</v>
      </c>
      <c r="E69" s="24"/>
      <c r="F69" s="54">
        <f>SUM(F40,F68)</f>
        <v>2034664</v>
      </c>
      <c r="G69" s="24"/>
      <c r="H69" s="54">
        <f>SUM(H40,H68)</f>
        <v>2556381</v>
      </c>
      <c r="I69" s="24"/>
      <c r="J69" s="54">
        <f>SUM(J40,J68)</f>
        <v>3652002</v>
      </c>
      <c r="K69" s="24"/>
    </row>
    <row r="70" spans="1:11" ht="18.75" customHeight="1" thickTop="1">
      <c r="A70" s="14"/>
      <c r="B70" s="7"/>
      <c r="C70" s="7"/>
      <c r="D70" s="24"/>
      <c r="E70" s="24"/>
      <c r="F70" s="24"/>
      <c r="G70" s="24"/>
      <c r="H70" s="24"/>
      <c r="I70" s="24"/>
      <c r="J70" s="24"/>
      <c r="K70" s="24"/>
    </row>
    <row r="71" spans="1:11" ht="18.75" customHeight="1">
      <c r="A71" s="5" t="s">
        <v>172</v>
      </c>
      <c r="B71" s="10"/>
      <c r="C71" s="7"/>
      <c r="D71" s="21"/>
      <c r="E71" s="22"/>
      <c r="F71" s="21"/>
      <c r="G71" s="22"/>
      <c r="H71" s="21"/>
      <c r="I71" s="22"/>
      <c r="J71" s="21"/>
      <c r="K71" s="22"/>
    </row>
    <row r="72" spans="1:11" ht="18.75" customHeight="1" thickBot="1">
      <c r="A72" s="3" t="s">
        <v>86</v>
      </c>
      <c r="B72" s="10"/>
      <c r="C72" s="7"/>
      <c r="D72" s="2">
        <f>D74-D73</f>
        <v>1387050</v>
      </c>
      <c r="E72" s="2"/>
      <c r="F72" s="2">
        <f>F74-F73</f>
        <v>1621153</v>
      </c>
      <c r="G72" s="2"/>
      <c r="H72" s="17">
        <f>H40</f>
        <v>2538043</v>
      </c>
      <c r="I72" s="2"/>
      <c r="J72" s="17">
        <f>J40</f>
        <v>3662124</v>
      </c>
      <c r="K72" s="2"/>
    </row>
    <row r="73" spans="1:11" ht="18.75" customHeight="1" thickTop="1">
      <c r="A73" s="3" t="s">
        <v>290</v>
      </c>
      <c r="B73" s="10"/>
      <c r="C73" s="7"/>
      <c r="D73" s="18">
        <v>-59765</v>
      </c>
      <c r="E73" s="2"/>
      <c r="F73" s="18">
        <v>-46806</v>
      </c>
      <c r="G73" s="2"/>
      <c r="H73" s="26"/>
      <c r="I73" s="2"/>
      <c r="J73" s="26"/>
      <c r="K73" s="2"/>
    </row>
    <row r="74" spans="1:11" ht="18.75" customHeight="1" thickBot="1">
      <c r="B74" s="10"/>
      <c r="C74" s="7"/>
      <c r="D74" s="17">
        <f>D40</f>
        <v>1327285</v>
      </c>
      <c r="E74" s="2"/>
      <c r="F74" s="17">
        <f>F40</f>
        <v>1574347</v>
      </c>
      <c r="G74" s="2"/>
      <c r="H74" s="26"/>
      <c r="I74" s="2"/>
      <c r="J74" s="26"/>
      <c r="K74" s="2"/>
    </row>
    <row r="75" spans="1:11" ht="18.75" customHeight="1" thickTop="1">
      <c r="B75" s="10"/>
      <c r="C75" s="7"/>
      <c r="D75" s="21"/>
      <c r="E75" s="22"/>
      <c r="F75" s="21"/>
      <c r="G75" s="22"/>
      <c r="H75" s="21"/>
      <c r="I75" s="22"/>
      <c r="J75" s="21"/>
      <c r="K75" s="22"/>
    </row>
    <row r="76" spans="1:11" ht="18.75" customHeight="1">
      <c r="A76" s="14" t="s">
        <v>231</v>
      </c>
      <c r="B76" s="10"/>
      <c r="C76" s="7"/>
      <c r="K76" s="22"/>
    </row>
    <row r="77" spans="1:11" ht="18.75" customHeight="1" thickBot="1">
      <c r="A77" s="13" t="s">
        <v>86</v>
      </c>
      <c r="B77" s="10"/>
      <c r="C77" s="7"/>
      <c r="D77" s="11">
        <f>SUM(D69-D78)</f>
        <v>1508029</v>
      </c>
      <c r="E77" s="11"/>
      <c r="F77" s="11">
        <f>SUM(F69-F78)</f>
        <v>2080835</v>
      </c>
      <c r="G77" s="11"/>
      <c r="H77" s="27">
        <f>H69</f>
        <v>2556381</v>
      </c>
      <c r="I77" s="11"/>
      <c r="J77" s="27">
        <f>J69</f>
        <v>3652002</v>
      </c>
      <c r="K77" s="11"/>
    </row>
    <row r="78" spans="1:11" ht="18.75" customHeight="1" thickTop="1">
      <c r="A78" s="13" t="s">
        <v>290</v>
      </c>
      <c r="B78" s="10"/>
      <c r="C78" s="7"/>
      <c r="D78" s="15">
        <v>-62718</v>
      </c>
      <c r="E78" s="11"/>
      <c r="F78" s="15">
        <v>-46171</v>
      </c>
      <c r="G78" s="11"/>
      <c r="H78" s="11"/>
      <c r="I78" s="11"/>
      <c r="J78" s="11"/>
      <c r="K78" s="11"/>
    </row>
    <row r="79" spans="1:11" ht="18.75" customHeight="1" thickBot="1">
      <c r="B79" s="10"/>
      <c r="C79" s="7"/>
      <c r="D79" s="27">
        <f>SUM(D77:D78)</f>
        <v>1445311</v>
      </c>
      <c r="E79" s="11"/>
      <c r="F79" s="27">
        <f>SUM(F77:F78)</f>
        <v>2034664</v>
      </c>
      <c r="G79" s="11"/>
      <c r="H79" s="11"/>
      <c r="I79" s="11"/>
      <c r="J79" s="11"/>
      <c r="K79" s="11"/>
    </row>
    <row r="80" spans="1:11" ht="18.75" customHeight="1" thickTop="1">
      <c r="D80" s="21"/>
      <c r="E80" s="22"/>
      <c r="F80" s="21"/>
      <c r="G80" s="22"/>
      <c r="H80" s="21"/>
      <c r="I80" s="22"/>
      <c r="J80" s="21"/>
      <c r="K80" s="22"/>
    </row>
    <row r="81" spans="1:11" ht="18.75" customHeight="1">
      <c r="A81" s="5" t="s">
        <v>291</v>
      </c>
      <c r="B81" s="10">
        <v>21</v>
      </c>
      <c r="C81" s="7"/>
      <c r="D81" s="21"/>
      <c r="E81" s="22"/>
      <c r="F81" s="21"/>
      <c r="G81" s="22"/>
      <c r="H81" s="21"/>
      <c r="I81" s="22"/>
      <c r="J81" s="21"/>
      <c r="K81" s="22"/>
    </row>
    <row r="82" spans="1:11" ht="18.75" customHeight="1">
      <c r="A82" s="3" t="s">
        <v>25</v>
      </c>
      <c r="B82" s="10"/>
      <c r="C82" s="7"/>
      <c r="D82" s="21"/>
      <c r="E82" s="22"/>
      <c r="F82" s="21"/>
      <c r="G82" s="22"/>
      <c r="H82" s="21"/>
      <c r="I82" s="22"/>
      <c r="J82" s="21"/>
    </row>
    <row r="83" spans="1:11" ht="18.75" customHeight="1" thickBot="1">
      <c r="A83" s="3" t="s">
        <v>200</v>
      </c>
      <c r="B83" s="7"/>
      <c r="C83" s="7"/>
      <c r="D83" s="28">
        <f>(D72-81526)*1000/17214825357</f>
        <v>7.5837191079556304E-2</v>
      </c>
      <c r="E83" s="29"/>
      <c r="F83" s="28">
        <f>(F72-81526)*1000/15869817884</f>
        <v>9.7016047143947182E-2</v>
      </c>
      <c r="G83" s="30"/>
      <c r="H83" s="28">
        <f>(H72-81526)*1000/17214825357</f>
        <v>0.14269775899882223</v>
      </c>
      <c r="I83" s="29"/>
      <c r="J83" s="28">
        <f>(J72-81526)*1000/15869817884</f>
        <v>0.22562313103857165</v>
      </c>
      <c r="K83" s="31"/>
    </row>
    <row r="84" spans="1:11" ht="18.75" customHeight="1" thickTop="1">
      <c r="A84" s="3" t="s">
        <v>201</v>
      </c>
      <c r="B84" s="7"/>
      <c r="C84" s="7"/>
      <c r="D84" s="29"/>
      <c r="E84" s="29"/>
      <c r="F84" s="29"/>
      <c r="G84" s="30"/>
      <c r="H84" s="29"/>
      <c r="I84" s="29"/>
      <c r="J84" s="29"/>
      <c r="K84" s="31"/>
    </row>
    <row r="85" spans="1:11" ht="18.75" customHeight="1" thickBot="1">
      <c r="A85" s="3" t="s">
        <v>200</v>
      </c>
      <c r="B85" s="7"/>
      <c r="C85" s="7"/>
      <c r="D85" s="28">
        <f>(D72-81526)*1000/17345336228</f>
        <v>7.5266572111328464E-2</v>
      </c>
      <c r="E85" s="29"/>
      <c r="F85" s="28">
        <f>(F72-81526)*1000/16552681529</f>
        <v>9.301375111353416E-2</v>
      </c>
      <c r="G85" s="30"/>
      <c r="H85" s="28">
        <f>(H72-81526)*1000/17345336228</f>
        <v>0.14162406353556445</v>
      </c>
      <c r="I85" s="29"/>
      <c r="J85" s="28">
        <f>(J72-81526)*1000/16552681529</f>
        <v>0.21631528364312796</v>
      </c>
      <c r="K85" s="31"/>
    </row>
    <row r="86" spans="1:11" ht="18.75" customHeight="1" thickTop="1">
      <c r="B86" s="7"/>
      <c r="C86" s="7"/>
      <c r="D86" s="21"/>
      <c r="E86" s="22"/>
      <c r="F86" s="21"/>
      <c r="G86" s="22"/>
      <c r="H86" s="21"/>
      <c r="I86" s="22"/>
      <c r="J86" s="21"/>
      <c r="K86" s="22"/>
    </row>
    <row r="87" spans="1:11" ht="18.75" customHeight="1">
      <c r="A87" s="37" t="s">
        <v>321</v>
      </c>
      <c r="D87" s="4"/>
      <c r="E87" s="1"/>
      <c r="F87" s="4"/>
      <c r="G87" s="1"/>
      <c r="H87" s="4"/>
      <c r="J87" s="4"/>
      <c r="K87" s="1"/>
    </row>
    <row r="88" spans="1:11" ht="18.75" customHeight="1">
      <c r="A88" s="19"/>
      <c r="B88" s="19"/>
      <c r="C88" s="19"/>
      <c r="D88" s="19"/>
      <c r="E88" s="19"/>
      <c r="F88" s="19"/>
      <c r="G88" s="19"/>
      <c r="H88" s="19"/>
      <c r="I88" s="19"/>
      <c r="J88" s="34" t="s">
        <v>121</v>
      </c>
      <c r="K88" s="19"/>
    </row>
    <row r="89" spans="1:11" ht="18.75" customHeight="1">
      <c r="A89" s="19" t="s">
        <v>58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</row>
    <row r="90" spans="1:11" ht="18.75" customHeight="1">
      <c r="A90" s="35" t="s">
        <v>110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</row>
    <row r="91" spans="1:11" ht="18.75" customHeight="1">
      <c r="A91" s="35" t="s">
        <v>314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</row>
    <row r="92" spans="1:11" ht="18.75" customHeight="1">
      <c r="B92" s="4"/>
      <c r="C92" s="4"/>
      <c r="D92" s="1"/>
      <c r="F92" s="1"/>
      <c r="H92" s="1"/>
      <c r="J92" s="1" t="s">
        <v>129</v>
      </c>
    </row>
    <row r="93" spans="1:11" s="5" customFormat="1" ht="18.75" customHeight="1">
      <c r="B93" s="6"/>
      <c r="C93" s="6"/>
      <c r="D93" s="145" t="s">
        <v>28</v>
      </c>
      <c r="E93" s="145"/>
      <c r="F93" s="145"/>
      <c r="H93" s="145" t="s">
        <v>29</v>
      </c>
      <c r="I93" s="145"/>
      <c r="J93" s="145"/>
    </row>
    <row r="94" spans="1:11" ht="18.75" customHeight="1">
      <c r="B94" s="57" t="s">
        <v>0</v>
      </c>
      <c r="C94" s="7"/>
      <c r="D94" s="56" t="s">
        <v>283</v>
      </c>
      <c r="E94" s="9"/>
      <c r="F94" s="56" t="s">
        <v>236</v>
      </c>
      <c r="G94" s="9"/>
      <c r="H94" s="56" t="s">
        <v>283</v>
      </c>
      <c r="I94" s="9"/>
      <c r="J94" s="56" t="s">
        <v>236</v>
      </c>
      <c r="K94" s="9"/>
    </row>
    <row r="95" spans="1:11" ht="18.75" customHeight="1">
      <c r="A95" s="14" t="s">
        <v>198</v>
      </c>
      <c r="B95" s="91"/>
      <c r="C95" s="7"/>
      <c r="D95" s="89"/>
      <c r="E95" s="9"/>
      <c r="F95" s="89"/>
      <c r="G95" s="9"/>
      <c r="H95" s="89"/>
      <c r="I95" s="9"/>
      <c r="J95" s="89"/>
      <c r="K95" s="9"/>
    </row>
    <row r="96" spans="1:11" ht="18.75" customHeight="1">
      <c r="A96" s="14" t="s">
        <v>13</v>
      </c>
      <c r="B96" s="7"/>
      <c r="C96" s="7"/>
      <c r="D96" s="21"/>
      <c r="E96" s="22"/>
      <c r="F96" s="21"/>
      <c r="G96" s="22"/>
      <c r="H96" s="21"/>
      <c r="I96" s="22"/>
      <c r="J96" s="21"/>
      <c r="K96" s="22"/>
    </row>
    <row r="97" spans="1:11" ht="18.75" customHeight="1">
      <c r="A97" s="3" t="s">
        <v>154</v>
      </c>
      <c r="D97" s="11">
        <v>17387052</v>
      </c>
      <c r="E97" s="11"/>
      <c r="F97" s="11">
        <v>14761230</v>
      </c>
      <c r="G97" s="11"/>
      <c r="H97" s="11">
        <v>13572940</v>
      </c>
      <c r="I97" s="11"/>
      <c r="J97" s="11">
        <v>9110322</v>
      </c>
      <c r="K97" s="11"/>
    </row>
    <row r="98" spans="1:11" ht="18.75" customHeight="1">
      <c r="A98" s="13" t="s">
        <v>155</v>
      </c>
      <c r="D98" s="11">
        <v>1047955</v>
      </c>
      <c r="E98" s="11"/>
      <c r="F98" s="11">
        <v>1229120</v>
      </c>
      <c r="G98" s="11"/>
      <c r="H98" s="11">
        <v>537213</v>
      </c>
      <c r="I98" s="11"/>
      <c r="J98" s="11">
        <v>933199</v>
      </c>
      <c r="K98" s="11"/>
    </row>
    <row r="99" spans="1:11" ht="18.75" customHeight="1">
      <c r="A99" s="13" t="s">
        <v>167</v>
      </c>
      <c r="D99" s="11">
        <v>280914</v>
      </c>
      <c r="E99" s="11"/>
      <c r="F99" s="11">
        <v>283231</v>
      </c>
      <c r="G99" s="11"/>
      <c r="H99" s="11">
        <v>0</v>
      </c>
      <c r="I99" s="11"/>
      <c r="J99" s="11">
        <v>0</v>
      </c>
      <c r="K99" s="11"/>
    </row>
    <row r="100" spans="1:11" ht="18.75" customHeight="1">
      <c r="A100" s="3" t="s">
        <v>273</v>
      </c>
      <c r="D100" s="11">
        <v>191421</v>
      </c>
      <c r="E100" s="11"/>
      <c r="F100" s="11">
        <v>383240</v>
      </c>
      <c r="G100" s="11"/>
      <c r="H100" s="11">
        <v>15230</v>
      </c>
      <c r="I100" s="11"/>
      <c r="J100" s="11">
        <v>18287</v>
      </c>
      <c r="K100" s="11"/>
    </row>
    <row r="101" spans="1:11" ht="18.75" customHeight="1">
      <c r="A101" s="3" t="s">
        <v>104</v>
      </c>
      <c r="D101" s="11">
        <v>43504</v>
      </c>
      <c r="E101" s="11"/>
      <c r="F101" s="11">
        <v>23153</v>
      </c>
      <c r="G101" s="11"/>
      <c r="H101" s="11">
        <v>278630</v>
      </c>
      <c r="I101" s="11"/>
      <c r="J101" s="11">
        <v>198605</v>
      </c>
      <c r="K101" s="11"/>
    </row>
    <row r="102" spans="1:11" ht="18.75" customHeight="1">
      <c r="A102" s="3" t="s">
        <v>42</v>
      </c>
      <c r="D102" s="11">
        <v>78821</v>
      </c>
      <c r="E102" s="11"/>
      <c r="F102" s="11">
        <v>90925</v>
      </c>
      <c r="G102" s="11"/>
      <c r="H102" s="11">
        <v>62555</v>
      </c>
      <c r="I102" s="11"/>
      <c r="J102" s="11">
        <v>61895</v>
      </c>
      <c r="K102" s="11"/>
    </row>
    <row r="103" spans="1:11" ht="18.75" customHeight="1">
      <c r="A103" s="3" t="s">
        <v>73</v>
      </c>
      <c r="B103" s="10"/>
      <c r="D103" s="11">
        <v>0</v>
      </c>
      <c r="E103" s="11"/>
      <c r="F103" s="11">
        <v>61325</v>
      </c>
      <c r="G103" s="11"/>
      <c r="H103" s="11">
        <v>0</v>
      </c>
      <c r="I103" s="11"/>
      <c r="J103" s="11">
        <v>0</v>
      </c>
      <c r="K103" s="11"/>
    </row>
    <row r="104" spans="1:11" ht="18.75" customHeight="1">
      <c r="A104" s="3" t="s">
        <v>43</v>
      </c>
      <c r="D104" s="11"/>
      <c r="E104" s="11"/>
      <c r="F104" s="11"/>
      <c r="G104" s="11"/>
      <c r="H104" s="11"/>
      <c r="I104" s="11"/>
      <c r="J104" s="11"/>
      <c r="K104" s="11"/>
    </row>
    <row r="105" spans="1:11" ht="18.75" customHeight="1">
      <c r="A105" s="3" t="s">
        <v>247</v>
      </c>
      <c r="D105" s="11">
        <v>81606</v>
      </c>
      <c r="E105" s="11"/>
      <c r="F105" s="11">
        <v>258917</v>
      </c>
      <c r="G105" s="11"/>
      <c r="H105" s="11">
        <v>6607</v>
      </c>
      <c r="I105" s="11"/>
      <c r="J105" s="11">
        <v>60317</v>
      </c>
      <c r="K105" s="11"/>
    </row>
    <row r="106" spans="1:11" ht="18.75" customHeight="1">
      <c r="A106" s="3" t="s">
        <v>287</v>
      </c>
      <c r="D106" s="11">
        <v>367573</v>
      </c>
      <c r="E106" s="11"/>
      <c r="F106" s="11">
        <v>502727</v>
      </c>
      <c r="G106" s="11"/>
      <c r="H106" s="11">
        <v>615328</v>
      </c>
      <c r="I106" s="11"/>
      <c r="J106" s="11">
        <v>1431176</v>
      </c>
      <c r="K106" s="11"/>
    </row>
    <row r="107" spans="1:11" ht="18.75" customHeight="1">
      <c r="A107" s="3" t="s">
        <v>271</v>
      </c>
      <c r="D107" s="11">
        <v>365</v>
      </c>
      <c r="E107" s="11"/>
      <c r="F107" s="11">
        <v>623410</v>
      </c>
      <c r="G107" s="11"/>
      <c r="H107" s="11">
        <v>365</v>
      </c>
      <c r="I107" s="11"/>
      <c r="J107" s="11">
        <v>61</v>
      </c>
      <c r="K107" s="11"/>
    </row>
    <row r="108" spans="1:11" ht="18.75" customHeight="1">
      <c r="A108" s="3" t="s">
        <v>67</v>
      </c>
      <c r="B108" s="10" t="s">
        <v>320</v>
      </c>
      <c r="D108" s="11">
        <v>7814</v>
      </c>
      <c r="E108" s="11"/>
      <c r="F108" s="11">
        <v>815</v>
      </c>
      <c r="G108" s="11"/>
      <c r="H108" s="11">
        <v>1489438</v>
      </c>
      <c r="I108" s="11"/>
      <c r="J108" s="11">
        <v>2187815</v>
      </c>
      <c r="K108" s="11"/>
    </row>
    <row r="109" spans="1:11" ht="18.75" customHeight="1">
      <c r="A109" s="3" t="s">
        <v>36</v>
      </c>
      <c r="D109" s="15">
        <v>297276</v>
      </c>
      <c r="E109" s="11"/>
      <c r="F109" s="15">
        <v>274553</v>
      </c>
      <c r="G109" s="11"/>
      <c r="H109" s="15">
        <v>209848</v>
      </c>
      <c r="I109" s="11"/>
      <c r="J109" s="15">
        <v>235897</v>
      </c>
      <c r="K109" s="11"/>
    </row>
    <row r="110" spans="1:11" ht="18.75" customHeight="1">
      <c r="A110" s="5" t="s">
        <v>14</v>
      </c>
      <c r="D110" s="15">
        <f>SUM(D97:D109)</f>
        <v>19784301</v>
      </c>
      <c r="E110" s="11"/>
      <c r="F110" s="15">
        <f>SUM(F97:F109)</f>
        <v>18492646</v>
      </c>
      <c r="G110" s="11"/>
      <c r="H110" s="15">
        <f>SUM(H97:H109)</f>
        <v>16788154</v>
      </c>
      <c r="I110" s="11"/>
      <c r="J110" s="15">
        <f>SUM(J97:J109)</f>
        <v>14237574</v>
      </c>
      <c r="K110" s="11"/>
    </row>
    <row r="111" spans="1:11" ht="18.75" customHeight="1">
      <c r="A111" s="14" t="s">
        <v>15</v>
      </c>
      <c r="B111" s="5"/>
      <c r="D111" s="11"/>
      <c r="E111" s="11"/>
      <c r="F111" s="11"/>
      <c r="G111" s="11"/>
      <c r="H111" s="11"/>
      <c r="I111" s="11"/>
      <c r="J111" s="11"/>
      <c r="K111" s="11"/>
    </row>
    <row r="112" spans="1:11" ht="18.75" customHeight="1">
      <c r="A112" s="13" t="s">
        <v>156</v>
      </c>
      <c r="B112" s="5"/>
      <c r="D112" s="11">
        <v>11478700</v>
      </c>
      <c r="E112" s="11"/>
      <c r="F112" s="11">
        <v>9781821</v>
      </c>
      <c r="G112" s="11"/>
      <c r="H112" s="11">
        <v>8944611</v>
      </c>
      <c r="I112" s="11"/>
      <c r="J112" s="11">
        <v>6057791</v>
      </c>
      <c r="K112" s="11"/>
    </row>
    <row r="113" spans="1:11" ht="18.75" customHeight="1">
      <c r="A113" s="13" t="s">
        <v>157</v>
      </c>
      <c r="D113" s="11">
        <v>587269</v>
      </c>
      <c r="E113" s="11"/>
      <c r="F113" s="11">
        <v>644803</v>
      </c>
      <c r="G113" s="11"/>
      <c r="H113" s="11">
        <v>293042</v>
      </c>
      <c r="I113" s="11"/>
      <c r="J113" s="11">
        <v>498850</v>
      </c>
      <c r="K113" s="11"/>
    </row>
    <row r="114" spans="1:11" ht="18.75" customHeight="1">
      <c r="A114" s="13" t="s">
        <v>166</v>
      </c>
      <c r="B114" s="52"/>
      <c r="C114" s="52"/>
      <c r="D114" s="11">
        <v>556927</v>
      </c>
      <c r="E114" s="53"/>
      <c r="F114" s="11">
        <v>526155</v>
      </c>
      <c r="G114" s="53"/>
      <c r="H114" s="53">
        <v>0</v>
      </c>
      <c r="I114" s="53"/>
      <c r="J114" s="53">
        <v>0</v>
      </c>
      <c r="K114" s="11"/>
    </row>
    <row r="115" spans="1:11" ht="18.75" customHeight="1">
      <c r="A115" s="13" t="s">
        <v>274</v>
      </c>
      <c r="B115" s="10"/>
      <c r="D115" s="11">
        <v>307822</v>
      </c>
      <c r="E115" s="11"/>
      <c r="F115" s="11">
        <v>397555</v>
      </c>
      <c r="G115" s="11"/>
      <c r="H115" s="3">
        <v>18903</v>
      </c>
      <c r="I115" s="11"/>
      <c r="J115" s="3">
        <v>20975</v>
      </c>
      <c r="K115" s="11"/>
    </row>
    <row r="116" spans="1:11" ht="18.75" customHeight="1">
      <c r="A116" s="13" t="s">
        <v>105</v>
      </c>
      <c r="B116" s="5"/>
      <c r="D116" s="11">
        <v>39799</v>
      </c>
      <c r="E116" s="11"/>
      <c r="F116" s="11">
        <v>24560</v>
      </c>
      <c r="G116" s="11"/>
      <c r="H116" s="11">
        <v>256981</v>
      </c>
      <c r="I116" s="11"/>
      <c r="J116" s="11">
        <v>181192</v>
      </c>
      <c r="K116" s="11"/>
    </row>
    <row r="117" spans="1:11" ht="18.75" customHeight="1">
      <c r="A117" s="13" t="s">
        <v>44</v>
      </c>
      <c r="B117" s="10"/>
      <c r="D117" s="11">
        <v>27232</v>
      </c>
      <c r="E117" s="11"/>
      <c r="F117" s="11">
        <v>45030</v>
      </c>
      <c r="G117" s="11"/>
      <c r="H117" s="3">
        <v>18927</v>
      </c>
      <c r="I117" s="11"/>
      <c r="J117" s="3">
        <v>19373</v>
      </c>
      <c r="K117" s="11"/>
    </row>
    <row r="118" spans="1:11" ht="18.75" customHeight="1">
      <c r="A118" s="13" t="s">
        <v>74</v>
      </c>
      <c r="B118" s="10"/>
      <c r="D118" s="11">
        <v>0</v>
      </c>
      <c r="E118" s="11"/>
      <c r="F118" s="11">
        <v>55005</v>
      </c>
      <c r="G118" s="11"/>
      <c r="H118" s="11">
        <v>0</v>
      </c>
      <c r="I118" s="11"/>
      <c r="J118" s="11">
        <v>0</v>
      </c>
      <c r="K118" s="11"/>
    </row>
    <row r="119" spans="1:11" ht="18.75" customHeight="1">
      <c r="A119" s="3" t="s">
        <v>60</v>
      </c>
      <c r="D119" s="11">
        <v>1369747</v>
      </c>
      <c r="E119" s="11"/>
      <c r="F119" s="11">
        <v>1131478</v>
      </c>
      <c r="G119" s="11"/>
      <c r="H119" s="11">
        <v>1039033</v>
      </c>
      <c r="I119" s="11"/>
      <c r="J119" s="11">
        <v>633442</v>
      </c>
      <c r="K119" s="11"/>
    </row>
    <row r="120" spans="1:11" ht="18.75" customHeight="1">
      <c r="A120" s="3" t="s">
        <v>61</v>
      </c>
      <c r="D120" s="11">
        <v>2548091</v>
      </c>
      <c r="E120" s="11"/>
      <c r="F120" s="11">
        <v>1979296</v>
      </c>
      <c r="G120" s="11"/>
      <c r="H120" s="11">
        <v>2045285</v>
      </c>
      <c r="I120" s="11"/>
      <c r="J120" s="11">
        <v>1567123</v>
      </c>
      <c r="K120" s="11"/>
    </row>
    <row r="121" spans="1:11" ht="18.75" customHeight="1">
      <c r="A121" s="5" t="s">
        <v>16</v>
      </c>
      <c r="D121" s="16">
        <f>SUM(D112:D120)</f>
        <v>16915587</v>
      </c>
      <c r="E121" s="11"/>
      <c r="F121" s="16">
        <f>SUM(F112:F120)</f>
        <v>14585703</v>
      </c>
      <c r="G121" s="11"/>
      <c r="H121" s="16">
        <f>SUM(H112:H120)</f>
        <v>12616782</v>
      </c>
      <c r="I121" s="11"/>
      <c r="J121" s="16">
        <f>SUM(J112:J120)</f>
        <v>8978746</v>
      </c>
      <c r="K121" s="11"/>
    </row>
    <row r="122" spans="1:11" ht="18.75" customHeight="1">
      <c r="A122" s="5" t="s">
        <v>248</v>
      </c>
      <c r="D122" s="11">
        <f>SUM(D110-D121)</f>
        <v>2868714</v>
      </c>
      <c r="E122" s="11"/>
      <c r="F122" s="11">
        <f>SUM(F110-F121)</f>
        <v>3906943</v>
      </c>
      <c r="G122" s="11"/>
      <c r="H122" s="11">
        <f>SUM(H110-H121)</f>
        <v>4171372</v>
      </c>
      <c r="I122" s="11"/>
      <c r="J122" s="11">
        <f>SUM(J110-J121)</f>
        <v>5258828</v>
      </c>
      <c r="K122" s="11"/>
    </row>
    <row r="123" spans="1:11" ht="18.75" customHeight="1">
      <c r="A123" s="3" t="s">
        <v>249</v>
      </c>
      <c r="B123" s="10">
        <v>7</v>
      </c>
      <c r="D123" s="11">
        <v>337982</v>
      </c>
      <c r="E123" s="11"/>
      <c r="F123" s="11">
        <v>138432</v>
      </c>
      <c r="G123" s="11"/>
      <c r="H123" s="11">
        <v>0</v>
      </c>
      <c r="I123" s="11"/>
      <c r="J123" s="11">
        <v>0</v>
      </c>
      <c r="K123" s="11"/>
    </row>
    <row r="124" spans="1:11" ht="18.75" customHeight="1">
      <c r="A124" s="3" t="s">
        <v>319</v>
      </c>
      <c r="B124" s="10">
        <v>8</v>
      </c>
      <c r="D124" s="11">
        <v>7978</v>
      </c>
      <c r="E124" s="11"/>
      <c r="F124" s="11">
        <v>3843</v>
      </c>
      <c r="G124" s="11"/>
      <c r="H124" s="11">
        <v>0</v>
      </c>
      <c r="I124" s="11"/>
      <c r="J124" s="11">
        <v>0</v>
      </c>
      <c r="K124" s="11"/>
    </row>
    <row r="125" spans="1:11" ht="18.75" customHeight="1">
      <c r="A125" s="3" t="s">
        <v>250</v>
      </c>
      <c r="D125" s="11">
        <v>144003</v>
      </c>
      <c r="E125" s="11"/>
      <c r="F125" s="11">
        <v>110566</v>
      </c>
      <c r="G125" s="11"/>
      <c r="H125" s="11">
        <v>445628</v>
      </c>
      <c r="I125" s="11"/>
      <c r="J125" s="11">
        <v>360165</v>
      </c>
      <c r="K125" s="11"/>
    </row>
    <row r="126" spans="1:11" ht="18.75" customHeight="1">
      <c r="A126" s="3" t="s">
        <v>62</v>
      </c>
      <c r="B126" s="10"/>
      <c r="D126" s="15">
        <v>-79866</v>
      </c>
      <c r="E126" s="11"/>
      <c r="F126" s="15">
        <v>-236761</v>
      </c>
      <c r="G126" s="11"/>
      <c r="H126" s="15">
        <v>-203368</v>
      </c>
      <c r="I126" s="11"/>
      <c r="J126" s="15">
        <v>-222907</v>
      </c>
      <c r="K126" s="11"/>
    </row>
    <row r="127" spans="1:11" ht="18.75" customHeight="1">
      <c r="A127" s="5" t="s">
        <v>251</v>
      </c>
      <c r="B127" s="10"/>
      <c r="D127" s="11">
        <f>SUM(D122:D126)</f>
        <v>3278811</v>
      </c>
      <c r="E127" s="11"/>
      <c r="F127" s="11">
        <f>SUM(F122:F126)</f>
        <v>3923023</v>
      </c>
      <c r="G127" s="11"/>
      <c r="H127" s="11">
        <f>SUM(H122:H126)</f>
        <v>4413632</v>
      </c>
      <c r="I127" s="11"/>
      <c r="J127" s="11">
        <f>SUM(J122:J126)</f>
        <v>5396086</v>
      </c>
      <c r="K127" s="11"/>
    </row>
    <row r="128" spans="1:11" ht="18.75" customHeight="1">
      <c r="A128" s="3" t="s">
        <v>199</v>
      </c>
      <c r="B128" s="10">
        <v>20</v>
      </c>
      <c r="D128" s="15">
        <v>-697938</v>
      </c>
      <c r="E128" s="11"/>
      <c r="F128" s="15">
        <v>-812182</v>
      </c>
      <c r="G128" s="11"/>
      <c r="H128" s="15">
        <v>-590703</v>
      </c>
      <c r="I128" s="11"/>
      <c r="J128" s="15">
        <v>-642893</v>
      </c>
      <c r="K128" s="11"/>
    </row>
    <row r="129" spans="1:11" ht="18.75" customHeight="1">
      <c r="A129" s="14" t="s">
        <v>131</v>
      </c>
      <c r="B129" s="5"/>
      <c r="D129" s="16">
        <f>SUM(D127:D128)</f>
        <v>2580873</v>
      </c>
      <c r="E129" s="11"/>
      <c r="F129" s="16">
        <f>SUM(F127:F128)</f>
        <v>3110841</v>
      </c>
      <c r="G129" s="11"/>
      <c r="H129" s="16">
        <f>SUM(H127:H128)</f>
        <v>3822929</v>
      </c>
      <c r="I129" s="11"/>
      <c r="J129" s="16">
        <f>SUM(J127:J128)</f>
        <v>4753193</v>
      </c>
    </row>
    <row r="130" spans="1:11" ht="18.75" customHeight="1">
      <c r="A130" s="14"/>
      <c r="B130" s="5"/>
      <c r="D130" s="11"/>
      <c r="E130" s="11"/>
      <c r="F130" s="11"/>
      <c r="G130" s="11"/>
      <c r="H130" s="11"/>
      <c r="I130" s="11"/>
      <c r="J130" s="11"/>
    </row>
    <row r="131" spans="1:11" ht="18.75" customHeight="1">
      <c r="B131" s="7"/>
      <c r="C131" s="7"/>
      <c r="D131" s="25"/>
      <c r="E131" s="25"/>
      <c r="F131" s="25"/>
      <c r="G131" s="9"/>
      <c r="H131" s="25"/>
      <c r="I131" s="25"/>
      <c r="J131" s="25"/>
      <c r="K131" s="25"/>
    </row>
    <row r="132" spans="1:11" ht="18.75" customHeight="1">
      <c r="A132" s="37" t="s">
        <v>321</v>
      </c>
      <c r="B132" s="7"/>
      <c r="C132" s="7"/>
      <c r="D132" s="23"/>
      <c r="E132" s="2"/>
      <c r="F132" s="23"/>
      <c r="G132" s="2"/>
      <c r="H132" s="23"/>
      <c r="I132" s="2"/>
      <c r="J132" s="23"/>
      <c r="K132" s="2"/>
    </row>
    <row r="133" spans="1:11" ht="18.75" customHeight="1">
      <c r="A133" s="146" t="s">
        <v>121</v>
      </c>
      <c r="B133" s="146"/>
      <c r="C133" s="146"/>
      <c r="D133" s="146"/>
      <c r="E133" s="146"/>
      <c r="F133" s="146"/>
      <c r="G133" s="146"/>
      <c r="H133" s="146"/>
      <c r="I133" s="146"/>
      <c r="J133" s="146"/>
      <c r="K133" s="146"/>
    </row>
    <row r="134" spans="1:11" ht="18.75" customHeight="1">
      <c r="A134" s="35" t="s">
        <v>58</v>
      </c>
      <c r="B134" s="35"/>
      <c r="C134" s="35"/>
      <c r="D134" s="35"/>
      <c r="E134" s="35"/>
      <c r="F134" s="35"/>
      <c r="G134" s="35"/>
      <c r="H134" s="35"/>
      <c r="I134" s="35"/>
      <c r="J134" s="35"/>
      <c r="K134" s="35"/>
    </row>
    <row r="135" spans="1:11" ht="18.75" customHeight="1">
      <c r="A135" s="35" t="s">
        <v>111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</row>
    <row r="136" spans="1:11" ht="18.75" customHeight="1">
      <c r="A136" s="35" t="s">
        <v>314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</row>
    <row r="137" spans="1:11" ht="18.75" customHeight="1">
      <c r="B137" s="4"/>
      <c r="C137" s="4"/>
      <c r="D137" s="1"/>
      <c r="F137" s="1"/>
      <c r="H137" s="1"/>
      <c r="J137" s="1" t="s">
        <v>129</v>
      </c>
    </row>
    <row r="138" spans="1:11" s="5" customFormat="1" ht="18.75" customHeight="1">
      <c r="B138" s="6"/>
      <c r="C138" s="6"/>
      <c r="D138" s="145" t="s">
        <v>28</v>
      </c>
      <c r="E138" s="145"/>
      <c r="F138" s="145"/>
      <c r="H138" s="145" t="s">
        <v>29</v>
      </c>
      <c r="I138" s="145"/>
      <c r="J138" s="145"/>
    </row>
    <row r="139" spans="1:11" ht="18.75" customHeight="1">
      <c r="B139" s="55" t="s">
        <v>0</v>
      </c>
      <c r="C139" s="7"/>
      <c r="D139" s="56" t="s">
        <v>283</v>
      </c>
      <c r="E139" s="9"/>
      <c r="F139" s="56" t="s">
        <v>236</v>
      </c>
      <c r="G139" s="9"/>
      <c r="H139" s="56" t="s">
        <v>283</v>
      </c>
      <c r="I139" s="9"/>
      <c r="J139" s="56" t="s">
        <v>236</v>
      </c>
      <c r="K139" s="9"/>
    </row>
    <row r="140" spans="1:11" ht="18.75" customHeight="1">
      <c r="A140" s="14" t="s">
        <v>228</v>
      </c>
      <c r="B140" s="7"/>
      <c r="C140" s="7"/>
      <c r="D140" s="8"/>
      <c r="E140" s="9"/>
      <c r="F140" s="8"/>
      <c r="G140" s="9"/>
      <c r="H140" s="8"/>
      <c r="I140" s="9"/>
      <c r="J140" s="8"/>
      <c r="K140" s="9"/>
    </row>
    <row r="141" spans="1:11" ht="18.75" customHeight="1">
      <c r="A141" s="32" t="s">
        <v>190</v>
      </c>
      <c r="B141" s="7"/>
      <c r="C141" s="7"/>
      <c r="D141" s="8"/>
      <c r="E141" s="9"/>
      <c r="F141" s="8"/>
      <c r="G141" s="9"/>
      <c r="H141" s="8"/>
      <c r="I141" s="9"/>
      <c r="J141" s="8"/>
      <c r="K141" s="9"/>
    </row>
    <row r="142" spans="1:11" ht="18.75" customHeight="1">
      <c r="A142" s="32" t="s">
        <v>130</v>
      </c>
      <c r="B142" s="7"/>
      <c r="C142" s="7"/>
      <c r="D142" s="8"/>
      <c r="E142" s="9"/>
      <c r="F142" s="8"/>
      <c r="G142" s="9"/>
      <c r="H142" s="8"/>
      <c r="I142" s="9"/>
      <c r="J142" s="8"/>
      <c r="K142" s="9"/>
    </row>
    <row r="143" spans="1:11" ht="18.75" customHeight="1">
      <c r="A143" s="13" t="s">
        <v>229</v>
      </c>
      <c r="B143" s="7"/>
      <c r="C143" s="7"/>
      <c r="D143" s="8"/>
      <c r="E143" s="9"/>
      <c r="F143" s="8"/>
      <c r="G143" s="9"/>
      <c r="H143" s="8"/>
      <c r="I143" s="9"/>
      <c r="J143" s="8"/>
      <c r="K143" s="9"/>
    </row>
    <row r="144" spans="1:11" ht="18.75" customHeight="1">
      <c r="A144" s="13" t="s">
        <v>230</v>
      </c>
      <c r="B144" s="7"/>
      <c r="C144" s="7"/>
      <c r="D144" s="24">
        <f>conso!T33+conso!AD33</f>
        <v>607322</v>
      </c>
      <c r="E144" s="24"/>
      <c r="F144" s="24">
        <v>433664</v>
      </c>
      <c r="G144" s="24"/>
      <c r="H144" s="24">
        <v>0</v>
      </c>
      <c r="I144" s="24"/>
      <c r="J144" s="24">
        <v>0</v>
      </c>
      <c r="K144" s="24"/>
    </row>
    <row r="145" spans="1:11" ht="18.75" customHeight="1">
      <c r="A145" s="13" t="s">
        <v>255</v>
      </c>
      <c r="B145" s="7"/>
      <c r="C145" s="7"/>
      <c r="D145" s="24"/>
      <c r="E145" s="24"/>
      <c r="F145" s="24"/>
      <c r="G145" s="24"/>
      <c r="H145" s="24"/>
      <c r="I145" s="24"/>
      <c r="J145" s="24"/>
      <c r="K145" s="24"/>
    </row>
    <row r="146" spans="1:11" ht="18.75" customHeight="1">
      <c r="A146" s="13" t="s">
        <v>252</v>
      </c>
      <c r="B146" s="7"/>
      <c r="C146" s="7"/>
      <c r="D146" s="24"/>
      <c r="E146" s="24"/>
      <c r="F146" s="24"/>
      <c r="G146" s="24"/>
      <c r="H146" s="24"/>
      <c r="I146" s="24"/>
      <c r="J146" s="24"/>
      <c r="K146" s="24"/>
    </row>
    <row r="147" spans="1:11" ht="18.75" customHeight="1">
      <c r="A147" s="13" t="s">
        <v>253</v>
      </c>
      <c r="B147" s="7"/>
      <c r="C147" s="7"/>
      <c r="D147" s="24">
        <v>0</v>
      </c>
      <c r="E147" s="24"/>
      <c r="F147" s="24">
        <v>-1</v>
      </c>
      <c r="G147" s="24"/>
      <c r="H147" s="24">
        <v>0</v>
      </c>
      <c r="I147" s="24"/>
      <c r="J147" s="24">
        <v>-1</v>
      </c>
      <c r="K147" s="24"/>
    </row>
    <row r="148" spans="1:11" ht="18.75" customHeight="1">
      <c r="A148" s="13" t="s">
        <v>254</v>
      </c>
      <c r="B148" s="10">
        <v>8</v>
      </c>
      <c r="C148" s="7"/>
      <c r="D148" s="33">
        <v>390</v>
      </c>
      <c r="E148" s="24"/>
      <c r="F148" s="33">
        <v>-397</v>
      </c>
      <c r="G148" s="24"/>
      <c r="H148" s="33">
        <v>0</v>
      </c>
      <c r="I148" s="24"/>
      <c r="J148" s="33">
        <v>0</v>
      </c>
      <c r="K148" s="24"/>
    </row>
    <row r="149" spans="1:11" ht="18.75" customHeight="1">
      <c r="A149" s="13" t="s">
        <v>190</v>
      </c>
      <c r="B149" s="7"/>
      <c r="C149" s="7"/>
      <c r="K149" s="24"/>
    </row>
    <row r="150" spans="1:11" ht="18.75" customHeight="1">
      <c r="A150" s="13" t="s">
        <v>284</v>
      </c>
      <c r="B150" s="7"/>
      <c r="C150" s="7"/>
      <c r="D150" s="33">
        <f>SUM(D144:D148)</f>
        <v>607712</v>
      </c>
      <c r="E150" s="24"/>
      <c r="F150" s="33">
        <f>SUM(F144:F148)</f>
        <v>433266</v>
      </c>
      <c r="G150" s="24"/>
      <c r="H150" s="33">
        <f>SUM(H144:H148)</f>
        <v>0</v>
      </c>
      <c r="I150" s="24"/>
      <c r="J150" s="33">
        <f>SUM(J144:J148)</f>
        <v>-1</v>
      </c>
      <c r="K150" s="24"/>
    </row>
    <row r="151" spans="1:11" ht="18.75" customHeight="1">
      <c r="A151" s="13"/>
      <c r="B151" s="7"/>
      <c r="C151" s="7"/>
      <c r="D151" s="24"/>
      <c r="E151" s="24"/>
      <c r="F151" s="24"/>
      <c r="G151" s="24"/>
      <c r="H151" s="24"/>
      <c r="I151" s="24"/>
      <c r="J151" s="24"/>
      <c r="K151" s="24"/>
    </row>
    <row r="152" spans="1:11" ht="18.75" customHeight="1">
      <c r="A152" s="32" t="s">
        <v>178</v>
      </c>
      <c r="B152" s="7"/>
      <c r="C152" s="7"/>
      <c r="D152" s="24"/>
      <c r="E152" s="24"/>
      <c r="F152" s="24"/>
      <c r="G152" s="24"/>
      <c r="H152" s="24"/>
      <c r="I152" s="24"/>
      <c r="J152" s="24"/>
      <c r="K152" s="24"/>
    </row>
    <row r="153" spans="1:11" ht="18.75" customHeight="1">
      <c r="A153" s="32" t="s">
        <v>179</v>
      </c>
      <c r="B153" s="7"/>
      <c r="C153" s="7"/>
      <c r="D153" s="24"/>
      <c r="E153" s="24"/>
      <c r="F153" s="24"/>
      <c r="G153" s="24"/>
      <c r="H153" s="24"/>
      <c r="I153" s="24"/>
      <c r="J153" s="24"/>
      <c r="K153" s="24"/>
    </row>
    <row r="154" spans="1:11" ht="18.75" customHeight="1">
      <c r="A154" s="13" t="s">
        <v>288</v>
      </c>
      <c r="B154" s="7"/>
      <c r="C154" s="7"/>
      <c r="D154" s="24"/>
      <c r="E154" s="24"/>
      <c r="F154" s="24"/>
      <c r="G154" s="24"/>
      <c r="H154" s="24"/>
      <c r="I154" s="24"/>
      <c r="J154" s="24"/>
      <c r="K154" s="24"/>
    </row>
    <row r="155" spans="1:11" ht="18.75" customHeight="1">
      <c r="A155" s="13" t="s">
        <v>289</v>
      </c>
      <c r="B155" s="7"/>
      <c r="C155" s="7"/>
      <c r="D155" s="24"/>
      <c r="E155" s="24"/>
      <c r="F155" s="24"/>
      <c r="G155" s="24"/>
      <c r="H155" s="24"/>
      <c r="I155" s="24"/>
      <c r="J155" s="24"/>
      <c r="K155" s="24"/>
    </row>
    <row r="156" spans="1:11" ht="18.75" customHeight="1">
      <c r="A156" s="13" t="s">
        <v>253</v>
      </c>
      <c r="B156" s="7"/>
      <c r="C156" s="7"/>
      <c r="D156" s="24">
        <v>26436</v>
      </c>
      <c r="E156" s="24"/>
      <c r="F156" s="24">
        <v>22371</v>
      </c>
      <c r="G156" s="24"/>
      <c r="H156" s="24">
        <v>26674</v>
      </c>
      <c r="I156" s="24"/>
      <c r="J156" s="24">
        <v>-12466</v>
      </c>
      <c r="K156" s="24"/>
    </row>
    <row r="157" spans="1:11" ht="18.75" customHeight="1">
      <c r="A157" s="13" t="s">
        <v>254</v>
      </c>
      <c r="B157" s="10">
        <v>8</v>
      </c>
      <c r="C157" s="7"/>
      <c r="D157" s="33">
        <v>980</v>
      </c>
      <c r="E157" s="24"/>
      <c r="F157" s="33">
        <v>7337</v>
      </c>
      <c r="G157" s="24"/>
      <c r="H157" s="33">
        <v>0</v>
      </c>
      <c r="I157" s="24"/>
      <c r="J157" s="33">
        <v>0</v>
      </c>
      <c r="K157" s="24"/>
    </row>
    <row r="158" spans="1:11" ht="18.75" customHeight="1">
      <c r="A158" s="13" t="s">
        <v>180</v>
      </c>
      <c r="B158" s="7"/>
      <c r="C158" s="7"/>
      <c r="D158" s="24"/>
      <c r="E158" s="24"/>
      <c r="F158" s="24"/>
      <c r="G158" s="24"/>
      <c r="H158" s="24"/>
      <c r="I158" s="24"/>
      <c r="J158" s="24"/>
      <c r="K158" s="24"/>
    </row>
    <row r="159" spans="1:11" ht="18.75" customHeight="1">
      <c r="A159" s="13" t="s">
        <v>181</v>
      </c>
      <c r="B159" s="7"/>
      <c r="C159" s="7"/>
      <c r="D159" s="33">
        <f>SUM(D154:D157)</f>
        <v>27416</v>
      </c>
      <c r="E159" s="24"/>
      <c r="F159" s="33">
        <f>SUM(F154:F157)</f>
        <v>29708</v>
      </c>
      <c r="G159" s="24"/>
      <c r="H159" s="33">
        <f>SUM(H154:H157)</f>
        <v>26674</v>
      </c>
      <c r="I159" s="24"/>
      <c r="J159" s="33">
        <f>SUM(J154:J157)</f>
        <v>-12466</v>
      </c>
      <c r="K159" s="24"/>
    </row>
    <row r="160" spans="1:11" ht="18.75" customHeight="1">
      <c r="A160" s="58" t="s">
        <v>122</v>
      </c>
      <c r="B160" s="7"/>
      <c r="C160" s="7"/>
      <c r="D160" s="33">
        <f>SUM(D150,D159)</f>
        <v>635128</v>
      </c>
      <c r="E160" s="24"/>
      <c r="F160" s="33">
        <f>SUM(F150,F159)</f>
        <v>462974</v>
      </c>
      <c r="G160" s="24"/>
      <c r="H160" s="33">
        <f>SUM(H150,H159)</f>
        <v>26674</v>
      </c>
      <c r="I160" s="24"/>
      <c r="J160" s="33">
        <f>SUM(J150,J159)</f>
        <v>-12467</v>
      </c>
      <c r="K160" s="24"/>
    </row>
    <row r="161" spans="1:11" ht="18.75" customHeight="1" thickBot="1">
      <c r="A161" s="14" t="s">
        <v>120</v>
      </c>
      <c r="B161" s="7"/>
      <c r="C161" s="7"/>
      <c r="D161" s="54">
        <f>SUM(D129,D160)</f>
        <v>3216001</v>
      </c>
      <c r="E161" s="24"/>
      <c r="F161" s="54">
        <f>SUM(F129,F160)</f>
        <v>3573815</v>
      </c>
      <c r="G161" s="24"/>
      <c r="H161" s="54">
        <f>SUM(H129,H160)</f>
        <v>3849603</v>
      </c>
      <c r="I161" s="24"/>
      <c r="J161" s="54">
        <f>SUM(J129,J160)</f>
        <v>4740726</v>
      </c>
      <c r="K161" s="24"/>
    </row>
    <row r="162" spans="1:11" ht="18.75" customHeight="1" thickTop="1">
      <c r="A162" s="14"/>
      <c r="B162" s="7"/>
      <c r="C162" s="7"/>
      <c r="D162" s="24"/>
      <c r="E162" s="24"/>
      <c r="F162" s="24"/>
      <c r="G162" s="24"/>
      <c r="H162" s="24"/>
      <c r="I162" s="24"/>
      <c r="J162" s="24"/>
      <c r="K162" s="24"/>
    </row>
    <row r="163" spans="1:11" ht="18.75" customHeight="1">
      <c r="A163" s="5" t="s">
        <v>172</v>
      </c>
      <c r="B163" s="10"/>
      <c r="C163" s="7"/>
      <c r="D163" s="21"/>
      <c r="E163" s="22"/>
      <c r="F163" s="21"/>
      <c r="G163" s="22"/>
      <c r="H163" s="21"/>
      <c r="I163" s="22"/>
      <c r="J163" s="21"/>
      <c r="K163" s="22"/>
    </row>
    <row r="164" spans="1:11" ht="18.75" customHeight="1" thickBot="1">
      <c r="A164" s="3" t="s">
        <v>86</v>
      </c>
      <c r="B164" s="10"/>
      <c r="C164" s="7"/>
      <c r="D164" s="2">
        <f>D166-D165</f>
        <v>2702025</v>
      </c>
      <c r="E164" s="2"/>
      <c r="F164" s="2">
        <f>F166-F165</f>
        <v>3202928</v>
      </c>
      <c r="G164" s="2"/>
      <c r="H164" s="17">
        <f>H129</f>
        <v>3822929</v>
      </c>
      <c r="I164" s="2"/>
      <c r="J164" s="17">
        <f>J129</f>
        <v>4753193</v>
      </c>
      <c r="K164" s="2"/>
    </row>
    <row r="165" spans="1:11" ht="18.75" customHeight="1" thickTop="1">
      <c r="A165" s="3" t="s">
        <v>290</v>
      </c>
      <c r="B165" s="10"/>
      <c r="C165" s="7"/>
      <c r="D165" s="18">
        <v>-121152</v>
      </c>
      <c r="E165" s="2"/>
      <c r="F165" s="18">
        <v>-92087</v>
      </c>
      <c r="G165" s="2"/>
      <c r="H165" s="26"/>
      <c r="I165" s="2"/>
      <c r="J165" s="26"/>
      <c r="K165" s="2"/>
    </row>
    <row r="166" spans="1:11" ht="18.75" customHeight="1" thickBot="1">
      <c r="B166" s="10"/>
      <c r="C166" s="7"/>
      <c r="D166" s="17">
        <f>D129</f>
        <v>2580873</v>
      </c>
      <c r="E166" s="2"/>
      <c r="F166" s="17">
        <f>F129</f>
        <v>3110841</v>
      </c>
      <c r="G166" s="2"/>
      <c r="H166" s="26"/>
      <c r="I166" s="2"/>
      <c r="J166" s="26"/>
      <c r="K166" s="2"/>
    </row>
    <row r="167" spans="1:11" ht="18.75" customHeight="1" thickTop="1">
      <c r="B167" s="10"/>
      <c r="C167" s="7"/>
      <c r="D167" s="21"/>
      <c r="E167" s="22"/>
      <c r="F167" s="21"/>
      <c r="G167" s="22"/>
      <c r="H167" s="21"/>
      <c r="I167" s="22"/>
      <c r="J167" s="21"/>
      <c r="K167" s="22"/>
    </row>
    <row r="168" spans="1:11" ht="18.75" customHeight="1">
      <c r="A168" s="14" t="s">
        <v>231</v>
      </c>
      <c r="B168" s="10"/>
      <c r="C168" s="7"/>
      <c r="K168" s="22"/>
    </row>
    <row r="169" spans="1:11" ht="18.75" customHeight="1" thickBot="1">
      <c r="A169" s="13" t="s">
        <v>86</v>
      </c>
      <c r="B169" s="10"/>
      <c r="C169" s="7"/>
      <c r="D169" s="11">
        <f>SUM(D161-D170)</f>
        <v>3350456</v>
      </c>
      <c r="E169" s="11"/>
      <c r="F169" s="11">
        <f>SUM(F161-F170)</f>
        <v>3665563</v>
      </c>
      <c r="G169" s="11"/>
      <c r="H169" s="27">
        <f>H161</f>
        <v>3849603</v>
      </c>
      <c r="I169" s="11"/>
      <c r="J169" s="27">
        <f>J161</f>
        <v>4740726</v>
      </c>
      <c r="K169" s="11"/>
    </row>
    <row r="170" spans="1:11" ht="18.75" customHeight="1" thickTop="1">
      <c r="A170" s="13" t="s">
        <v>290</v>
      </c>
      <c r="B170" s="10"/>
      <c r="C170" s="7"/>
      <c r="D170" s="15">
        <f>D165+conso!AD33</f>
        <v>-134455</v>
      </c>
      <c r="E170" s="11"/>
      <c r="F170" s="15">
        <v>-91748</v>
      </c>
      <c r="G170" s="11"/>
      <c r="H170" s="11"/>
      <c r="I170" s="11"/>
      <c r="J170" s="11"/>
      <c r="K170" s="11"/>
    </row>
    <row r="171" spans="1:11" ht="18.75" customHeight="1" thickBot="1">
      <c r="B171" s="10"/>
      <c r="C171" s="7"/>
      <c r="D171" s="27">
        <f>SUM(D169:D170)</f>
        <v>3216001</v>
      </c>
      <c r="E171" s="11"/>
      <c r="F171" s="27">
        <f>SUM(F169:F170)</f>
        <v>3573815</v>
      </c>
      <c r="G171" s="11"/>
      <c r="H171" s="11"/>
      <c r="I171" s="11"/>
      <c r="J171" s="11"/>
      <c r="K171" s="11"/>
    </row>
    <row r="172" spans="1:11" ht="18.75" customHeight="1" thickTop="1">
      <c r="D172" s="21"/>
      <c r="E172" s="22"/>
      <c r="F172" s="21"/>
      <c r="G172" s="22"/>
      <c r="H172" s="21"/>
      <c r="I172" s="22"/>
      <c r="J172" s="21"/>
      <c r="K172" s="22"/>
    </row>
    <row r="173" spans="1:11" ht="18.75" customHeight="1">
      <c r="A173" s="5" t="s">
        <v>291</v>
      </c>
      <c r="B173" s="10">
        <v>21</v>
      </c>
      <c r="C173" s="7"/>
      <c r="D173" s="21"/>
      <c r="E173" s="22"/>
      <c r="F173" s="21"/>
      <c r="G173" s="22"/>
      <c r="H173" s="21"/>
      <c r="I173" s="22"/>
      <c r="J173" s="21"/>
      <c r="K173" s="22"/>
    </row>
    <row r="174" spans="1:11" ht="18.75" customHeight="1">
      <c r="A174" s="3" t="s">
        <v>25</v>
      </c>
      <c r="B174" s="10"/>
      <c r="C174" s="7"/>
      <c r="D174" s="21"/>
      <c r="E174" s="22"/>
      <c r="F174" s="21"/>
      <c r="G174" s="22"/>
      <c r="H174" s="21"/>
      <c r="I174" s="22"/>
      <c r="J174" s="21"/>
    </row>
    <row r="175" spans="1:11" ht="18.75" customHeight="1" thickBot="1">
      <c r="A175" s="3" t="s">
        <v>200</v>
      </c>
      <c r="B175" s="7"/>
      <c r="C175" s="7"/>
      <c r="D175" s="28">
        <f>(D164-163052)*1000/16964011566</f>
        <v>0.14966819552803881</v>
      </c>
      <c r="E175" s="29"/>
      <c r="F175" s="28">
        <f>(F164-162156)*1000/15655915987</f>
        <v>0.19422510969814391</v>
      </c>
      <c r="G175" s="30"/>
      <c r="H175" s="28">
        <f>(H164-163052)*1000/16964011566</f>
        <v>0.21574360438042159</v>
      </c>
      <c r="I175" s="29"/>
      <c r="J175" s="28">
        <f>(J164-162156)*1000/15655915987</f>
        <v>0.29324614438479357</v>
      </c>
      <c r="K175" s="31"/>
    </row>
    <row r="176" spans="1:11" ht="18.75" customHeight="1" thickTop="1">
      <c r="A176" s="3" t="s">
        <v>201</v>
      </c>
      <c r="B176" s="7"/>
      <c r="C176" s="7"/>
      <c r="D176" s="29"/>
      <c r="E176" s="29"/>
      <c r="F176" s="29"/>
      <c r="G176" s="30"/>
      <c r="H176" s="29"/>
      <c r="I176" s="29"/>
      <c r="J176" s="29"/>
      <c r="K176" s="31"/>
    </row>
    <row r="177" spans="1:11" ht="18.75" customHeight="1" thickBot="1">
      <c r="A177" s="3" t="s">
        <v>200</v>
      </c>
      <c r="B177" s="7"/>
      <c r="C177" s="7"/>
      <c r="D177" s="28">
        <f>(D164-163052)*1000/17200376282</f>
        <v>0.14761148002657398</v>
      </c>
      <c r="E177" s="29"/>
      <c r="F177" s="28">
        <f>(F164-162156)*1000/16410113233</f>
        <v>0.18529866045562343</v>
      </c>
      <c r="G177" s="30"/>
      <c r="H177" s="28">
        <f>(H164-163052)*1000/17200376282</f>
        <v>0.21277889157750696</v>
      </c>
      <c r="I177" s="29"/>
      <c r="J177" s="28">
        <f>(J164-162156)*1000/16410113233</f>
        <v>0.27976875813188362</v>
      </c>
      <c r="K177" s="31"/>
    </row>
    <row r="178" spans="1:11" ht="18.75" customHeight="1" thickTop="1">
      <c r="B178" s="7"/>
      <c r="C178" s="7"/>
      <c r="D178" s="21"/>
      <c r="E178" s="22"/>
      <c r="F178" s="21"/>
      <c r="G178" s="22"/>
      <c r="H178" s="21"/>
      <c r="I178" s="22"/>
      <c r="J178" s="21"/>
      <c r="K178" s="22"/>
    </row>
    <row r="179" spans="1:11" ht="18.75" customHeight="1">
      <c r="A179" s="37" t="s">
        <v>321</v>
      </c>
      <c r="D179" s="4"/>
      <c r="E179" s="1"/>
      <c r="F179" s="4"/>
      <c r="G179" s="1"/>
      <c r="H179" s="4"/>
      <c r="J179" s="4"/>
      <c r="K179" s="1"/>
    </row>
  </sheetData>
  <mergeCells count="10">
    <mergeCell ref="D6:F6"/>
    <mergeCell ref="H6:J6"/>
    <mergeCell ref="A44:K44"/>
    <mergeCell ref="D49:F49"/>
    <mergeCell ref="H49:J49"/>
    <mergeCell ref="D93:F93"/>
    <mergeCell ref="H93:J93"/>
    <mergeCell ref="A133:K133"/>
    <mergeCell ref="D138:F138"/>
    <mergeCell ref="H138:J138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Height="0" orientation="portrait" r:id="rId1"/>
  <headerFooter alignWithMargins="0"/>
  <rowBreaks count="3" manualBreakCount="3">
    <brk id="43" max="16383" man="1"/>
    <brk id="87" max="16383" man="1"/>
    <brk id="1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47"/>
  <sheetViews>
    <sheetView showGridLines="0" topLeftCell="B28" zoomScale="115" zoomScaleNormal="115" zoomScaleSheetLayoutView="85" workbookViewId="0">
      <selection activeCell="N53" sqref="N53"/>
    </sheetView>
  </sheetViews>
  <sheetFormatPr defaultColWidth="9.28515625" defaultRowHeight="14.25" customHeight="1"/>
  <cols>
    <col min="1" max="1" width="39.28515625" style="60" customWidth="1"/>
    <col min="2" max="2" width="4.5703125" style="60" customWidth="1"/>
    <col min="3" max="3" width="0.7109375" style="60" customWidth="1"/>
    <col min="4" max="4" width="10.7109375" style="60" customWidth="1"/>
    <col min="5" max="5" width="1.28515625" style="60" customWidth="1"/>
    <col min="6" max="6" width="10.7109375" style="60" customWidth="1"/>
    <col min="7" max="7" width="1.140625" style="60" customWidth="1"/>
    <col min="8" max="8" width="14" style="60" bestFit="1" customWidth="1"/>
    <col min="9" max="9" width="1.28515625" style="60" customWidth="1"/>
    <col min="10" max="10" width="10.7109375" style="60" customWidth="1"/>
    <col min="11" max="11" width="1.28515625" style="60" customWidth="1"/>
    <col min="12" max="12" width="10.7109375" style="60" customWidth="1"/>
    <col min="13" max="13" width="1.28515625" style="60" customWidth="1"/>
    <col min="14" max="14" width="10.7109375" style="60" customWidth="1"/>
    <col min="15" max="15" width="1.28515625" style="60" customWidth="1"/>
    <col min="16" max="16" width="11" style="60" customWidth="1"/>
    <col min="17" max="17" width="1.28515625" style="60" customWidth="1"/>
    <col min="18" max="18" width="11" style="60" customWidth="1"/>
    <col min="19" max="19" width="1.28515625" style="60" customWidth="1"/>
    <col min="20" max="20" width="13.7109375" style="60" customWidth="1"/>
    <col min="21" max="21" width="1.28515625" style="60" customWidth="1"/>
    <col min="22" max="22" width="13.7109375" style="60" customWidth="1"/>
    <col min="23" max="23" width="1.28515625" style="60" customWidth="1"/>
    <col min="24" max="24" width="13.7109375" style="60" customWidth="1"/>
    <col min="25" max="25" width="1.28515625" style="60" customWidth="1"/>
    <col min="26" max="26" width="10.7109375" style="60" customWidth="1"/>
    <col min="27" max="27" width="1.28515625" style="60" customWidth="1"/>
    <col min="28" max="28" width="10.7109375" style="60" customWidth="1"/>
    <col min="29" max="29" width="1.28515625" style="60" customWidth="1"/>
    <col min="30" max="30" width="10.7109375" style="60" customWidth="1"/>
    <col min="31" max="31" width="1.28515625" style="60" customWidth="1"/>
    <col min="32" max="32" width="10.7109375" style="60" customWidth="1"/>
    <col min="33" max="33" width="11.42578125" style="60" bestFit="1" customWidth="1"/>
    <col min="34" max="16384" width="9.28515625" style="60"/>
  </cols>
  <sheetData>
    <row r="1" spans="1:32" s="87" customFormat="1" ht="14.25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60"/>
      <c r="AF1" s="61" t="s">
        <v>121</v>
      </c>
    </row>
    <row r="2" spans="1:32" s="87" customFormat="1" ht="14.25" customHeight="1">
      <c r="A2" s="87" t="s">
        <v>58</v>
      </c>
      <c r="AE2" s="60"/>
    </row>
    <row r="3" spans="1:32" s="87" customFormat="1" ht="14.25" customHeight="1">
      <c r="A3" s="59" t="s">
        <v>112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60"/>
    </row>
    <row r="4" spans="1:32" s="87" customFormat="1" ht="14.25" customHeight="1">
      <c r="A4" s="59" t="s">
        <v>314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</row>
    <row r="5" spans="1:32" s="87" customFormat="1" ht="14.25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3"/>
      <c r="AF5" s="63" t="s">
        <v>116</v>
      </c>
    </row>
    <row r="6" spans="1:32" ht="14.25" customHeight="1">
      <c r="D6" s="64" t="s">
        <v>28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</row>
    <row r="7" spans="1:32" ht="14.25" customHeight="1">
      <c r="D7" s="66" t="s">
        <v>84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D7" s="62"/>
    </row>
    <row r="8" spans="1:32" ht="14.25" customHeight="1">
      <c r="D8" s="62"/>
      <c r="E8" s="62"/>
      <c r="F8" s="62"/>
      <c r="G8" s="62"/>
      <c r="H8" s="62"/>
      <c r="I8" s="62"/>
      <c r="J8" s="62"/>
      <c r="K8" s="62"/>
      <c r="L8" s="67"/>
      <c r="M8" s="67"/>
      <c r="N8" s="67"/>
      <c r="O8" s="67"/>
      <c r="P8" s="62"/>
      <c r="Q8" s="62"/>
      <c r="R8" s="62"/>
      <c r="S8" s="62"/>
      <c r="T8" s="66" t="s">
        <v>87</v>
      </c>
      <c r="U8" s="66"/>
      <c r="V8" s="66"/>
      <c r="W8" s="66"/>
      <c r="X8" s="66"/>
      <c r="Y8" s="66"/>
      <c r="Z8" s="66"/>
      <c r="AA8" s="67"/>
      <c r="AB8" s="62"/>
      <c r="AC8" s="62"/>
      <c r="AD8" s="62"/>
      <c r="AE8" s="62"/>
      <c r="AF8" s="62"/>
    </row>
    <row r="9" spans="1:32" ht="14.25" customHeight="1">
      <c r="A9" s="62"/>
      <c r="B9" s="62"/>
      <c r="C9" s="62"/>
      <c r="D9" s="62"/>
      <c r="E9" s="62"/>
      <c r="F9" s="62"/>
      <c r="G9" s="62"/>
      <c r="H9" s="62"/>
      <c r="I9" s="67"/>
      <c r="J9" s="62"/>
      <c r="K9" s="62"/>
      <c r="L9" s="62"/>
      <c r="M9" s="62"/>
      <c r="N9" s="62"/>
      <c r="O9" s="62"/>
      <c r="P9" s="147"/>
      <c r="Q9" s="147"/>
      <c r="R9" s="147"/>
      <c r="S9" s="67"/>
      <c r="T9" s="68" t="s">
        <v>212</v>
      </c>
      <c r="U9" s="68"/>
      <c r="V9" s="68"/>
      <c r="W9" s="68"/>
      <c r="X9" s="68"/>
      <c r="Y9" s="69"/>
      <c r="Z9" s="69"/>
      <c r="AA9" s="69"/>
      <c r="AB9" s="67"/>
      <c r="AC9" s="62"/>
      <c r="AD9" s="62"/>
      <c r="AE9" s="62"/>
    </row>
    <row r="10" spans="1:32" ht="14.25" customHeight="1">
      <c r="A10" s="62"/>
      <c r="B10" s="62"/>
      <c r="C10" s="62"/>
      <c r="D10" s="62"/>
      <c r="E10" s="62"/>
      <c r="F10" s="62"/>
      <c r="G10" s="62"/>
      <c r="H10" s="62"/>
      <c r="I10" s="67"/>
      <c r="J10" s="62"/>
      <c r="K10" s="62"/>
      <c r="L10" s="62"/>
      <c r="M10" s="62"/>
      <c r="N10" s="62"/>
      <c r="O10" s="62"/>
      <c r="P10" s="62"/>
      <c r="Q10" s="62"/>
      <c r="R10" s="62"/>
      <c r="S10" s="67"/>
      <c r="T10" s="62" t="s">
        <v>88</v>
      </c>
      <c r="U10" s="62"/>
      <c r="V10" s="62"/>
      <c r="W10" s="62"/>
      <c r="X10" s="62" t="s">
        <v>182</v>
      </c>
      <c r="Y10" s="67"/>
      <c r="Z10" s="62"/>
      <c r="AA10" s="67"/>
      <c r="AB10" s="67"/>
      <c r="AC10" s="62"/>
      <c r="AD10" s="62"/>
      <c r="AE10" s="62"/>
    </row>
    <row r="11" spans="1:32" ht="14.25" customHeight="1">
      <c r="A11" s="62"/>
      <c r="B11" s="62"/>
      <c r="C11" s="62"/>
      <c r="D11" s="62"/>
      <c r="E11" s="62"/>
      <c r="F11" s="62"/>
      <c r="G11" s="62"/>
      <c r="H11" s="62"/>
      <c r="I11" s="67"/>
      <c r="J11" s="62"/>
      <c r="K11" s="62"/>
      <c r="L11" s="62"/>
      <c r="M11" s="62"/>
      <c r="N11" s="62" t="s">
        <v>133</v>
      </c>
      <c r="O11" s="62"/>
      <c r="P11" s="62"/>
      <c r="Q11" s="62"/>
      <c r="R11" s="62"/>
      <c r="S11" s="67"/>
      <c r="T11" s="62" t="s">
        <v>89</v>
      </c>
      <c r="U11" s="62"/>
      <c r="V11" s="70"/>
      <c r="W11" s="70"/>
      <c r="X11" s="70" t="s">
        <v>204</v>
      </c>
      <c r="Y11" s="67"/>
      <c r="Z11" s="70" t="s">
        <v>169</v>
      </c>
      <c r="AA11" s="67"/>
      <c r="AB11" s="62" t="s">
        <v>63</v>
      </c>
      <c r="AC11" s="62"/>
      <c r="AD11" s="62"/>
      <c r="AE11" s="62"/>
    </row>
    <row r="12" spans="1:32" ht="14.25" customHeight="1">
      <c r="A12" s="62"/>
      <c r="B12" s="62"/>
      <c r="C12" s="62"/>
      <c r="D12" s="62" t="s">
        <v>17</v>
      </c>
      <c r="E12" s="62"/>
      <c r="F12" s="62"/>
      <c r="G12" s="62"/>
      <c r="H12" s="62" t="s">
        <v>238</v>
      </c>
      <c r="I12" s="67"/>
      <c r="J12" s="62" t="s">
        <v>183</v>
      </c>
      <c r="K12" s="62"/>
      <c r="L12" s="62"/>
      <c r="M12" s="62"/>
      <c r="N12" s="62" t="s">
        <v>134</v>
      </c>
      <c r="O12" s="62"/>
      <c r="P12" s="148" t="s">
        <v>20</v>
      </c>
      <c r="Q12" s="148"/>
      <c r="R12" s="148"/>
      <c r="S12" s="67"/>
      <c r="T12" s="62" t="s">
        <v>90</v>
      </c>
      <c r="U12" s="62"/>
      <c r="V12" s="70"/>
      <c r="W12" s="70"/>
      <c r="X12" s="70" t="s">
        <v>205</v>
      </c>
      <c r="Y12" s="62"/>
      <c r="Z12" s="70" t="s">
        <v>170</v>
      </c>
      <c r="AA12" s="62"/>
      <c r="AB12" s="62" t="s">
        <v>75</v>
      </c>
      <c r="AC12" s="62"/>
      <c r="AD12" s="62" t="s">
        <v>208</v>
      </c>
      <c r="AE12" s="62"/>
      <c r="AF12" s="62" t="s">
        <v>22</v>
      </c>
    </row>
    <row r="13" spans="1:32" ht="14.25" customHeight="1">
      <c r="A13" s="62"/>
      <c r="B13" s="62"/>
      <c r="C13" s="62"/>
      <c r="D13" s="62" t="s">
        <v>18</v>
      </c>
      <c r="E13" s="62"/>
      <c r="F13" s="62"/>
      <c r="G13" s="62"/>
      <c r="H13" s="62" t="s">
        <v>239</v>
      </c>
      <c r="I13" s="62"/>
      <c r="J13" s="62" t="s">
        <v>184</v>
      </c>
      <c r="K13" s="62"/>
      <c r="L13" s="62"/>
      <c r="M13" s="62"/>
      <c r="N13" s="62" t="s">
        <v>135</v>
      </c>
      <c r="O13" s="62"/>
      <c r="P13" s="62" t="s">
        <v>218</v>
      </c>
      <c r="Q13" s="71"/>
      <c r="R13" s="71"/>
      <c r="S13" s="62"/>
      <c r="T13" s="62" t="s">
        <v>91</v>
      </c>
      <c r="U13" s="62"/>
      <c r="V13" s="70" t="s">
        <v>202</v>
      </c>
      <c r="W13" s="70"/>
      <c r="X13" s="70" t="s">
        <v>206</v>
      </c>
      <c r="Y13" s="62"/>
      <c r="Z13" s="70" t="s">
        <v>96</v>
      </c>
      <c r="AA13" s="62"/>
      <c r="AB13" s="62" t="s">
        <v>209</v>
      </c>
      <c r="AC13" s="62"/>
      <c r="AD13" s="62" t="s">
        <v>210</v>
      </c>
      <c r="AE13" s="62"/>
      <c r="AF13" s="62" t="s">
        <v>96</v>
      </c>
    </row>
    <row r="14" spans="1:32" ht="14.25" customHeight="1">
      <c r="A14" s="62"/>
      <c r="B14" s="88" t="s">
        <v>0</v>
      </c>
      <c r="D14" s="88" t="s">
        <v>19</v>
      </c>
      <c r="E14" s="62"/>
      <c r="F14" s="88" t="s">
        <v>72</v>
      </c>
      <c r="G14" s="62"/>
      <c r="H14" s="88" t="s">
        <v>240</v>
      </c>
      <c r="I14" s="62"/>
      <c r="J14" s="88" t="s">
        <v>185</v>
      </c>
      <c r="K14" s="62"/>
      <c r="L14" s="88" t="s">
        <v>176</v>
      </c>
      <c r="M14" s="62"/>
      <c r="N14" s="88" t="s">
        <v>136</v>
      </c>
      <c r="O14" s="62"/>
      <c r="P14" s="88" t="s">
        <v>148</v>
      </c>
      <c r="Q14" s="62"/>
      <c r="R14" s="88" t="s">
        <v>21</v>
      </c>
      <c r="S14" s="62"/>
      <c r="T14" s="88" t="s">
        <v>93</v>
      </c>
      <c r="U14" s="62"/>
      <c r="V14" s="72" t="s">
        <v>203</v>
      </c>
      <c r="W14" s="70"/>
      <c r="X14" s="72" t="s">
        <v>207</v>
      </c>
      <c r="Y14" s="62"/>
      <c r="Z14" s="72" t="s">
        <v>95</v>
      </c>
      <c r="AA14" s="62"/>
      <c r="AB14" s="88" t="s">
        <v>211</v>
      </c>
      <c r="AC14" s="62"/>
      <c r="AD14" s="88" t="s">
        <v>94</v>
      </c>
      <c r="AE14" s="62"/>
      <c r="AF14" s="88" t="s">
        <v>95</v>
      </c>
    </row>
    <row r="15" spans="1:32" ht="14.25" customHeight="1">
      <c r="A15" s="87" t="s">
        <v>235</v>
      </c>
      <c r="B15" s="73"/>
      <c r="C15" s="73"/>
      <c r="D15" s="74">
        <v>15967745</v>
      </c>
      <c r="E15" s="74">
        <v>0</v>
      </c>
      <c r="F15" s="74">
        <v>2368023</v>
      </c>
      <c r="G15" s="74"/>
      <c r="H15" s="74">
        <v>522088</v>
      </c>
      <c r="I15" s="74">
        <v>0</v>
      </c>
      <c r="J15" s="74">
        <v>4973743</v>
      </c>
      <c r="K15" s="74">
        <v>0</v>
      </c>
      <c r="L15" s="74">
        <v>47150</v>
      </c>
      <c r="M15" s="74">
        <v>0</v>
      </c>
      <c r="N15" s="74">
        <v>88720</v>
      </c>
      <c r="O15" s="74">
        <v>0</v>
      </c>
      <c r="P15" s="74">
        <v>2020839</v>
      </c>
      <c r="Q15" s="74">
        <v>0</v>
      </c>
      <c r="R15" s="74">
        <v>16088265</v>
      </c>
      <c r="S15" s="74"/>
      <c r="T15" s="74">
        <v>163853</v>
      </c>
      <c r="U15" s="74"/>
      <c r="V15" s="74">
        <v>209992</v>
      </c>
      <c r="W15" s="74"/>
      <c r="X15" s="74">
        <v>-17435</v>
      </c>
      <c r="Y15" s="74"/>
      <c r="Z15" s="74">
        <f>SUM(T15:Y15)</f>
        <v>356410</v>
      </c>
      <c r="AA15" s="74"/>
      <c r="AB15" s="74">
        <f>SUM(Z15,C15:R15)</f>
        <v>42432983</v>
      </c>
      <c r="AC15" s="74"/>
      <c r="AD15" s="74">
        <v>1607528</v>
      </c>
      <c r="AE15" s="74"/>
      <c r="AF15" s="74">
        <f>SUM(AB15:AD15)</f>
        <v>44040511</v>
      </c>
    </row>
    <row r="16" spans="1:32" ht="14.25" customHeight="1">
      <c r="A16" s="75" t="s">
        <v>131</v>
      </c>
      <c r="B16" s="73"/>
      <c r="C16" s="73"/>
      <c r="D16" s="74">
        <v>0</v>
      </c>
      <c r="E16" s="74"/>
      <c r="F16" s="74">
        <v>0</v>
      </c>
      <c r="G16" s="74"/>
      <c r="H16" s="74">
        <v>0</v>
      </c>
      <c r="I16" s="74"/>
      <c r="J16" s="74">
        <v>0</v>
      </c>
      <c r="K16" s="74"/>
      <c r="L16" s="74">
        <v>0</v>
      </c>
      <c r="M16" s="74"/>
      <c r="N16" s="74">
        <v>0</v>
      </c>
      <c r="O16" s="74"/>
      <c r="P16" s="74">
        <v>0</v>
      </c>
      <c r="Q16" s="74"/>
      <c r="R16" s="74">
        <f>PL!F164</f>
        <v>3202928</v>
      </c>
      <c r="S16" s="74"/>
      <c r="T16" s="74">
        <v>0</v>
      </c>
      <c r="U16" s="74"/>
      <c r="V16" s="74">
        <v>0</v>
      </c>
      <c r="W16" s="74"/>
      <c r="X16" s="74">
        <v>0</v>
      </c>
      <c r="Y16" s="74"/>
      <c r="Z16" s="74">
        <f t="shared" ref="Z16:Z17" si="0">SUM(T16:Y16)</f>
        <v>0</v>
      </c>
      <c r="AA16" s="74"/>
      <c r="AB16" s="74">
        <f>SUM(D16:R16,Z16)</f>
        <v>3202928</v>
      </c>
      <c r="AC16" s="74"/>
      <c r="AD16" s="74">
        <f>SUM(PL!F165)</f>
        <v>-92087</v>
      </c>
      <c r="AE16" s="74"/>
      <c r="AF16" s="74">
        <f>SUM(AB16:AD16)</f>
        <v>3110841</v>
      </c>
    </row>
    <row r="17" spans="1:32" ht="14.25" customHeight="1">
      <c r="A17" s="75" t="s">
        <v>122</v>
      </c>
      <c r="B17" s="73"/>
      <c r="C17" s="73"/>
      <c r="D17" s="76">
        <v>0</v>
      </c>
      <c r="E17" s="74"/>
      <c r="F17" s="76">
        <v>0</v>
      </c>
      <c r="G17" s="74"/>
      <c r="H17" s="76">
        <v>0</v>
      </c>
      <c r="I17" s="74"/>
      <c r="J17" s="76">
        <v>0</v>
      </c>
      <c r="K17" s="74"/>
      <c r="L17" s="76">
        <v>0</v>
      </c>
      <c r="M17" s="74"/>
      <c r="N17" s="76">
        <v>0</v>
      </c>
      <c r="O17" s="74"/>
      <c r="P17" s="76">
        <v>0</v>
      </c>
      <c r="Q17" s="74"/>
      <c r="R17" s="76">
        <v>0</v>
      </c>
      <c r="S17" s="74"/>
      <c r="T17" s="76">
        <v>433325</v>
      </c>
      <c r="U17" s="74"/>
      <c r="V17" s="76">
        <f>SUM(PL!F147,PL!F156)</f>
        <v>22370</v>
      </c>
      <c r="W17" s="74"/>
      <c r="X17" s="76">
        <f>SUM(PL!F148+PL!F157)</f>
        <v>6940</v>
      </c>
      <c r="Y17" s="74"/>
      <c r="Z17" s="76">
        <f t="shared" si="0"/>
        <v>462635</v>
      </c>
      <c r="AA17" s="74"/>
      <c r="AB17" s="76">
        <f>SUM(D17:R17,Z17)</f>
        <v>462635</v>
      </c>
      <c r="AC17" s="74"/>
      <c r="AD17" s="76">
        <v>339</v>
      </c>
      <c r="AE17" s="74"/>
      <c r="AF17" s="76">
        <f>SUM(AB17:AD17)</f>
        <v>462974</v>
      </c>
    </row>
    <row r="18" spans="1:32" ht="14.25" customHeight="1">
      <c r="A18" s="75" t="s">
        <v>120</v>
      </c>
      <c r="D18" s="74">
        <f>SUM(D16:D17)</f>
        <v>0</v>
      </c>
      <c r="E18" s="74"/>
      <c r="F18" s="74">
        <f>SUM(F16:F17)</f>
        <v>0</v>
      </c>
      <c r="G18" s="74"/>
      <c r="H18" s="74">
        <f>SUM(H16:H17)</f>
        <v>0</v>
      </c>
      <c r="I18" s="74"/>
      <c r="J18" s="74">
        <f>SUM(J16:J17)</f>
        <v>0</v>
      </c>
      <c r="K18" s="74"/>
      <c r="L18" s="74">
        <f>SUM(L16:L17)</f>
        <v>0</v>
      </c>
      <c r="M18" s="74"/>
      <c r="N18" s="74">
        <f>SUM(N16:N17)</f>
        <v>0</v>
      </c>
      <c r="O18" s="74"/>
      <c r="P18" s="74">
        <f>SUM(P16:P17)</f>
        <v>0</v>
      </c>
      <c r="Q18" s="74"/>
      <c r="R18" s="74">
        <f>SUM(R16:R17)</f>
        <v>3202928</v>
      </c>
      <c r="S18" s="74"/>
      <c r="T18" s="74">
        <f>SUM(T16:T17)</f>
        <v>433325</v>
      </c>
      <c r="U18" s="74"/>
      <c r="V18" s="74">
        <f>SUM(V16:V17)</f>
        <v>22370</v>
      </c>
      <c r="W18" s="74"/>
      <c r="X18" s="74">
        <f>SUM(X16:X17)</f>
        <v>6940</v>
      </c>
      <c r="Y18" s="74"/>
      <c r="Z18" s="74">
        <f>SUM(Z16:Z17)</f>
        <v>462635</v>
      </c>
      <c r="AA18" s="74"/>
      <c r="AB18" s="74">
        <f>SUM(AB16:AB17)</f>
        <v>3665563</v>
      </c>
      <c r="AC18" s="74"/>
      <c r="AD18" s="74">
        <f>SUM(AD16:AD17)</f>
        <v>-91748</v>
      </c>
      <c r="AE18" s="74"/>
      <c r="AF18" s="74">
        <f>SUM(AF16:AF17)</f>
        <v>3573815</v>
      </c>
    </row>
    <row r="19" spans="1:32" ht="14.25" customHeight="1">
      <c r="A19" s="75" t="s">
        <v>216</v>
      </c>
      <c r="B19" s="77">
        <v>19</v>
      </c>
      <c r="D19" s="74">
        <v>0</v>
      </c>
      <c r="E19" s="74"/>
      <c r="F19" s="74">
        <v>0</v>
      </c>
      <c r="G19" s="74"/>
      <c r="H19" s="74">
        <v>0</v>
      </c>
      <c r="I19" s="74"/>
      <c r="J19" s="74">
        <v>0</v>
      </c>
      <c r="K19" s="74"/>
      <c r="L19" s="74">
        <v>0</v>
      </c>
      <c r="M19" s="74"/>
      <c r="N19" s="74">
        <v>12770</v>
      </c>
      <c r="O19" s="74"/>
      <c r="P19" s="74">
        <v>0</v>
      </c>
      <c r="Q19" s="74"/>
      <c r="R19" s="74">
        <v>0</v>
      </c>
      <c r="S19" s="74"/>
      <c r="T19" s="74">
        <v>0</v>
      </c>
      <c r="U19" s="74"/>
      <c r="V19" s="74">
        <v>0</v>
      </c>
      <c r="W19" s="74"/>
      <c r="X19" s="74">
        <v>0</v>
      </c>
      <c r="Y19" s="74"/>
      <c r="Z19" s="74">
        <f t="shared" ref="Z19:Z21" si="1">SUM(T19:Y19)</f>
        <v>0</v>
      </c>
      <c r="AA19" s="74"/>
      <c r="AB19" s="74">
        <f>SUM(D19:R19,Z19)</f>
        <v>12770</v>
      </c>
      <c r="AC19" s="74"/>
      <c r="AD19" s="74">
        <v>0</v>
      </c>
      <c r="AE19" s="74"/>
      <c r="AF19" s="74">
        <f t="shared" ref="AF19:AF21" si="2">SUM(AB19:AD19)</f>
        <v>12770</v>
      </c>
    </row>
    <row r="20" spans="1:32" ht="14.25" customHeight="1">
      <c r="A20" s="75" t="s">
        <v>217</v>
      </c>
      <c r="B20" s="77" t="s">
        <v>237</v>
      </c>
      <c r="D20" s="74">
        <v>1013756</v>
      </c>
      <c r="E20" s="74"/>
      <c r="F20" s="74">
        <v>79749</v>
      </c>
      <c r="G20" s="74"/>
      <c r="H20" s="74">
        <v>83462</v>
      </c>
      <c r="I20" s="74"/>
      <c r="J20" s="74">
        <v>0</v>
      </c>
      <c r="K20" s="74"/>
      <c r="L20" s="74">
        <v>-17733</v>
      </c>
      <c r="M20" s="74"/>
      <c r="N20" s="74">
        <v>-33593</v>
      </c>
      <c r="O20" s="74"/>
      <c r="P20" s="74">
        <v>0</v>
      </c>
      <c r="Q20" s="74"/>
      <c r="R20" s="74">
        <v>0</v>
      </c>
      <c r="S20" s="74"/>
      <c r="T20" s="74">
        <v>0</v>
      </c>
      <c r="U20" s="74"/>
      <c r="V20" s="74">
        <v>0</v>
      </c>
      <c r="W20" s="74"/>
      <c r="X20" s="74">
        <v>0</v>
      </c>
      <c r="Y20" s="74"/>
      <c r="Z20" s="74">
        <f t="shared" si="1"/>
        <v>0</v>
      </c>
      <c r="AA20" s="74"/>
      <c r="AB20" s="74">
        <f>SUM(D20:R20,Z20)</f>
        <v>1125641</v>
      </c>
      <c r="AC20" s="74"/>
      <c r="AD20" s="74">
        <v>0</v>
      </c>
      <c r="AE20" s="74"/>
      <c r="AF20" s="74">
        <f t="shared" si="2"/>
        <v>1125641</v>
      </c>
    </row>
    <row r="21" spans="1:32" ht="14.25" customHeight="1">
      <c r="A21" s="75" t="s">
        <v>315</v>
      </c>
      <c r="B21" s="77">
        <v>23</v>
      </c>
      <c r="D21" s="74">
        <v>0</v>
      </c>
      <c r="E21" s="74"/>
      <c r="F21" s="74">
        <v>0</v>
      </c>
      <c r="G21" s="74"/>
      <c r="H21" s="74">
        <v>0</v>
      </c>
      <c r="I21" s="74"/>
      <c r="J21" s="74">
        <v>0</v>
      </c>
      <c r="K21" s="74"/>
      <c r="L21" s="74">
        <v>0</v>
      </c>
      <c r="M21" s="74"/>
      <c r="N21" s="74">
        <v>0</v>
      </c>
      <c r="O21" s="74"/>
      <c r="P21" s="74">
        <v>0</v>
      </c>
      <c r="Q21" s="74"/>
      <c r="R21" s="74">
        <v>-1702053</v>
      </c>
      <c r="S21" s="74"/>
      <c r="T21" s="74">
        <v>0</v>
      </c>
      <c r="U21" s="74"/>
      <c r="V21" s="74">
        <v>0</v>
      </c>
      <c r="W21" s="74"/>
      <c r="X21" s="74">
        <v>0</v>
      </c>
      <c r="Y21" s="74"/>
      <c r="Z21" s="74">
        <f t="shared" si="1"/>
        <v>0</v>
      </c>
      <c r="AA21" s="74"/>
      <c r="AB21" s="74">
        <f>SUM(D21:R21,Z21)</f>
        <v>-1702053</v>
      </c>
      <c r="AC21" s="74"/>
      <c r="AD21" s="74">
        <v>0</v>
      </c>
      <c r="AE21" s="74"/>
      <c r="AF21" s="74">
        <f t="shared" si="2"/>
        <v>-1702053</v>
      </c>
    </row>
    <row r="22" spans="1:32" ht="14.25" customHeight="1">
      <c r="A22" s="75" t="s">
        <v>187</v>
      </c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</row>
    <row r="23" spans="1:32" ht="14.25" customHeight="1">
      <c r="A23" s="75" t="s">
        <v>188</v>
      </c>
      <c r="B23" s="77">
        <v>18</v>
      </c>
      <c r="D23" s="74">
        <v>0</v>
      </c>
      <c r="E23" s="74"/>
      <c r="F23" s="74">
        <v>0</v>
      </c>
      <c r="G23" s="74"/>
      <c r="H23" s="74">
        <v>0</v>
      </c>
      <c r="I23" s="74"/>
      <c r="J23" s="74">
        <v>0</v>
      </c>
      <c r="K23" s="74"/>
      <c r="L23" s="74">
        <v>0</v>
      </c>
      <c r="M23" s="74"/>
      <c r="N23" s="74">
        <v>0</v>
      </c>
      <c r="O23" s="74"/>
      <c r="P23" s="74">
        <v>0</v>
      </c>
      <c r="Q23" s="74"/>
      <c r="R23" s="74">
        <v>-163052</v>
      </c>
      <c r="S23" s="74"/>
      <c r="T23" s="74">
        <v>0</v>
      </c>
      <c r="U23" s="74"/>
      <c r="V23" s="74">
        <v>0</v>
      </c>
      <c r="W23" s="74"/>
      <c r="X23" s="74">
        <v>0</v>
      </c>
      <c r="Y23" s="74"/>
      <c r="Z23" s="74">
        <f t="shared" ref="Z23" si="3">SUM(T23:Y23)</f>
        <v>0</v>
      </c>
      <c r="AA23" s="74"/>
      <c r="AB23" s="74">
        <f>SUM(D23:R23,Z23)</f>
        <v>-163052</v>
      </c>
      <c r="AC23" s="74"/>
      <c r="AD23" s="74">
        <v>0</v>
      </c>
      <c r="AE23" s="74"/>
      <c r="AF23" s="74">
        <f>SUM(AB23:AD23)</f>
        <v>-163052</v>
      </c>
    </row>
    <row r="24" spans="1:32" ht="14.25" customHeight="1">
      <c r="A24" s="75" t="s">
        <v>213</v>
      </c>
      <c r="B24" s="62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</row>
    <row r="25" spans="1:32" ht="14.25" customHeight="1">
      <c r="A25" s="75" t="s">
        <v>214</v>
      </c>
      <c r="B25" s="62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</row>
    <row r="26" spans="1:32" ht="14.25" customHeight="1">
      <c r="A26" s="75" t="s">
        <v>215</v>
      </c>
      <c r="B26" s="62"/>
      <c r="D26" s="74">
        <v>0</v>
      </c>
      <c r="E26" s="74"/>
      <c r="F26" s="74">
        <v>0</v>
      </c>
      <c r="G26" s="74"/>
      <c r="H26" s="74">
        <v>0</v>
      </c>
      <c r="I26" s="74"/>
      <c r="J26" s="74">
        <v>0</v>
      </c>
      <c r="K26" s="74"/>
      <c r="L26" s="74">
        <v>0</v>
      </c>
      <c r="M26" s="74"/>
      <c r="N26" s="74">
        <v>0</v>
      </c>
      <c r="O26" s="74"/>
      <c r="P26" s="74">
        <v>0</v>
      </c>
      <c r="Q26" s="74"/>
      <c r="R26" s="74">
        <v>-362</v>
      </c>
      <c r="S26" s="74"/>
      <c r="T26" s="74">
        <v>0</v>
      </c>
      <c r="U26" s="74"/>
      <c r="V26" s="74">
        <v>362</v>
      </c>
      <c r="W26" s="74"/>
      <c r="X26" s="74">
        <v>0</v>
      </c>
      <c r="Y26" s="74"/>
      <c r="Z26" s="74">
        <f t="shared" ref="Z26" si="4">SUM(T26:Y26)</f>
        <v>362</v>
      </c>
      <c r="AA26" s="74"/>
      <c r="AB26" s="74">
        <f>SUM(D26:R26,Z26)</f>
        <v>0</v>
      </c>
      <c r="AC26" s="74"/>
      <c r="AD26" s="74">
        <v>0</v>
      </c>
      <c r="AE26" s="74"/>
      <c r="AF26" s="74">
        <f>SUM(AB26:AD26)</f>
        <v>0</v>
      </c>
    </row>
    <row r="27" spans="1:32" ht="14.25" customHeight="1">
      <c r="A27" s="75" t="s">
        <v>256</v>
      </c>
      <c r="B27" s="62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</row>
    <row r="28" spans="1:32" ht="14.25" customHeight="1">
      <c r="A28" s="75" t="s">
        <v>257</v>
      </c>
      <c r="B28" s="62"/>
      <c r="D28" s="76">
        <v>0</v>
      </c>
      <c r="E28" s="74"/>
      <c r="F28" s="76">
        <v>0</v>
      </c>
      <c r="G28" s="74"/>
      <c r="H28" s="76">
        <v>0</v>
      </c>
      <c r="I28" s="74"/>
      <c r="J28" s="76">
        <v>0</v>
      </c>
      <c r="K28" s="74"/>
      <c r="L28" s="76">
        <v>0</v>
      </c>
      <c r="M28" s="74"/>
      <c r="N28" s="76">
        <v>0</v>
      </c>
      <c r="O28" s="74"/>
      <c r="P28" s="76">
        <v>0</v>
      </c>
      <c r="Q28" s="74"/>
      <c r="R28" s="76">
        <v>0</v>
      </c>
      <c r="S28" s="74"/>
      <c r="T28" s="76">
        <v>0</v>
      </c>
      <c r="U28" s="74"/>
      <c r="V28" s="76">
        <v>0</v>
      </c>
      <c r="W28" s="74"/>
      <c r="X28" s="76">
        <v>0</v>
      </c>
      <c r="Y28" s="74"/>
      <c r="Z28" s="76">
        <f t="shared" ref="Z28" si="5">SUM(T28:Y28)</f>
        <v>0</v>
      </c>
      <c r="AA28" s="74"/>
      <c r="AB28" s="76">
        <f>SUM(D28:R28,Z28)</f>
        <v>0</v>
      </c>
      <c r="AC28" s="74"/>
      <c r="AD28" s="76">
        <v>65580</v>
      </c>
      <c r="AE28" s="74"/>
      <c r="AF28" s="76">
        <f>SUM(AB28:AD28)</f>
        <v>65580</v>
      </c>
    </row>
    <row r="29" spans="1:32" ht="14.25" customHeight="1" thickBot="1">
      <c r="A29" s="87" t="s">
        <v>312</v>
      </c>
      <c r="B29" s="87"/>
      <c r="C29" s="87"/>
      <c r="D29" s="78">
        <f>SUM(D15,D18:D28)</f>
        <v>16981501</v>
      </c>
      <c r="E29" s="74"/>
      <c r="F29" s="78">
        <f>SUM(F15,F18:F28)</f>
        <v>2447772</v>
      </c>
      <c r="G29" s="74"/>
      <c r="H29" s="78">
        <f>SUM(H15,H18:H28)</f>
        <v>605550</v>
      </c>
      <c r="I29" s="74"/>
      <c r="J29" s="78">
        <f>SUM(J15,J18:J28)</f>
        <v>4973743</v>
      </c>
      <c r="K29" s="74"/>
      <c r="L29" s="78">
        <f>SUM(L15,L18:L28)</f>
        <v>29417</v>
      </c>
      <c r="M29" s="74"/>
      <c r="N29" s="78">
        <f>SUM(N15,N18:N28)</f>
        <v>67897</v>
      </c>
      <c r="O29" s="74"/>
      <c r="P29" s="78">
        <f>SUM(P15,P18:P28)</f>
        <v>2020839</v>
      </c>
      <c r="Q29" s="74"/>
      <c r="R29" s="78">
        <f>SUM(R15,R18:R28)</f>
        <v>17425726</v>
      </c>
      <c r="S29" s="74"/>
      <c r="T29" s="78">
        <f>SUM(T15,T18:T28)</f>
        <v>597178</v>
      </c>
      <c r="U29" s="74"/>
      <c r="V29" s="78">
        <f>SUM(V15,V18:V28)</f>
        <v>232724</v>
      </c>
      <c r="W29" s="74"/>
      <c r="X29" s="78">
        <f>SUM(X15,X18:X28)</f>
        <v>-10495</v>
      </c>
      <c r="Y29" s="74"/>
      <c r="Z29" s="78">
        <f>SUM(Z15,Z18:Z28)</f>
        <v>819407</v>
      </c>
      <c r="AA29" s="74"/>
      <c r="AB29" s="78">
        <f>SUM(AB15,AB18:AB28)</f>
        <v>45371852</v>
      </c>
      <c r="AC29" s="74"/>
      <c r="AD29" s="78">
        <f>SUM(AD15,AD18:AD28)</f>
        <v>1581360</v>
      </c>
      <c r="AE29" s="74"/>
      <c r="AF29" s="78">
        <f>SUM(AF15,AF18:AF28)</f>
        <v>46953212</v>
      </c>
    </row>
    <row r="30" spans="1:32" ht="14.25" customHeight="1" thickTop="1">
      <c r="A30" s="87"/>
      <c r="B30" s="87"/>
      <c r="C30" s="87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</row>
    <row r="31" spans="1:32" ht="14.25" customHeight="1">
      <c r="A31" s="87" t="s">
        <v>282</v>
      </c>
      <c r="B31" s="73"/>
      <c r="C31" s="73"/>
      <c r="D31" s="74">
        <v>17640321</v>
      </c>
      <c r="E31" s="74"/>
      <c r="F31" s="74">
        <v>2498270</v>
      </c>
      <c r="G31" s="74"/>
      <c r="H31" s="74">
        <v>221375</v>
      </c>
      <c r="I31" s="74"/>
      <c r="J31" s="74">
        <v>4973743</v>
      </c>
      <c r="K31" s="74"/>
      <c r="L31" s="74">
        <v>17710</v>
      </c>
      <c r="M31" s="74"/>
      <c r="N31" s="74">
        <v>55351</v>
      </c>
      <c r="O31" s="74"/>
      <c r="P31" s="74">
        <v>2034363</v>
      </c>
      <c r="Q31" s="74"/>
      <c r="R31" s="74">
        <v>18445362</v>
      </c>
      <c r="S31" s="74"/>
      <c r="T31" s="74">
        <v>259424</v>
      </c>
      <c r="U31" s="74"/>
      <c r="V31" s="74">
        <v>-174510</v>
      </c>
      <c r="W31" s="74"/>
      <c r="X31" s="74">
        <v>-22096</v>
      </c>
      <c r="Y31" s="74"/>
      <c r="Z31" s="74">
        <f t="shared" ref="Z31:Z33" si="6">SUM(T31:Y31)</f>
        <v>62818</v>
      </c>
      <c r="AA31" s="74">
        <v>0</v>
      </c>
      <c r="AB31" s="74">
        <f>SUM(D31:R31,Z31)</f>
        <v>45949313</v>
      </c>
      <c r="AC31" s="74">
        <v>0</v>
      </c>
      <c r="AD31" s="74">
        <v>1459171</v>
      </c>
      <c r="AE31" s="74">
        <v>0</v>
      </c>
      <c r="AF31" s="74">
        <f>SUM(AB31:AE31)</f>
        <v>47408484</v>
      </c>
    </row>
    <row r="32" spans="1:32" ht="14.25" customHeight="1">
      <c r="A32" s="75" t="s">
        <v>131</v>
      </c>
      <c r="B32" s="73"/>
      <c r="C32" s="73"/>
      <c r="D32" s="74">
        <v>0</v>
      </c>
      <c r="E32" s="74"/>
      <c r="F32" s="74">
        <v>0</v>
      </c>
      <c r="G32" s="74"/>
      <c r="H32" s="74">
        <v>0</v>
      </c>
      <c r="I32" s="74"/>
      <c r="J32" s="74">
        <v>0</v>
      </c>
      <c r="K32" s="74"/>
      <c r="L32" s="74">
        <v>0</v>
      </c>
      <c r="M32" s="74"/>
      <c r="N32" s="74">
        <v>0</v>
      </c>
      <c r="O32" s="74"/>
      <c r="P32" s="74">
        <v>0</v>
      </c>
      <c r="Q32" s="74"/>
      <c r="R32" s="74">
        <f>PL!D164</f>
        <v>2702025</v>
      </c>
      <c r="S32" s="74"/>
      <c r="T32" s="74">
        <v>0</v>
      </c>
      <c r="U32" s="74"/>
      <c r="V32" s="74">
        <v>0</v>
      </c>
      <c r="W32" s="74"/>
      <c r="X32" s="74">
        <v>0</v>
      </c>
      <c r="Y32" s="74"/>
      <c r="Z32" s="74">
        <f t="shared" si="6"/>
        <v>0</v>
      </c>
      <c r="AA32" s="74"/>
      <c r="AB32" s="74">
        <f>SUM(D32:R32,Z32)</f>
        <v>2702025</v>
      </c>
      <c r="AC32" s="74"/>
      <c r="AD32" s="74">
        <f>PL!D165</f>
        <v>-121152</v>
      </c>
      <c r="AE32" s="74"/>
      <c r="AF32" s="74">
        <f>SUM(AB32:AD32)</f>
        <v>2580873</v>
      </c>
    </row>
    <row r="33" spans="1:32" ht="14.25" customHeight="1">
      <c r="A33" s="75" t="s">
        <v>122</v>
      </c>
      <c r="B33" s="73"/>
      <c r="C33" s="73"/>
      <c r="D33" s="76">
        <v>0</v>
      </c>
      <c r="E33" s="74"/>
      <c r="F33" s="76">
        <v>0</v>
      </c>
      <c r="G33" s="74"/>
      <c r="H33" s="76">
        <v>0</v>
      </c>
      <c r="I33" s="74"/>
      <c r="J33" s="76">
        <v>0</v>
      </c>
      <c r="K33" s="74"/>
      <c r="L33" s="76">
        <v>0</v>
      </c>
      <c r="M33" s="74"/>
      <c r="N33" s="76">
        <v>0</v>
      </c>
      <c r="O33" s="74"/>
      <c r="P33" s="76">
        <v>0</v>
      </c>
      <c r="Q33" s="74"/>
      <c r="R33" s="76">
        <v>0</v>
      </c>
      <c r="S33" s="74"/>
      <c r="T33" s="76">
        <f>BS!D109-BS!F109-V33-X33-V42</f>
        <v>620625</v>
      </c>
      <c r="U33" s="74"/>
      <c r="V33" s="76">
        <f>SUM(PL!D147,PL!D156)</f>
        <v>26436</v>
      </c>
      <c r="W33" s="74"/>
      <c r="X33" s="76">
        <f>SUM(PL!D148,PL!D157)</f>
        <v>1370</v>
      </c>
      <c r="Y33" s="74"/>
      <c r="Z33" s="76">
        <f t="shared" si="6"/>
        <v>648431</v>
      </c>
      <c r="AA33" s="74"/>
      <c r="AB33" s="76">
        <f>SUM(D33:R33,Z33)</f>
        <v>648431</v>
      </c>
      <c r="AC33" s="74"/>
      <c r="AD33" s="76">
        <v>-13303</v>
      </c>
      <c r="AE33" s="74"/>
      <c r="AF33" s="76">
        <f>SUM(AB33:AD33)</f>
        <v>635128</v>
      </c>
    </row>
    <row r="34" spans="1:32" ht="14.25" customHeight="1">
      <c r="A34" s="75" t="s">
        <v>120</v>
      </c>
      <c r="D34" s="74">
        <f>SUM(D32:D33)</f>
        <v>0</v>
      </c>
      <c r="E34" s="74"/>
      <c r="F34" s="74">
        <f>SUM(F32:F33)</f>
        <v>0</v>
      </c>
      <c r="G34" s="74"/>
      <c r="H34" s="74">
        <f>SUM(H32:H33)</f>
        <v>0</v>
      </c>
      <c r="I34" s="74"/>
      <c r="J34" s="74">
        <f>SUM(J32:J33)</f>
        <v>0</v>
      </c>
      <c r="K34" s="74"/>
      <c r="L34" s="74">
        <f>SUM(L32:L33)</f>
        <v>0</v>
      </c>
      <c r="M34" s="74"/>
      <c r="N34" s="74">
        <f>SUM(N32:N33)</f>
        <v>0</v>
      </c>
      <c r="O34" s="74"/>
      <c r="P34" s="74">
        <f>SUM(P32:P33)</f>
        <v>0</v>
      </c>
      <c r="Q34" s="74"/>
      <c r="R34" s="74">
        <f>SUM(R32:R33)</f>
        <v>2702025</v>
      </c>
      <c r="S34" s="74"/>
      <c r="T34" s="74">
        <f>SUM(T32:T33)</f>
        <v>620625</v>
      </c>
      <c r="U34" s="74"/>
      <c r="V34" s="74">
        <f>SUM(V32:V33)</f>
        <v>26436</v>
      </c>
      <c r="W34" s="74"/>
      <c r="X34" s="74">
        <f>SUM(X32:X33)</f>
        <v>1370</v>
      </c>
      <c r="Y34" s="74"/>
      <c r="Z34" s="74">
        <f>SUM(Z32:Z33)</f>
        <v>648431</v>
      </c>
      <c r="AA34" s="74"/>
      <c r="AB34" s="74">
        <f>SUM(AB32:AB33)</f>
        <v>3350456</v>
      </c>
      <c r="AC34" s="74"/>
      <c r="AD34" s="74">
        <f>SUM(AD32:AD33)</f>
        <v>-134455</v>
      </c>
      <c r="AE34" s="74"/>
      <c r="AF34" s="74">
        <f>SUM(AF32:AF33)</f>
        <v>3216001</v>
      </c>
    </row>
    <row r="35" spans="1:32" ht="14.25" customHeight="1">
      <c r="A35" s="75" t="s">
        <v>216</v>
      </c>
      <c r="B35" s="77">
        <v>19</v>
      </c>
      <c r="D35" s="74">
        <v>0</v>
      </c>
      <c r="E35" s="74"/>
      <c r="F35" s="74">
        <v>0</v>
      </c>
      <c r="G35" s="74"/>
      <c r="H35" s="74">
        <v>0</v>
      </c>
      <c r="I35" s="74"/>
      <c r="J35" s="74">
        <v>0</v>
      </c>
      <c r="K35" s="74"/>
      <c r="L35" s="74">
        <v>0</v>
      </c>
      <c r="M35" s="74"/>
      <c r="N35" s="74">
        <f>BS!D105-BS!F105-N36</f>
        <v>6663</v>
      </c>
      <c r="O35" s="74"/>
      <c r="P35" s="74">
        <v>0</v>
      </c>
      <c r="Q35" s="74"/>
      <c r="R35" s="74">
        <v>0</v>
      </c>
      <c r="S35" s="74"/>
      <c r="T35" s="74">
        <v>0</v>
      </c>
      <c r="U35" s="74"/>
      <c r="V35" s="74">
        <v>0</v>
      </c>
      <c r="W35" s="74"/>
      <c r="X35" s="74">
        <v>0</v>
      </c>
      <c r="Y35" s="74"/>
      <c r="Z35" s="74">
        <f t="shared" ref="Z35:Z37" si="7">SUM(T35:Y35)</f>
        <v>0</v>
      </c>
      <c r="AA35" s="74"/>
      <c r="AB35" s="74">
        <f>SUM(D35:R35,Z35)</f>
        <v>6663</v>
      </c>
      <c r="AC35" s="74"/>
      <c r="AD35" s="74">
        <v>0</v>
      </c>
      <c r="AE35" s="74"/>
      <c r="AF35" s="74">
        <f t="shared" ref="AF35:AF37" si="8">SUM(AB35:AD35)</f>
        <v>6663</v>
      </c>
    </row>
    <row r="36" spans="1:32" ht="14.25" customHeight="1">
      <c r="A36" s="75" t="s">
        <v>217</v>
      </c>
      <c r="B36" s="77" t="s">
        <v>237</v>
      </c>
      <c r="D36" s="74">
        <f>BS!D99-BS!F99</f>
        <v>780651</v>
      </c>
      <c r="E36" s="74"/>
      <c r="F36" s="74">
        <f>BS!D100-BS!F100</f>
        <v>43620</v>
      </c>
      <c r="G36" s="74"/>
      <c r="H36" s="74">
        <f>BS!D102-BS!F102</f>
        <v>-203302</v>
      </c>
      <c r="I36" s="74"/>
      <c r="J36" s="74">
        <f>BS!D103-BS!F103</f>
        <v>0</v>
      </c>
      <c r="K36" s="74"/>
      <c r="L36" s="74">
        <f>BS!D104-BS!F104</f>
        <v>-16100</v>
      </c>
      <c r="M36" s="74"/>
      <c r="N36" s="74">
        <f>'company only'!N30</f>
        <v>-5632</v>
      </c>
      <c r="O36" s="74"/>
      <c r="P36" s="74">
        <v>0</v>
      </c>
      <c r="Q36" s="74"/>
      <c r="R36" s="74">
        <v>0</v>
      </c>
      <c r="S36" s="74"/>
      <c r="T36" s="74">
        <v>0</v>
      </c>
      <c r="U36" s="74"/>
      <c r="V36" s="74">
        <v>0</v>
      </c>
      <c r="W36" s="74"/>
      <c r="X36" s="74">
        <v>0</v>
      </c>
      <c r="Y36" s="74"/>
      <c r="Z36" s="74">
        <f t="shared" si="7"/>
        <v>0</v>
      </c>
      <c r="AA36" s="74"/>
      <c r="AB36" s="74">
        <f>SUM(D36:R36,Z36)</f>
        <v>599237</v>
      </c>
      <c r="AC36" s="74"/>
      <c r="AD36" s="74">
        <v>0</v>
      </c>
      <c r="AE36" s="74"/>
      <c r="AF36" s="74">
        <f t="shared" si="8"/>
        <v>599237</v>
      </c>
    </row>
    <row r="37" spans="1:32" ht="14.25" customHeight="1">
      <c r="A37" s="75" t="s">
        <v>315</v>
      </c>
      <c r="B37" s="77">
        <v>23</v>
      </c>
      <c r="D37" s="74">
        <v>0</v>
      </c>
      <c r="E37" s="74"/>
      <c r="F37" s="74">
        <v>0</v>
      </c>
      <c r="G37" s="74"/>
      <c r="H37" s="74">
        <v>0</v>
      </c>
      <c r="I37" s="74"/>
      <c r="J37" s="74">
        <v>0</v>
      </c>
      <c r="K37" s="74"/>
      <c r="L37" s="74">
        <v>0</v>
      </c>
      <c r="M37" s="74"/>
      <c r="N37" s="74">
        <v>0</v>
      </c>
      <c r="O37" s="74"/>
      <c r="P37" s="74">
        <v>0</v>
      </c>
      <c r="Q37" s="74"/>
      <c r="R37" s="74">
        <f>'company only'!R31</f>
        <v>-1671137</v>
      </c>
      <c r="S37" s="74"/>
      <c r="T37" s="74">
        <v>0</v>
      </c>
      <c r="U37" s="74"/>
      <c r="V37" s="74">
        <v>0</v>
      </c>
      <c r="W37" s="74"/>
      <c r="X37" s="74">
        <v>0</v>
      </c>
      <c r="Y37" s="74"/>
      <c r="Z37" s="74">
        <f t="shared" si="7"/>
        <v>0</v>
      </c>
      <c r="AA37" s="74"/>
      <c r="AB37" s="74">
        <f>SUM(D37:R37,Z37)</f>
        <v>-1671137</v>
      </c>
      <c r="AC37" s="74"/>
      <c r="AD37" s="74">
        <v>0</v>
      </c>
      <c r="AE37" s="74"/>
      <c r="AF37" s="74">
        <f t="shared" si="8"/>
        <v>-1671137</v>
      </c>
    </row>
    <row r="38" spans="1:32" ht="14.25" customHeight="1">
      <c r="A38" s="75" t="s">
        <v>187</v>
      </c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</row>
    <row r="39" spans="1:32" ht="13.9" customHeight="1">
      <c r="A39" s="75" t="s">
        <v>188</v>
      </c>
      <c r="B39" s="77">
        <v>18</v>
      </c>
      <c r="D39" s="74">
        <v>0</v>
      </c>
      <c r="E39" s="74"/>
      <c r="F39" s="74">
        <v>0</v>
      </c>
      <c r="G39" s="74"/>
      <c r="H39" s="74">
        <v>0</v>
      </c>
      <c r="I39" s="74"/>
      <c r="J39" s="74">
        <v>0</v>
      </c>
      <c r="K39" s="74"/>
      <c r="L39" s="74">
        <v>0</v>
      </c>
      <c r="M39" s="74"/>
      <c r="N39" s="74">
        <v>0</v>
      </c>
      <c r="O39" s="74"/>
      <c r="P39" s="74">
        <v>0</v>
      </c>
      <c r="Q39" s="74"/>
      <c r="R39" s="74">
        <f>'company only'!R33</f>
        <v>-163948</v>
      </c>
      <c r="S39" s="74"/>
      <c r="T39" s="74">
        <v>0</v>
      </c>
      <c r="U39" s="74"/>
      <c r="V39" s="74">
        <v>0</v>
      </c>
      <c r="W39" s="74"/>
      <c r="X39" s="74">
        <v>0</v>
      </c>
      <c r="Y39" s="74"/>
      <c r="Z39" s="74">
        <f t="shared" ref="Z39" si="9">SUM(T39:Y39)</f>
        <v>0</v>
      </c>
      <c r="AA39" s="74"/>
      <c r="AB39" s="74">
        <f>SUM(D39:R39,Z39)</f>
        <v>-163948</v>
      </c>
      <c r="AC39" s="74"/>
      <c r="AD39" s="74">
        <v>0</v>
      </c>
      <c r="AE39" s="74"/>
      <c r="AF39" s="74">
        <f>SUM(AB39:AD39)</f>
        <v>-163948</v>
      </c>
    </row>
    <row r="40" spans="1:32" ht="14.25" customHeight="1">
      <c r="A40" s="75" t="s">
        <v>213</v>
      </c>
      <c r="B40" s="62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</row>
    <row r="41" spans="1:32" ht="14.25" customHeight="1">
      <c r="A41" s="75" t="s">
        <v>214</v>
      </c>
      <c r="B41" s="62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</row>
    <row r="42" spans="1:32" ht="14.25" customHeight="1">
      <c r="A42" s="75" t="s">
        <v>215</v>
      </c>
      <c r="B42" s="62"/>
      <c r="D42" s="74">
        <v>0</v>
      </c>
      <c r="E42" s="74"/>
      <c r="F42" s="74">
        <v>0</v>
      </c>
      <c r="G42" s="74"/>
      <c r="H42" s="74">
        <v>0</v>
      </c>
      <c r="I42" s="74"/>
      <c r="J42" s="74">
        <v>0</v>
      </c>
      <c r="K42" s="74"/>
      <c r="L42" s="74">
        <v>0</v>
      </c>
      <c r="M42" s="74"/>
      <c r="N42" s="74">
        <v>0</v>
      </c>
      <c r="O42" s="74"/>
      <c r="P42" s="74">
        <v>0</v>
      </c>
      <c r="Q42" s="74"/>
      <c r="R42" s="74">
        <f>-V42</f>
        <v>45</v>
      </c>
      <c r="S42" s="74"/>
      <c r="T42" s="74">
        <v>0</v>
      </c>
      <c r="U42" s="74"/>
      <c r="V42" s="74">
        <v>-45</v>
      </c>
      <c r="W42" s="74"/>
      <c r="X42" s="74">
        <v>0</v>
      </c>
      <c r="Y42" s="74"/>
      <c r="Z42" s="74">
        <f t="shared" ref="Z42" si="10">SUM(T42:Y42)</f>
        <v>-45</v>
      </c>
      <c r="AA42" s="74"/>
      <c r="AB42" s="74">
        <f>SUM(D42:R42,Z42)</f>
        <v>0</v>
      </c>
      <c r="AC42" s="74"/>
      <c r="AD42" s="74">
        <v>0</v>
      </c>
      <c r="AE42" s="74"/>
      <c r="AF42" s="74">
        <f>SUM(AB42:AD42)</f>
        <v>0</v>
      </c>
    </row>
    <row r="43" spans="1:32" ht="14.25" customHeight="1" thickBot="1">
      <c r="A43" s="87" t="s">
        <v>313</v>
      </c>
      <c r="B43" s="87"/>
      <c r="C43" s="87"/>
      <c r="D43" s="79">
        <f>SUM(D31,D34:D42)</f>
        <v>18420972</v>
      </c>
      <c r="E43" s="74"/>
      <c r="F43" s="79">
        <f>SUM(F31,F34:F42)</f>
        <v>2541890</v>
      </c>
      <c r="G43" s="74"/>
      <c r="H43" s="79">
        <f>SUM(H31,H34:H42)</f>
        <v>18073</v>
      </c>
      <c r="I43" s="74"/>
      <c r="J43" s="79">
        <f>SUM(J31,J34:J42)</f>
        <v>4973743</v>
      </c>
      <c r="K43" s="74"/>
      <c r="L43" s="79">
        <f>SUM(L31,L34:L42)</f>
        <v>1610</v>
      </c>
      <c r="M43" s="74"/>
      <c r="N43" s="79">
        <f>SUM(N31,N34:N42)</f>
        <v>56382</v>
      </c>
      <c r="O43" s="74"/>
      <c r="P43" s="79">
        <f>SUM(P31,P34:P42)</f>
        <v>2034363</v>
      </c>
      <c r="Q43" s="74"/>
      <c r="R43" s="79">
        <f>SUM(R31,R34:R42)</f>
        <v>19312347</v>
      </c>
      <c r="S43" s="74"/>
      <c r="T43" s="79">
        <f>SUM(T31,T34:T42)</f>
        <v>880049</v>
      </c>
      <c r="U43" s="74"/>
      <c r="V43" s="79">
        <f>SUM(V31,V34:V42)</f>
        <v>-148119</v>
      </c>
      <c r="W43" s="74"/>
      <c r="X43" s="79">
        <f>SUM(X31,X34:X42)</f>
        <v>-20726</v>
      </c>
      <c r="Y43" s="74"/>
      <c r="Z43" s="79">
        <f>SUM(Z31,Z34:Z42)</f>
        <v>711204</v>
      </c>
      <c r="AA43" s="74"/>
      <c r="AB43" s="79">
        <f>SUM(AB31,AB34:AB42)</f>
        <v>48070584</v>
      </c>
      <c r="AC43" s="74"/>
      <c r="AD43" s="79">
        <f>SUM(AD31,AD34:AD42)</f>
        <v>1324716</v>
      </c>
      <c r="AE43" s="74"/>
      <c r="AF43" s="79">
        <f>SUM(AF31,AF34:AF42)</f>
        <v>49395300</v>
      </c>
    </row>
    <row r="44" spans="1:32" ht="14.25" customHeight="1" thickTop="1">
      <c r="A44" s="87"/>
      <c r="B44" s="87"/>
      <c r="C44" s="87"/>
      <c r="D44" s="74">
        <f>SUM(D31-BS!F99)</f>
        <v>0</v>
      </c>
      <c r="E44" s="74"/>
      <c r="F44" s="74">
        <f>SUM(F31-BS!F100)</f>
        <v>0</v>
      </c>
      <c r="G44" s="74"/>
      <c r="H44" s="74">
        <f>SUM(H31-BS!F102)</f>
        <v>0</v>
      </c>
      <c r="I44" s="74"/>
      <c r="J44" s="74">
        <f>SUM(J31-BS!F103)</f>
        <v>0</v>
      </c>
      <c r="K44" s="74"/>
      <c r="L44" s="74">
        <f>SUM(L31-BS!F104)</f>
        <v>0</v>
      </c>
      <c r="M44" s="74"/>
      <c r="N44" s="74">
        <f>N31-BS!F105</f>
        <v>0</v>
      </c>
      <c r="O44" s="74"/>
      <c r="P44" s="74">
        <f>SUM(P31-BS!F107)</f>
        <v>0</v>
      </c>
      <c r="Q44" s="74"/>
      <c r="R44" s="74">
        <f>SUM(R31-BS!F108)</f>
        <v>0</v>
      </c>
      <c r="S44" s="74"/>
      <c r="T44" s="74"/>
      <c r="U44" s="74"/>
      <c r="V44" s="74"/>
      <c r="W44" s="74"/>
      <c r="X44" s="74"/>
      <c r="Y44" s="74"/>
      <c r="Z44" s="74">
        <f>SUM(Z31-BS!F109)</f>
        <v>0</v>
      </c>
      <c r="AA44" s="74"/>
      <c r="AB44" s="74">
        <f>SUM(AB31-BS!F110)</f>
        <v>0</v>
      </c>
      <c r="AC44" s="74"/>
      <c r="AD44" s="74">
        <f>SUM(AD31-BS!F111)</f>
        <v>0</v>
      </c>
      <c r="AE44" s="74"/>
      <c r="AF44" s="74">
        <f>SUM(AF31-BS!F112)</f>
        <v>0</v>
      </c>
    </row>
    <row r="45" spans="1:32" ht="14.25" customHeight="1">
      <c r="A45" s="75"/>
      <c r="B45" s="87"/>
      <c r="C45" s="87"/>
      <c r="D45" s="80">
        <f>SUM(D43-BS!D99)</f>
        <v>0</v>
      </c>
      <c r="E45" s="80"/>
      <c r="F45" s="80">
        <f>SUM(F43-BS!D100)</f>
        <v>0</v>
      </c>
      <c r="G45" s="80"/>
      <c r="H45" s="81">
        <f>H43-BS!D102</f>
        <v>0</v>
      </c>
      <c r="I45" s="81"/>
      <c r="J45" s="82">
        <f>J43-BS!D103</f>
        <v>0</v>
      </c>
      <c r="K45" s="80"/>
      <c r="L45" s="81">
        <f>SUM(L43-BS!D104)</f>
        <v>0</v>
      </c>
      <c r="M45" s="81"/>
      <c r="N45" s="81">
        <f>N43-BS!D105</f>
        <v>0</v>
      </c>
      <c r="O45" s="81"/>
      <c r="P45" s="81">
        <f>SUM(P43-BS!D107)</f>
        <v>0</v>
      </c>
      <c r="Q45" s="81"/>
      <c r="R45" s="81">
        <f>SUM(R43-BS!D108)</f>
        <v>0</v>
      </c>
      <c r="S45" s="81"/>
      <c r="T45" s="81"/>
      <c r="U45" s="81"/>
      <c r="V45" s="81"/>
      <c r="W45" s="81"/>
      <c r="X45" s="81"/>
      <c r="Y45" s="81"/>
      <c r="Z45" s="81">
        <f>Z43-BS!D109</f>
        <v>0</v>
      </c>
      <c r="AA45" s="81"/>
      <c r="AB45" s="81">
        <f>SUM(AB43-BS!D110)</f>
        <v>0</v>
      </c>
      <c r="AD45" s="81">
        <f>SUM(AD43-BS!D111)</f>
        <v>0</v>
      </c>
      <c r="AF45" s="81">
        <f>SUM(AF43-BS!D112)</f>
        <v>0</v>
      </c>
    </row>
    <row r="46" spans="1:32" ht="14.25" customHeight="1">
      <c r="A46" s="84" t="s">
        <v>321</v>
      </c>
      <c r="B46" s="87"/>
      <c r="C46" s="87"/>
      <c r="D46" s="81"/>
      <c r="E46" s="81"/>
      <c r="F46" s="81"/>
      <c r="G46" s="81"/>
      <c r="H46" s="81"/>
      <c r="I46" s="80"/>
      <c r="J46" s="81"/>
      <c r="K46" s="81"/>
      <c r="L46" s="81"/>
      <c r="M46" s="83"/>
      <c r="N46" s="81"/>
      <c r="O46" s="83"/>
      <c r="P46" s="81"/>
      <c r="Q46" s="81"/>
      <c r="R46" s="81"/>
      <c r="S46" s="80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F46" s="74"/>
    </row>
    <row r="47" spans="1:32" ht="18.75" customHeight="1"/>
  </sheetData>
  <mergeCells count="2">
    <mergeCell ref="P9:R9"/>
    <mergeCell ref="P12:R12"/>
  </mergeCells>
  <phoneticPr fontId="8" type="noConversion"/>
  <printOptions horizontalCentered="1"/>
  <pageMargins left="0.19685039370078741" right="0.19685039370078741" top="0.78740157480314965" bottom="0.39370078740157483" header="0.19685039370078741" footer="0.19685039370078741"/>
  <pageSetup paperSize="9" scale="62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7"/>
  <sheetViews>
    <sheetView showGridLines="0" view="pageBreakPreview" topLeftCell="A22" zoomScale="80" zoomScaleNormal="85" zoomScaleSheetLayoutView="80" workbookViewId="0">
      <selection activeCell="A37" sqref="A37"/>
    </sheetView>
  </sheetViews>
  <sheetFormatPr defaultColWidth="9.28515625" defaultRowHeight="19.899999999999999" customHeight="1"/>
  <cols>
    <col min="1" max="1" width="47.28515625" style="92" customWidth="1"/>
    <col min="2" max="2" width="5.42578125" style="92" customWidth="1"/>
    <col min="3" max="3" width="1.28515625" style="92" customWidth="1"/>
    <col min="4" max="4" width="14.28515625" style="92" customWidth="1"/>
    <col min="5" max="5" width="1.7109375" style="92" customWidth="1"/>
    <col min="6" max="6" width="14.28515625" style="92" customWidth="1"/>
    <col min="7" max="7" width="1.28515625" style="92" customWidth="1"/>
    <col min="8" max="8" width="17" style="92" bestFit="1" customWidth="1"/>
    <col min="9" max="9" width="2" style="92" customWidth="1"/>
    <col min="10" max="10" width="14.28515625" style="92" customWidth="1"/>
    <col min="11" max="11" width="1.7109375" style="92" customWidth="1"/>
    <col min="12" max="12" width="14.28515625" style="92" customWidth="1"/>
    <col min="13" max="13" width="1.7109375" style="92" customWidth="1"/>
    <col min="14" max="14" width="14.28515625" style="92" customWidth="1"/>
    <col min="15" max="15" width="1.7109375" style="92" customWidth="1"/>
    <col min="16" max="16" width="15.28515625" style="92" customWidth="1"/>
    <col min="17" max="17" width="1.7109375" style="92" customWidth="1"/>
    <col min="18" max="18" width="15.28515625" style="92" customWidth="1"/>
    <col min="19" max="19" width="1.28515625" style="92" customWidth="1"/>
    <col min="20" max="20" width="25.140625" style="92" customWidth="1"/>
    <col min="21" max="21" width="1.7109375" style="92" customWidth="1"/>
    <col min="22" max="22" width="16.42578125" style="92" customWidth="1"/>
    <col min="23" max="23" width="1.28515625" style="92" customWidth="1"/>
    <col min="24" max="16384" width="9.28515625" style="92"/>
  </cols>
  <sheetData>
    <row r="1" spans="1:23" s="94" customFormat="1" ht="19.899999999999999" customHeight="1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3" t="s">
        <v>121</v>
      </c>
      <c r="W1" s="92"/>
    </row>
    <row r="2" spans="1:23" s="94" customFormat="1" ht="19.899999999999999" customHeight="1">
      <c r="A2" s="94" t="s">
        <v>58</v>
      </c>
    </row>
    <row r="3" spans="1:23" s="94" customFormat="1" ht="19.899999999999999" customHeight="1">
      <c r="A3" s="95" t="s">
        <v>113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</row>
    <row r="4" spans="1:23" s="94" customFormat="1" ht="19.899999999999999" customHeight="1">
      <c r="A4" s="95" t="s">
        <v>314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</row>
    <row r="5" spans="1:23" s="94" customFormat="1" ht="19.899999999999999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7" t="s">
        <v>116</v>
      </c>
      <c r="W5" s="96"/>
    </row>
    <row r="6" spans="1:23" ht="19.899999999999999" customHeight="1">
      <c r="D6" s="98" t="s">
        <v>29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</row>
    <row r="7" spans="1:23" ht="19.899999999999999" customHeight="1">
      <c r="D7" s="100"/>
      <c r="E7" s="101"/>
      <c r="F7" s="101"/>
      <c r="G7" s="101"/>
      <c r="H7" s="101"/>
      <c r="I7" s="101"/>
      <c r="J7" s="101"/>
      <c r="K7" s="101"/>
      <c r="L7" s="96"/>
      <c r="M7" s="101"/>
      <c r="N7" s="96" t="s">
        <v>133</v>
      </c>
      <c r="O7" s="101"/>
      <c r="P7" s="101"/>
      <c r="Q7" s="101"/>
      <c r="R7" s="101"/>
      <c r="S7" s="101"/>
      <c r="T7" s="102" t="s">
        <v>87</v>
      </c>
      <c r="U7" s="101"/>
      <c r="V7" s="101"/>
    </row>
    <row r="8" spans="1:23" ht="19.899999999999999" customHeight="1">
      <c r="A8" s="96"/>
      <c r="B8" s="96"/>
      <c r="C8" s="96"/>
      <c r="D8" s="96" t="s">
        <v>17</v>
      </c>
      <c r="E8" s="96"/>
      <c r="F8" s="96"/>
      <c r="G8" s="96"/>
      <c r="H8" s="96" t="s">
        <v>238</v>
      </c>
      <c r="I8" s="96"/>
      <c r="J8" s="96" t="s">
        <v>183</v>
      </c>
      <c r="K8" s="96"/>
      <c r="L8" s="96"/>
      <c r="M8" s="96"/>
      <c r="N8" s="96" t="s">
        <v>134</v>
      </c>
      <c r="O8" s="96"/>
      <c r="P8" s="149" t="s">
        <v>20</v>
      </c>
      <c r="Q8" s="149"/>
      <c r="R8" s="149"/>
      <c r="S8" s="96"/>
      <c r="T8" s="103" t="s">
        <v>212</v>
      </c>
      <c r="U8" s="101"/>
      <c r="V8" s="101"/>
    </row>
    <row r="9" spans="1:23" ht="19.899999999999999" customHeight="1">
      <c r="A9" s="96"/>
      <c r="B9" s="96"/>
      <c r="C9" s="96"/>
      <c r="D9" s="96" t="s">
        <v>18</v>
      </c>
      <c r="E9" s="96"/>
      <c r="F9" s="96"/>
      <c r="G9" s="96"/>
      <c r="H9" s="96" t="s">
        <v>239</v>
      </c>
      <c r="I9" s="96"/>
      <c r="J9" s="96" t="s">
        <v>184</v>
      </c>
      <c r="K9" s="96"/>
      <c r="L9" s="96"/>
      <c r="M9" s="96"/>
      <c r="N9" s="96" t="s">
        <v>135</v>
      </c>
      <c r="O9" s="96"/>
      <c r="P9" s="104" t="s">
        <v>218</v>
      </c>
      <c r="Q9" s="104"/>
      <c r="R9" s="104"/>
      <c r="S9" s="96"/>
      <c r="T9" s="105" t="s">
        <v>202</v>
      </c>
      <c r="U9" s="96"/>
      <c r="V9" s="101" t="s">
        <v>92</v>
      </c>
    </row>
    <row r="10" spans="1:23" ht="19.899999999999999" customHeight="1">
      <c r="A10" s="96"/>
      <c r="B10" s="106" t="s">
        <v>0</v>
      </c>
      <c r="C10" s="96"/>
      <c r="D10" s="106" t="s">
        <v>19</v>
      </c>
      <c r="E10" s="96"/>
      <c r="F10" s="106" t="s">
        <v>72</v>
      </c>
      <c r="G10" s="96"/>
      <c r="H10" s="106" t="s">
        <v>240</v>
      </c>
      <c r="I10" s="96"/>
      <c r="J10" s="106" t="s">
        <v>185</v>
      </c>
      <c r="K10" s="96"/>
      <c r="L10" s="106" t="s">
        <v>176</v>
      </c>
      <c r="M10" s="96"/>
      <c r="N10" s="106" t="s">
        <v>136</v>
      </c>
      <c r="O10" s="96"/>
      <c r="P10" s="106" t="s">
        <v>148</v>
      </c>
      <c r="Q10" s="96"/>
      <c r="R10" s="106" t="s">
        <v>21</v>
      </c>
      <c r="S10" s="96"/>
      <c r="T10" s="107" t="s">
        <v>203</v>
      </c>
      <c r="U10" s="96"/>
      <c r="V10" s="106" t="s">
        <v>95</v>
      </c>
    </row>
    <row r="11" spans="1:23" ht="19.899999999999999" customHeight="1">
      <c r="A11" s="94" t="s">
        <v>235</v>
      </c>
      <c r="B11" s="108"/>
      <c r="C11" s="108"/>
      <c r="D11" s="109">
        <v>15967745</v>
      </c>
      <c r="E11" s="109"/>
      <c r="F11" s="109">
        <v>2368023</v>
      </c>
      <c r="G11" s="109"/>
      <c r="H11" s="109">
        <v>522088</v>
      </c>
      <c r="I11" s="109"/>
      <c r="J11" s="109">
        <v>4973743</v>
      </c>
      <c r="K11" s="109"/>
      <c r="L11" s="109">
        <v>47150</v>
      </c>
      <c r="M11" s="109"/>
      <c r="N11" s="109">
        <v>88720</v>
      </c>
      <c r="O11" s="109"/>
      <c r="P11" s="109">
        <v>2020839</v>
      </c>
      <c r="Q11" s="109"/>
      <c r="R11" s="109">
        <v>10514079</v>
      </c>
      <c r="S11" s="109"/>
      <c r="T11" s="109">
        <v>-173230</v>
      </c>
      <c r="U11" s="109"/>
      <c r="V11" s="109">
        <f>SUM(D11:U11)</f>
        <v>36329157</v>
      </c>
    </row>
    <row r="12" spans="1:23" ht="19.899999999999999" customHeight="1">
      <c r="A12" s="108" t="s">
        <v>131</v>
      </c>
      <c r="B12" s="108"/>
      <c r="C12" s="108"/>
      <c r="D12" s="109">
        <v>0</v>
      </c>
      <c r="E12" s="109"/>
      <c r="F12" s="109">
        <v>0</v>
      </c>
      <c r="G12" s="109"/>
      <c r="H12" s="109">
        <v>0</v>
      </c>
      <c r="I12" s="109"/>
      <c r="J12" s="109">
        <v>0</v>
      </c>
      <c r="K12" s="109"/>
      <c r="L12" s="109">
        <v>0</v>
      </c>
      <c r="M12" s="109"/>
      <c r="N12" s="109">
        <v>0</v>
      </c>
      <c r="O12" s="109"/>
      <c r="P12" s="109">
        <v>0</v>
      </c>
      <c r="Q12" s="109"/>
      <c r="R12" s="109">
        <f>SUM(PL!J164)</f>
        <v>4753193</v>
      </c>
      <c r="S12" s="109"/>
      <c r="T12" s="109">
        <v>0</v>
      </c>
      <c r="U12" s="109"/>
      <c r="V12" s="109">
        <f>SUM(D12:U12)</f>
        <v>4753193</v>
      </c>
    </row>
    <row r="13" spans="1:23" ht="19.899999999999999" customHeight="1">
      <c r="A13" s="108" t="s">
        <v>122</v>
      </c>
      <c r="B13" s="108"/>
      <c r="C13" s="108"/>
      <c r="D13" s="109">
        <v>0</v>
      </c>
      <c r="E13" s="109"/>
      <c r="F13" s="109">
        <v>0</v>
      </c>
      <c r="G13" s="109"/>
      <c r="H13" s="109">
        <v>0</v>
      </c>
      <c r="I13" s="109"/>
      <c r="J13" s="109">
        <v>0</v>
      </c>
      <c r="K13" s="109"/>
      <c r="L13" s="109">
        <v>0</v>
      </c>
      <c r="M13" s="109"/>
      <c r="N13" s="109">
        <v>0</v>
      </c>
      <c r="O13" s="109"/>
      <c r="P13" s="109">
        <v>0</v>
      </c>
      <c r="Q13" s="109"/>
      <c r="R13" s="109">
        <v>0</v>
      </c>
      <c r="S13" s="109"/>
      <c r="T13" s="109">
        <f>SUM(PL!J147,PL!J156)</f>
        <v>-12467</v>
      </c>
      <c r="U13" s="109"/>
      <c r="V13" s="109">
        <f t="shared" ref="V13" si="0">SUM(D13:U13)</f>
        <v>-12467</v>
      </c>
    </row>
    <row r="14" spans="1:23" ht="19.899999999999999" customHeight="1">
      <c r="A14" s="108" t="s">
        <v>120</v>
      </c>
      <c r="B14" s="94"/>
      <c r="C14" s="94"/>
      <c r="D14" s="110">
        <f>SUM(D12:D13)</f>
        <v>0</v>
      </c>
      <c r="E14" s="109"/>
      <c r="F14" s="110">
        <f>SUM(F12:F13)</f>
        <v>0</v>
      </c>
      <c r="G14" s="109"/>
      <c r="H14" s="110">
        <f>SUM(H12:H13)</f>
        <v>0</v>
      </c>
      <c r="I14" s="109"/>
      <c r="J14" s="110">
        <f>SUM(J12:J13)</f>
        <v>0</v>
      </c>
      <c r="K14" s="109"/>
      <c r="L14" s="110">
        <f>SUM(L12:L13)</f>
        <v>0</v>
      </c>
      <c r="M14" s="109"/>
      <c r="N14" s="110">
        <f>SUM(N12:N13)</f>
        <v>0</v>
      </c>
      <c r="O14" s="109"/>
      <c r="P14" s="110">
        <f>SUM(P12:P13)</f>
        <v>0</v>
      </c>
      <c r="Q14" s="109"/>
      <c r="R14" s="110">
        <f>SUM(R12:R13)</f>
        <v>4753193</v>
      </c>
      <c r="S14" s="109"/>
      <c r="T14" s="110">
        <f>SUM(T12:T13)</f>
        <v>-12467</v>
      </c>
      <c r="U14" s="109"/>
      <c r="V14" s="110">
        <f>SUM(V12:V13)</f>
        <v>4740726</v>
      </c>
    </row>
    <row r="15" spans="1:23" ht="19.899999999999999" customHeight="1">
      <c r="A15" s="108" t="s">
        <v>216</v>
      </c>
      <c r="B15" s="111">
        <v>19</v>
      </c>
      <c r="C15" s="94"/>
      <c r="D15" s="109">
        <v>0</v>
      </c>
      <c r="E15" s="109"/>
      <c r="F15" s="109">
        <v>0</v>
      </c>
      <c r="G15" s="109"/>
      <c r="H15" s="109">
        <v>0</v>
      </c>
      <c r="I15" s="109"/>
      <c r="J15" s="109">
        <v>0</v>
      </c>
      <c r="K15" s="109"/>
      <c r="L15" s="109">
        <v>0</v>
      </c>
      <c r="M15" s="109"/>
      <c r="N15" s="109">
        <v>12770</v>
      </c>
      <c r="O15" s="109"/>
      <c r="P15" s="109">
        <v>0</v>
      </c>
      <c r="Q15" s="109"/>
      <c r="R15" s="109">
        <v>0</v>
      </c>
      <c r="S15" s="109"/>
      <c r="T15" s="109">
        <v>0</v>
      </c>
      <c r="U15" s="109"/>
      <c r="V15" s="109">
        <f>SUM(D15:U15)</f>
        <v>12770</v>
      </c>
    </row>
    <row r="16" spans="1:23" ht="19.899999999999999" customHeight="1">
      <c r="A16" s="108" t="s">
        <v>217</v>
      </c>
      <c r="B16" s="111" t="s">
        <v>237</v>
      </c>
      <c r="C16" s="94"/>
      <c r="D16" s="109">
        <v>1013756</v>
      </c>
      <c r="E16" s="109"/>
      <c r="F16" s="109">
        <v>79749</v>
      </c>
      <c r="G16" s="109"/>
      <c r="H16" s="109">
        <v>83462</v>
      </c>
      <c r="I16" s="109"/>
      <c r="J16" s="109">
        <v>0</v>
      </c>
      <c r="K16" s="109"/>
      <c r="L16" s="109">
        <v>-17733</v>
      </c>
      <c r="M16" s="109"/>
      <c r="N16" s="109">
        <v>-33593</v>
      </c>
      <c r="O16" s="109"/>
      <c r="P16" s="109">
        <v>0</v>
      </c>
      <c r="Q16" s="109"/>
      <c r="R16" s="109">
        <v>0</v>
      </c>
      <c r="S16" s="109"/>
      <c r="T16" s="109">
        <v>0</v>
      </c>
      <c r="U16" s="109"/>
      <c r="V16" s="109">
        <f>SUM(D16:U16)</f>
        <v>1125641</v>
      </c>
    </row>
    <row r="17" spans="1:22" ht="19.899999999999999" customHeight="1">
      <c r="A17" s="108" t="s">
        <v>315</v>
      </c>
      <c r="B17" s="111">
        <v>23</v>
      </c>
      <c r="C17" s="94"/>
      <c r="D17" s="109">
        <v>0</v>
      </c>
      <c r="E17" s="109"/>
      <c r="F17" s="109">
        <v>0</v>
      </c>
      <c r="G17" s="109"/>
      <c r="H17" s="109">
        <v>0</v>
      </c>
      <c r="I17" s="109"/>
      <c r="J17" s="109">
        <v>0</v>
      </c>
      <c r="K17" s="109"/>
      <c r="L17" s="109">
        <v>0</v>
      </c>
      <c r="M17" s="109"/>
      <c r="N17" s="109">
        <v>0</v>
      </c>
      <c r="O17" s="109"/>
      <c r="P17" s="109">
        <v>0</v>
      </c>
      <c r="Q17" s="109"/>
      <c r="R17" s="109">
        <v>-1702053</v>
      </c>
      <c r="S17" s="109"/>
      <c r="T17" s="109">
        <v>0</v>
      </c>
      <c r="U17" s="109"/>
      <c r="V17" s="109">
        <f>SUM(D17:U17)</f>
        <v>-1702053</v>
      </c>
    </row>
    <row r="18" spans="1:22" ht="19.899999999999999" customHeight="1">
      <c r="A18" s="108" t="s">
        <v>187</v>
      </c>
      <c r="B18" s="94"/>
      <c r="C18" s="94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S18" s="109"/>
      <c r="T18" s="109"/>
      <c r="U18" s="109"/>
      <c r="V18" s="109"/>
    </row>
    <row r="19" spans="1:22" ht="19.899999999999999" customHeight="1">
      <c r="A19" s="108" t="s">
        <v>188</v>
      </c>
      <c r="B19" s="111">
        <v>18</v>
      </c>
      <c r="C19" s="94"/>
      <c r="D19" s="109">
        <v>0</v>
      </c>
      <c r="E19" s="109"/>
      <c r="F19" s="109">
        <v>0</v>
      </c>
      <c r="G19" s="109"/>
      <c r="H19" s="109">
        <v>0</v>
      </c>
      <c r="I19" s="109"/>
      <c r="J19" s="109">
        <v>0</v>
      </c>
      <c r="K19" s="109"/>
      <c r="L19" s="109">
        <v>0</v>
      </c>
      <c r="M19" s="109"/>
      <c r="N19" s="109">
        <v>0</v>
      </c>
      <c r="O19" s="109"/>
      <c r="P19" s="109">
        <v>0</v>
      </c>
      <c r="Q19" s="109"/>
      <c r="R19" s="109">
        <v>-163052</v>
      </c>
      <c r="S19" s="109"/>
      <c r="T19" s="109">
        <v>0</v>
      </c>
      <c r="U19" s="109"/>
      <c r="V19" s="109">
        <f>SUM(D19:U19)</f>
        <v>-163052</v>
      </c>
    </row>
    <row r="20" spans="1:22" ht="19.899999999999999" customHeight="1">
      <c r="A20" s="108" t="s">
        <v>213</v>
      </c>
      <c r="B20" s="111"/>
      <c r="C20" s="94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</row>
    <row r="21" spans="1:22" ht="19.899999999999999" customHeight="1">
      <c r="A21" s="108" t="s">
        <v>214</v>
      </c>
      <c r="B21" s="111"/>
      <c r="C21" s="94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</row>
    <row r="22" spans="1:22" ht="19.899999999999999" customHeight="1">
      <c r="A22" s="108" t="s">
        <v>215</v>
      </c>
      <c r="B22" s="111"/>
      <c r="C22" s="94"/>
      <c r="D22" s="109">
        <v>0</v>
      </c>
      <c r="E22" s="109"/>
      <c r="F22" s="109">
        <v>0</v>
      </c>
      <c r="G22" s="109"/>
      <c r="H22" s="109">
        <v>0</v>
      </c>
      <c r="I22" s="109"/>
      <c r="J22" s="109">
        <v>0</v>
      </c>
      <c r="K22" s="109"/>
      <c r="L22" s="109">
        <v>0</v>
      </c>
      <c r="M22" s="109"/>
      <c r="N22" s="109">
        <v>0</v>
      </c>
      <c r="O22" s="109"/>
      <c r="P22" s="109">
        <v>0</v>
      </c>
      <c r="Q22" s="109"/>
      <c r="R22" s="109">
        <f>-T22</f>
        <v>-367</v>
      </c>
      <c r="S22" s="109"/>
      <c r="T22" s="109">
        <v>367</v>
      </c>
      <c r="U22" s="109"/>
      <c r="V22" s="109">
        <f>SUM(D22:U22)</f>
        <v>0</v>
      </c>
    </row>
    <row r="23" spans="1:22" ht="19.899999999999999" customHeight="1" thickBot="1">
      <c r="A23" s="94" t="s">
        <v>312</v>
      </c>
      <c r="B23" s="111"/>
      <c r="C23" s="94"/>
      <c r="D23" s="112">
        <f>SUM(D11,D14:D22)</f>
        <v>16981501</v>
      </c>
      <c r="E23" s="109"/>
      <c r="F23" s="112">
        <f>SUM(F11,F14:F22)</f>
        <v>2447772</v>
      </c>
      <c r="G23" s="109"/>
      <c r="H23" s="112">
        <f>SUM(H11,H14:H22)</f>
        <v>605550</v>
      </c>
      <c r="I23" s="109"/>
      <c r="J23" s="112">
        <f>SUM(J11,J14:J22)</f>
        <v>4973743</v>
      </c>
      <c r="K23" s="109"/>
      <c r="L23" s="112">
        <f>SUM(L11,L14:L22)</f>
        <v>29417</v>
      </c>
      <c r="M23" s="109"/>
      <c r="N23" s="112">
        <f>SUM(N11,N14:N22)</f>
        <v>67897</v>
      </c>
      <c r="O23" s="109"/>
      <c r="P23" s="112">
        <f>SUM(P11,P14:P22)</f>
        <v>2020839</v>
      </c>
      <c r="Q23" s="109"/>
      <c r="R23" s="112">
        <f>SUM(R11,R14:R22)</f>
        <v>13401800</v>
      </c>
      <c r="S23" s="109"/>
      <c r="T23" s="112">
        <f>SUM(T11,T14:T22)</f>
        <v>-185330</v>
      </c>
      <c r="U23" s="109"/>
      <c r="V23" s="112">
        <f>SUM(V11,V14:V22)</f>
        <v>40343189</v>
      </c>
    </row>
    <row r="24" spans="1:22" ht="19.899999999999999" customHeight="1" thickTop="1">
      <c r="A24" s="94"/>
      <c r="B24" s="94"/>
      <c r="C24" s="94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</row>
    <row r="25" spans="1:22" ht="19.899999999999999" customHeight="1">
      <c r="A25" s="94" t="s">
        <v>282</v>
      </c>
      <c r="B25" s="96"/>
      <c r="C25" s="96"/>
      <c r="D25" s="113">
        <v>17640321</v>
      </c>
      <c r="E25" s="113"/>
      <c r="F25" s="113">
        <v>2498270</v>
      </c>
      <c r="G25" s="113"/>
      <c r="H25" s="109">
        <v>221375</v>
      </c>
      <c r="I25" s="113"/>
      <c r="J25" s="113">
        <v>4973743</v>
      </c>
      <c r="K25" s="113"/>
      <c r="L25" s="113">
        <v>17710</v>
      </c>
      <c r="M25" s="113"/>
      <c r="N25" s="109">
        <v>55351</v>
      </c>
      <c r="O25" s="113"/>
      <c r="P25" s="113">
        <v>2034363</v>
      </c>
      <c r="Q25" s="113"/>
      <c r="R25" s="113">
        <v>13854184</v>
      </c>
      <c r="S25" s="113"/>
      <c r="T25" s="109">
        <v>-241297</v>
      </c>
      <c r="U25" s="113"/>
      <c r="V25" s="109">
        <f>SUM(D25:U25)</f>
        <v>41054020</v>
      </c>
    </row>
    <row r="26" spans="1:22" ht="19.899999999999999" customHeight="1">
      <c r="A26" s="108" t="s">
        <v>131</v>
      </c>
      <c r="B26" s="108"/>
      <c r="C26" s="108"/>
      <c r="D26" s="109">
        <v>0</v>
      </c>
      <c r="E26" s="109"/>
      <c r="F26" s="109">
        <v>0</v>
      </c>
      <c r="G26" s="109"/>
      <c r="H26" s="109">
        <v>0</v>
      </c>
      <c r="I26" s="109"/>
      <c r="J26" s="109">
        <v>0</v>
      </c>
      <c r="K26" s="109"/>
      <c r="L26" s="109">
        <v>0</v>
      </c>
      <c r="M26" s="109"/>
      <c r="N26" s="109">
        <v>0</v>
      </c>
      <c r="O26" s="109"/>
      <c r="P26" s="109">
        <v>0</v>
      </c>
      <c r="Q26" s="109"/>
      <c r="R26" s="109">
        <f>SUM(PL!H164)</f>
        <v>3822929</v>
      </c>
      <c r="S26" s="109"/>
      <c r="T26" s="109">
        <v>0</v>
      </c>
      <c r="U26" s="109"/>
      <c r="V26" s="109">
        <f>SUM(D26:U26)</f>
        <v>3822929</v>
      </c>
    </row>
    <row r="27" spans="1:22" ht="19.899999999999999" customHeight="1">
      <c r="A27" s="108" t="s">
        <v>122</v>
      </c>
      <c r="B27" s="108"/>
      <c r="C27" s="108"/>
      <c r="D27" s="109">
        <v>0</v>
      </c>
      <c r="E27" s="109"/>
      <c r="F27" s="109">
        <v>0</v>
      </c>
      <c r="G27" s="109"/>
      <c r="H27" s="109">
        <v>0</v>
      </c>
      <c r="I27" s="109"/>
      <c r="J27" s="109">
        <v>0</v>
      </c>
      <c r="K27" s="109"/>
      <c r="L27" s="109">
        <v>0</v>
      </c>
      <c r="M27" s="109"/>
      <c r="N27" s="109">
        <v>0</v>
      </c>
      <c r="O27" s="109"/>
      <c r="P27" s="109">
        <v>0</v>
      </c>
      <c r="Q27" s="109"/>
      <c r="R27" s="109">
        <v>0</v>
      </c>
      <c r="S27" s="109"/>
      <c r="T27" s="109">
        <f>SUM(PL!H147,PL!H156)</f>
        <v>26674</v>
      </c>
      <c r="U27" s="109"/>
      <c r="V27" s="109">
        <f>SUM(D27:U27)</f>
        <v>26674</v>
      </c>
    </row>
    <row r="28" spans="1:22" ht="19.899999999999999" customHeight="1">
      <c r="A28" s="108" t="s">
        <v>120</v>
      </c>
      <c r="B28" s="94"/>
      <c r="C28" s="94"/>
      <c r="D28" s="110">
        <f>SUM(D26:D27)</f>
        <v>0</v>
      </c>
      <c r="E28" s="109"/>
      <c r="F28" s="110">
        <f>SUM(F26:F27)</f>
        <v>0</v>
      </c>
      <c r="G28" s="109"/>
      <c r="H28" s="110">
        <f>SUM(H26:H27)</f>
        <v>0</v>
      </c>
      <c r="I28" s="109"/>
      <c r="J28" s="110">
        <f>SUM(J26:J27)</f>
        <v>0</v>
      </c>
      <c r="K28" s="109"/>
      <c r="L28" s="110">
        <f>SUM(L26:L27)</f>
        <v>0</v>
      </c>
      <c r="M28" s="109"/>
      <c r="N28" s="110">
        <f>SUM(N26:N27)</f>
        <v>0</v>
      </c>
      <c r="O28" s="109"/>
      <c r="P28" s="110">
        <f>SUM(P26:P27)</f>
        <v>0</v>
      </c>
      <c r="Q28" s="109"/>
      <c r="R28" s="110">
        <f>SUM(R26:R27)</f>
        <v>3822929</v>
      </c>
      <c r="S28" s="109"/>
      <c r="T28" s="110">
        <f>SUM(T26:T27)</f>
        <v>26674</v>
      </c>
      <c r="U28" s="109"/>
      <c r="V28" s="110">
        <f>SUM(V26:V27)</f>
        <v>3849603</v>
      </c>
    </row>
    <row r="29" spans="1:22" ht="19.899999999999999" customHeight="1">
      <c r="A29" s="108" t="s">
        <v>216</v>
      </c>
      <c r="B29" s="111">
        <v>19</v>
      </c>
      <c r="C29" s="94"/>
      <c r="D29" s="109">
        <v>0</v>
      </c>
      <c r="E29" s="109"/>
      <c r="F29" s="109">
        <v>0</v>
      </c>
      <c r="G29" s="109"/>
      <c r="H29" s="109">
        <v>0</v>
      </c>
      <c r="I29" s="109"/>
      <c r="J29" s="109">
        <v>0</v>
      </c>
      <c r="K29" s="109"/>
      <c r="L29" s="109">
        <v>0</v>
      </c>
      <c r="M29" s="109"/>
      <c r="N29" s="109">
        <f>BS!H105-BS!J105-N30</f>
        <v>6663</v>
      </c>
      <c r="O29" s="109"/>
      <c r="P29" s="109">
        <v>0</v>
      </c>
      <c r="Q29" s="109"/>
      <c r="R29" s="109">
        <v>0</v>
      </c>
      <c r="S29" s="109"/>
      <c r="T29" s="109">
        <v>0</v>
      </c>
      <c r="U29" s="109"/>
      <c r="V29" s="109">
        <f>SUM(D29:U29)</f>
        <v>6663</v>
      </c>
    </row>
    <row r="30" spans="1:22" ht="19.899999999999999" customHeight="1">
      <c r="A30" s="108" t="s">
        <v>217</v>
      </c>
      <c r="B30" s="111" t="s">
        <v>237</v>
      </c>
      <c r="C30" s="94"/>
      <c r="D30" s="109">
        <f>BS!H99-BS!J99</f>
        <v>780651</v>
      </c>
      <c r="E30" s="109"/>
      <c r="F30" s="109">
        <f>BS!H100-BS!J100</f>
        <v>43620</v>
      </c>
      <c r="G30" s="109"/>
      <c r="H30" s="109">
        <f>BS!H102-BS!J102</f>
        <v>-203302</v>
      </c>
      <c r="I30" s="109"/>
      <c r="J30" s="109">
        <f>BS!H103-BS!J103</f>
        <v>0</v>
      </c>
      <c r="K30" s="109"/>
      <c r="L30" s="109">
        <f>BS!H104-BS!J104</f>
        <v>-16100</v>
      </c>
      <c r="M30" s="109"/>
      <c r="N30" s="109">
        <v>-5632</v>
      </c>
      <c r="O30" s="109"/>
      <c r="P30" s="109">
        <v>0</v>
      </c>
      <c r="Q30" s="109"/>
      <c r="R30" s="109">
        <v>0</v>
      </c>
      <c r="S30" s="109"/>
      <c r="T30" s="109">
        <v>0</v>
      </c>
      <c r="U30" s="109"/>
      <c r="V30" s="109">
        <f>SUM(D30:U30)</f>
        <v>599237</v>
      </c>
    </row>
    <row r="31" spans="1:22" ht="19.899999999999999" customHeight="1">
      <c r="A31" s="108" t="s">
        <v>315</v>
      </c>
      <c r="B31" s="111">
        <v>23</v>
      </c>
      <c r="C31" s="94"/>
      <c r="D31" s="109">
        <v>0</v>
      </c>
      <c r="E31" s="109"/>
      <c r="F31" s="109">
        <v>0</v>
      </c>
      <c r="G31" s="109"/>
      <c r="H31" s="109">
        <v>0</v>
      </c>
      <c r="I31" s="109"/>
      <c r="J31" s="109">
        <v>0</v>
      </c>
      <c r="K31" s="109"/>
      <c r="L31" s="109">
        <v>0</v>
      </c>
      <c r="M31" s="109"/>
      <c r="N31" s="109">
        <v>0</v>
      </c>
      <c r="O31" s="109"/>
      <c r="P31" s="109">
        <v>0</v>
      </c>
      <c r="Q31" s="109"/>
      <c r="R31" s="109">
        <v>-1671137</v>
      </c>
      <c r="S31" s="109"/>
      <c r="T31" s="109">
        <v>0</v>
      </c>
      <c r="U31" s="109"/>
      <c r="V31" s="109">
        <f>SUM(D31:U31)</f>
        <v>-1671137</v>
      </c>
    </row>
    <row r="32" spans="1:22" ht="19.899999999999999" customHeight="1">
      <c r="A32" s="108" t="s">
        <v>187</v>
      </c>
      <c r="B32" s="94"/>
      <c r="C32" s="94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</row>
    <row r="33" spans="1:22" ht="19.899999999999999" customHeight="1">
      <c r="A33" s="108" t="s">
        <v>188</v>
      </c>
      <c r="B33" s="111">
        <v>18</v>
      </c>
      <c r="C33" s="94"/>
      <c r="D33" s="109">
        <v>0</v>
      </c>
      <c r="E33" s="109"/>
      <c r="F33" s="109">
        <v>0</v>
      </c>
      <c r="G33" s="109"/>
      <c r="H33" s="109">
        <v>0</v>
      </c>
      <c r="I33" s="109"/>
      <c r="J33" s="109">
        <v>0</v>
      </c>
      <c r="K33" s="109"/>
      <c r="L33" s="109">
        <v>0</v>
      </c>
      <c r="M33" s="109"/>
      <c r="N33" s="109">
        <v>0</v>
      </c>
      <c r="O33" s="109"/>
      <c r="P33" s="109">
        <v>0</v>
      </c>
      <c r="Q33" s="109"/>
      <c r="R33" s="109">
        <v>-163948</v>
      </c>
      <c r="S33" s="109"/>
      <c r="T33" s="109">
        <v>0</v>
      </c>
      <c r="U33" s="109"/>
      <c r="V33" s="109">
        <f>SUM(D33:U33)</f>
        <v>-163948</v>
      </c>
    </row>
    <row r="34" spans="1:22" ht="19.899999999999999" customHeight="1" thickBot="1">
      <c r="A34" s="94" t="s">
        <v>313</v>
      </c>
      <c r="B34" s="94"/>
      <c r="C34" s="94"/>
      <c r="D34" s="112">
        <f>SUM(D25,D28:D33)</f>
        <v>18420972</v>
      </c>
      <c r="E34" s="109"/>
      <c r="F34" s="112">
        <f>SUM(F25,F28:F33)</f>
        <v>2541890</v>
      </c>
      <c r="G34" s="109"/>
      <c r="H34" s="112">
        <f>SUM(H25,H28:H33)</f>
        <v>18073</v>
      </c>
      <c r="I34" s="109"/>
      <c r="J34" s="112">
        <f>SUM(J25,J28:J33)</f>
        <v>4973743</v>
      </c>
      <c r="K34" s="109"/>
      <c r="L34" s="112">
        <f>SUM(L25,L28:L33)</f>
        <v>1610</v>
      </c>
      <c r="M34" s="109"/>
      <c r="N34" s="112">
        <f>SUM(N25,N28:N33)</f>
        <v>56382</v>
      </c>
      <c r="O34" s="109"/>
      <c r="P34" s="112">
        <f>SUM(P25,P28:P33)</f>
        <v>2034363</v>
      </c>
      <c r="Q34" s="109"/>
      <c r="R34" s="112">
        <f>SUM(R25,R28:R33)</f>
        <v>15842028</v>
      </c>
      <c r="S34" s="109"/>
      <c r="T34" s="112">
        <f>SUM(T25,T28:T33)</f>
        <v>-214623</v>
      </c>
      <c r="U34" s="109"/>
      <c r="V34" s="112">
        <f>SUM(V25,V28:V33)</f>
        <v>43674438</v>
      </c>
    </row>
    <row r="35" spans="1:22" ht="19.899999999999999" customHeight="1" thickTop="1">
      <c r="A35" s="94"/>
      <c r="B35" s="94"/>
      <c r="C35" s="114"/>
      <c r="D35" s="115">
        <f>SUM(D25-BS!J99)</f>
        <v>0</v>
      </c>
      <c r="E35" s="115"/>
      <c r="F35" s="115">
        <f>SUM(F25-BS!J100)</f>
        <v>0</v>
      </c>
      <c r="G35" s="115"/>
      <c r="H35" s="109">
        <f>SUM(H25-BS!J102)</f>
        <v>0</v>
      </c>
      <c r="I35" s="115"/>
      <c r="J35" s="115">
        <f>SUM(J25-BS!J103)</f>
        <v>0</v>
      </c>
      <c r="K35" s="116"/>
      <c r="L35" s="115">
        <f>SUM(L25-BS!J104)</f>
        <v>0</v>
      </c>
      <c r="M35" s="115"/>
      <c r="N35" s="115">
        <f>SUM(N25-BS!J105)</f>
        <v>0</v>
      </c>
      <c r="O35" s="115"/>
      <c r="P35" s="115">
        <f>SUM(P25-BS!J107)</f>
        <v>0</v>
      </c>
      <c r="Q35" s="115"/>
      <c r="R35" s="115">
        <f>SUM(R25-BS!J108)</f>
        <v>0</v>
      </c>
      <c r="S35" s="115"/>
      <c r="T35" s="115">
        <f>SUM(T25-BS!J109)</f>
        <v>0</v>
      </c>
      <c r="V35" s="115">
        <f>SUM(V25-BS!J112)</f>
        <v>0</v>
      </c>
    </row>
    <row r="36" spans="1:22" ht="19.899999999999999" customHeight="1">
      <c r="B36" s="94"/>
      <c r="C36" s="114"/>
      <c r="D36" s="115">
        <f>SUM(D34-BS!H99)</f>
        <v>0</v>
      </c>
      <c r="E36" s="115"/>
      <c r="F36" s="115">
        <f>SUM(F34-BS!H100)</f>
        <v>0</v>
      </c>
      <c r="G36" s="115"/>
      <c r="H36" s="109">
        <f>SUM(H34-BS!H102)</f>
        <v>0</v>
      </c>
      <c r="I36" s="115"/>
      <c r="J36" s="115">
        <f>SUM(J34-BS!H103)</f>
        <v>0</v>
      </c>
      <c r="K36" s="116"/>
      <c r="L36" s="115">
        <f>SUM(L34-BS!H104)</f>
        <v>0</v>
      </c>
      <c r="M36" s="115"/>
      <c r="N36" s="115">
        <f>N34-BS!H105</f>
        <v>0</v>
      </c>
      <c r="O36" s="115"/>
      <c r="P36" s="115">
        <f>SUM(P34-BS!H107)</f>
        <v>0</v>
      </c>
      <c r="Q36" s="115"/>
      <c r="R36" s="115">
        <f>SUM(R34-BS!H108)</f>
        <v>0</v>
      </c>
      <c r="S36" s="115"/>
      <c r="T36" s="115">
        <f>T34-BS!H109</f>
        <v>0</v>
      </c>
      <c r="V36" s="115">
        <f>SUM(V34-BS!H112)</f>
        <v>0</v>
      </c>
    </row>
    <row r="37" spans="1:22" ht="19.899999999999999" customHeight="1">
      <c r="A37" s="117" t="s">
        <v>321</v>
      </c>
      <c r="B37" s="118"/>
      <c r="D37" s="109"/>
      <c r="F37" s="109"/>
      <c r="G37" s="109"/>
      <c r="H37" s="109"/>
      <c r="I37" s="109"/>
      <c r="J37" s="109"/>
      <c r="L37" s="109"/>
      <c r="N37" s="109"/>
      <c r="P37" s="109"/>
      <c r="R37" s="109"/>
      <c r="S37" s="109"/>
      <c r="T37" s="109"/>
      <c r="V37" s="115"/>
    </row>
  </sheetData>
  <mergeCells count="1">
    <mergeCell ref="P8:R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2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8037F-06C0-43E3-BD05-4241D751671D}">
  <dimension ref="A1:N126"/>
  <sheetViews>
    <sheetView showGridLines="0" tabSelected="1" view="pageBreakPreview" topLeftCell="A62" zoomScaleNormal="90" zoomScaleSheetLayoutView="100" workbookViewId="0">
      <selection activeCell="A119" sqref="A119"/>
    </sheetView>
  </sheetViews>
  <sheetFormatPr defaultColWidth="10.7109375" defaultRowHeight="15.75" customHeight="1"/>
  <cols>
    <col min="1" max="1" width="59.5703125" style="85" customWidth="1"/>
    <col min="2" max="2" width="3.42578125" style="85" customWidth="1"/>
    <col min="3" max="3" width="1.7109375" style="85" customWidth="1"/>
    <col min="4" max="4" width="14.7109375" style="85" customWidth="1"/>
    <col min="5" max="5" width="1.5703125" style="85" customWidth="1"/>
    <col min="6" max="6" width="14.7109375" style="85" customWidth="1"/>
    <col min="7" max="7" width="1.5703125" style="85" customWidth="1"/>
    <col min="8" max="8" width="14.7109375" style="85" customWidth="1"/>
    <col min="9" max="9" width="1.5703125" style="85" customWidth="1"/>
    <col min="10" max="10" width="14.7109375" style="85" customWidth="1"/>
    <col min="11" max="11" width="1.28515625" style="85" customWidth="1"/>
    <col min="12" max="16384" width="10.7109375" style="85"/>
  </cols>
  <sheetData>
    <row r="1" spans="1:11" ht="19.899999999999999" customHeight="1">
      <c r="A1" s="150" t="s">
        <v>121</v>
      </c>
      <c r="B1" s="150"/>
      <c r="C1" s="150"/>
      <c r="D1" s="150"/>
      <c r="E1" s="150"/>
      <c r="F1" s="150"/>
      <c r="G1" s="150"/>
      <c r="H1" s="150"/>
      <c r="I1" s="150"/>
      <c r="J1" s="150"/>
      <c r="K1" s="119"/>
    </row>
    <row r="2" spans="1:11" ht="19.899999999999999" customHeight="1">
      <c r="A2" s="120" t="s">
        <v>58</v>
      </c>
      <c r="B2" s="120"/>
      <c r="C2" s="120"/>
      <c r="D2" s="120"/>
      <c r="E2" s="120"/>
      <c r="F2" s="120"/>
      <c r="G2" s="120"/>
      <c r="H2" s="120"/>
      <c r="I2" s="120"/>
      <c r="J2" s="120"/>
      <c r="K2" s="119"/>
    </row>
    <row r="3" spans="1:11" ht="19.899999999999999" customHeight="1">
      <c r="A3" s="121" t="s">
        <v>114</v>
      </c>
      <c r="B3" s="122"/>
      <c r="C3" s="122"/>
      <c r="D3" s="122"/>
      <c r="E3" s="122"/>
      <c r="F3" s="122"/>
      <c r="G3" s="122"/>
      <c r="H3" s="122"/>
      <c r="I3" s="122"/>
      <c r="J3" s="122"/>
      <c r="K3" s="119"/>
    </row>
    <row r="4" spans="1:11" ht="19.899999999999999" customHeight="1">
      <c r="A4" s="120" t="s">
        <v>314</v>
      </c>
      <c r="B4" s="122"/>
      <c r="C4" s="122"/>
      <c r="D4" s="122"/>
      <c r="E4" s="122"/>
      <c r="F4" s="122"/>
      <c r="G4" s="122"/>
      <c r="H4" s="122"/>
      <c r="I4" s="122"/>
      <c r="J4" s="122"/>
      <c r="K4" s="119"/>
    </row>
    <row r="5" spans="1:11" ht="19.899999999999999" customHeight="1">
      <c r="A5" s="119"/>
      <c r="B5" s="123"/>
      <c r="C5" s="123"/>
      <c r="D5" s="124"/>
      <c r="E5" s="119"/>
      <c r="F5" s="124"/>
      <c r="G5" s="119"/>
      <c r="H5" s="124"/>
      <c r="I5" s="119"/>
      <c r="J5" s="124" t="s">
        <v>116</v>
      </c>
      <c r="K5" s="119"/>
    </row>
    <row r="6" spans="1:11" s="86" customFormat="1" ht="19.899999999999999" customHeight="1">
      <c r="A6" s="125"/>
      <c r="B6" s="126"/>
      <c r="C6" s="126"/>
      <c r="D6" s="151" t="s">
        <v>28</v>
      </c>
      <c r="E6" s="151"/>
      <c r="F6" s="151"/>
      <c r="G6" s="125"/>
      <c r="H6" s="151" t="s">
        <v>29</v>
      </c>
      <c r="I6" s="151"/>
      <c r="J6" s="151"/>
      <c r="K6" s="125"/>
    </row>
    <row r="7" spans="1:11" ht="19.899999999999999" customHeight="1">
      <c r="A7" s="119"/>
      <c r="B7" s="127"/>
      <c r="C7" s="128"/>
      <c r="D7" s="129" t="s">
        <v>283</v>
      </c>
      <c r="E7" s="130"/>
      <c r="F7" s="129" t="s">
        <v>236</v>
      </c>
      <c r="G7" s="130"/>
      <c r="H7" s="129" t="s">
        <v>283</v>
      </c>
      <c r="I7" s="130"/>
      <c r="J7" s="129" t="s">
        <v>236</v>
      </c>
      <c r="K7" s="119"/>
    </row>
    <row r="8" spans="1:11" ht="19.899999999999999" customHeight="1">
      <c r="A8" s="125" t="s">
        <v>23</v>
      </c>
      <c r="B8" s="123"/>
      <c r="C8" s="123"/>
      <c r="D8" s="123"/>
      <c r="E8" s="119"/>
      <c r="F8" s="123"/>
      <c r="G8" s="119"/>
      <c r="H8" s="123"/>
      <c r="I8" s="119"/>
      <c r="J8" s="123"/>
      <c r="K8" s="119"/>
    </row>
    <row r="9" spans="1:11" ht="19.899999999999999" customHeight="1">
      <c r="A9" s="119" t="s">
        <v>219</v>
      </c>
      <c r="B9" s="123"/>
      <c r="C9" s="123"/>
      <c r="D9" s="131">
        <f>SUM(PL!D127)</f>
        <v>3278811</v>
      </c>
      <c r="E9" s="131"/>
      <c r="F9" s="131">
        <f>SUM(PL!F127)</f>
        <v>3923023</v>
      </c>
      <c r="G9" s="131"/>
      <c r="H9" s="131">
        <f>SUM(PL!H127)</f>
        <v>4413632</v>
      </c>
      <c r="I9" s="131"/>
      <c r="J9" s="131">
        <f>SUM(PL!J127)</f>
        <v>5396086</v>
      </c>
      <c r="K9" s="119"/>
    </row>
    <row r="10" spans="1:11" ht="19.899999999999999" customHeight="1">
      <c r="A10" s="119" t="s">
        <v>220</v>
      </c>
      <c r="B10" s="123"/>
      <c r="C10" s="123"/>
      <c r="D10" s="131"/>
      <c r="E10" s="131"/>
      <c r="F10" s="131"/>
      <c r="G10" s="131"/>
      <c r="H10" s="131"/>
      <c r="I10" s="131"/>
      <c r="J10" s="131"/>
      <c r="K10" s="119"/>
    </row>
    <row r="11" spans="1:11" ht="19.899999999999999" customHeight="1">
      <c r="A11" s="119" t="s">
        <v>45</v>
      </c>
      <c r="B11" s="119"/>
      <c r="C11" s="119"/>
      <c r="D11" s="131"/>
      <c r="E11" s="131"/>
      <c r="F11" s="131"/>
      <c r="G11" s="131"/>
      <c r="H11" s="131"/>
      <c r="I11" s="131"/>
      <c r="J11" s="131"/>
      <c r="K11" s="119"/>
    </row>
    <row r="12" spans="1:11" ht="19.899999999999999" customHeight="1">
      <c r="A12" s="119" t="s">
        <v>158</v>
      </c>
      <c r="B12" s="119"/>
      <c r="C12" s="119"/>
      <c r="D12" s="131"/>
      <c r="E12" s="131"/>
      <c r="F12" s="131"/>
      <c r="G12" s="131"/>
      <c r="H12" s="131"/>
      <c r="I12" s="131"/>
      <c r="J12" s="131"/>
      <c r="K12" s="119"/>
    </row>
    <row r="13" spans="1:11" ht="19.899999999999999" customHeight="1">
      <c r="A13" s="119" t="s">
        <v>159</v>
      </c>
      <c r="B13" s="119"/>
      <c r="C13" s="119"/>
      <c r="D13" s="131">
        <v>11426966</v>
      </c>
      <c r="E13" s="131"/>
      <c r="F13" s="131">
        <v>9780665</v>
      </c>
      <c r="G13" s="131"/>
      <c r="H13" s="131">
        <v>8907907</v>
      </c>
      <c r="I13" s="131"/>
      <c r="J13" s="131">
        <v>6032338</v>
      </c>
      <c r="K13" s="119"/>
    </row>
    <row r="14" spans="1:11" ht="19.899999999999999" customHeight="1">
      <c r="A14" s="119" t="s">
        <v>292</v>
      </c>
      <c r="B14" s="119"/>
      <c r="C14" s="119"/>
      <c r="D14" s="131">
        <v>14683</v>
      </c>
      <c r="E14" s="131"/>
      <c r="F14" s="131">
        <v>31471</v>
      </c>
      <c r="G14" s="131"/>
      <c r="H14" s="131">
        <v>8877</v>
      </c>
      <c r="I14" s="131"/>
      <c r="J14" s="131">
        <v>8727</v>
      </c>
      <c r="K14" s="119"/>
    </row>
    <row r="15" spans="1:11" ht="19.899999999999999" customHeight="1">
      <c r="A15" s="119" t="s">
        <v>294</v>
      </c>
      <c r="B15" s="119"/>
      <c r="C15" s="119"/>
      <c r="D15" s="133">
        <v>216879</v>
      </c>
      <c r="E15" s="131"/>
      <c r="F15" s="133">
        <v>232189</v>
      </c>
      <c r="G15" s="131"/>
      <c r="H15" s="133">
        <v>123614</v>
      </c>
      <c r="I15" s="133"/>
      <c r="J15" s="133">
        <v>133960</v>
      </c>
      <c r="K15" s="119"/>
    </row>
    <row r="16" spans="1:11" ht="19.899999999999999" customHeight="1">
      <c r="A16" s="119" t="s">
        <v>293</v>
      </c>
      <c r="B16" s="119"/>
      <c r="C16" s="119"/>
      <c r="D16" s="131">
        <v>99185</v>
      </c>
      <c r="E16" s="131"/>
      <c r="F16" s="131">
        <v>97437</v>
      </c>
      <c r="G16" s="131"/>
      <c r="H16" s="133">
        <v>77746</v>
      </c>
      <c r="I16" s="133"/>
      <c r="J16" s="133">
        <v>76176</v>
      </c>
      <c r="K16" s="119"/>
    </row>
    <row r="17" spans="1:11" ht="19.899999999999999" customHeight="1">
      <c r="A17" s="119" t="s">
        <v>258</v>
      </c>
      <c r="B17" s="119"/>
      <c r="C17" s="119"/>
      <c r="D17" s="131">
        <v>96651</v>
      </c>
      <c r="E17" s="131"/>
      <c r="F17" s="131">
        <v>109925</v>
      </c>
      <c r="G17" s="131"/>
      <c r="H17" s="133">
        <v>14427</v>
      </c>
      <c r="I17" s="133"/>
      <c r="J17" s="133">
        <v>34125</v>
      </c>
      <c r="K17" s="119"/>
    </row>
    <row r="18" spans="1:11" ht="19.899999999999999" customHeight="1">
      <c r="A18" s="119" t="s">
        <v>261</v>
      </c>
      <c r="B18" s="119"/>
      <c r="C18" s="119"/>
      <c r="D18" s="131">
        <v>0</v>
      </c>
      <c r="E18" s="131"/>
      <c r="F18" s="131">
        <v>22</v>
      </c>
      <c r="G18" s="131"/>
      <c r="H18" s="133">
        <v>0</v>
      </c>
      <c r="I18" s="133"/>
      <c r="J18" s="133">
        <v>22</v>
      </c>
      <c r="K18" s="119"/>
    </row>
    <row r="19" spans="1:11" ht="19.899999999999999" customHeight="1">
      <c r="A19" s="119" t="s">
        <v>262</v>
      </c>
      <c r="B19" s="119"/>
      <c r="C19" s="119"/>
      <c r="D19" s="133">
        <v>973</v>
      </c>
      <c r="E19" s="131"/>
      <c r="F19" s="133">
        <v>9626</v>
      </c>
      <c r="G19" s="131"/>
      <c r="H19" s="133">
        <v>0</v>
      </c>
      <c r="I19" s="133"/>
      <c r="J19" s="133">
        <v>6954</v>
      </c>
      <c r="K19" s="119"/>
    </row>
    <row r="20" spans="1:11" ht="19.899999999999999" customHeight="1">
      <c r="A20" s="119" t="s">
        <v>278</v>
      </c>
      <c r="B20" s="119"/>
      <c r="C20" s="119"/>
      <c r="D20" s="133">
        <v>0</v>
      </c>
      <c r="E20" s="131"/>
      <c r="F20" s="133">
        <v>-623017</v>
      </c>
      <c r="G20" s="131"/>
      <c r="H20" s="133">
        <v>0</v>
      </c>
      <c r="I20" s="133"/>
      <c r="J20" s="133">
        <v>0</v>
      </c>
      <c r="K20" s="119"/>
    </row>
    <row r="21" spans="1:11" ht="19.899999999999999" customHeight="1">
      <c r="A21" s="119" t="s">
        <v>301</v>
      </c>
      <c r="B21" s="119"/>
      <c r="C21" s="119"/>
      <c r="D21" s="131">
        <v>-374</v>
      </c>
      <c r="E21" s="131"/>
      <c r="F21" s="131">
        <v>-393</v>
      </c>
      <c r="G21" s="131"/>
      <c r="H21" s="133">
        <v>-365</v>
      </c>
      <c r="I21" s="133"/>
      <c r="J21" s="133">
        <v>-61</v>
      </c>
      <c r="K21" s="119"/>
    </row>
    <row r="22" spans="1:11" ht="19.899999999999999" customHeight="1">
      <c r="A22" s="119" t="s">
        <v>191</v>
      </c>
      <c r="B22" s="119"/>
      <c r="C22" s="119"/>
      <c r="D22" s="132">
        <v>-1227</v>
      </c>
      <c r="E22" s="132"/>
      <c r="F22" s="132">
        <v>-4</v>
      </c>
      <c r="G22" s="132"/>
      <c r="H22" s="133">
        <v>-957</v>
      </c>
      <c r="I22" s="134"/>
      <c r="J22" s="134">
        <v>-4</v>
      </c>
      <c r="K22" s="119"/>
    </row>
    <row r="23" spans="1:11" ht="19.899999999999999" customHeight="1">
      <c r="A23" s="119" t="s">
        <v>302</v>
      </c>
      <c r="B23" s="119"/>
      <c r="C23" s="119"/>
      <c r="D23" s="132">
        <v>-4</v>
      </c>
      <c r="E23" s="132"/>
      <c r="F23" s="132">
        <v>-6</v>
      </c>
      <c r="G23" s="132"/>
      <c r="H23" s="134">
        <v>0</v>
      </c>
      <c r="I23" s="134"/>
      <c r="J23" s="134">
        <v>0</v>
      </c>
      <c r="K23" s="119"/>
    </row>
    <row r="24" spans="1:11" ht="19.899999999999999" customHeight="1">
      <c r="A24" s="119" t="s">
        <v>137</v>
      </c>
      <c r="B24" s="119"/>
      <c r="C24" s="119"/>
      <c r="D24" s="134">
        <v>301186</v>
      </c>
      <c r="F24" s="134">
        <v>1042560</v>
      </c>
      <c r="G24" s="132"/>
      <c r="H24" s="134">
        <v>0</v>
      </c>
      <c r="I24" s="132"/>
      <c r="J24" s="134">
        <v>0</v>
      </c>
      <c r="K24" s="119"/>
    </row>
    <row r="25" spans="1:11" ht="19.899999999999999" customHeight="1">
      <c r="A25" s="119" t="s">
        <v>303</v>
      </c>
      <c r="B25" s="119"/>
      <c r="C25" s="119"/>
      <c r="D25" s="134">
        <v>25412</v>
      </c>
      <c r="F25" s="132">
        <v>3090</v>
      </c>
      <c r="G25" s="132"/>
      <c r="H25" s="134">
        <v>17776</v>
      </c>
      <c r="I25" s="132"/>
      <c r="J25" s="134">
        <v>3562</v>
      </c>
      <c r="K25" s="119"/>
    </row>
    <row r="26" spans="1:11" ht="19.899999999999999" customHeight="1">
      <c r="A26" s="119" t="s">
        <v>224</v>
      </c>
      <c r="B26" s="119"/>
      <c r="C26" s="119"/>
      <c r="D26" s="134">
        <v>0</v>
      </c>
      <c r="F26" s="132">
        <v>0</v>
      </c>
      <c r="G26" s="132"/>
      <c r="H26" s="134">
        <v>0</v>
      </c>
      <c r="I26" s="132"/>
      <c r="J26" s="134">
        <v>-8858</v>
      </c>
      <c r="K26" s="119"/>
    </row>
    <row r="27" spans="1:11" ht="19.899999999999999" customHeight="1">
      <c r="A27" s="119" t="s">
        <v>64</v>
      </c>
      <c r="B27" s="119"/>
      <c r="C27" s="119"/>
      <c r="D27" s="133">
        <v>-4962</v>
      </c>
      <c r="F27" s="131">
        <v>-17448</v>
      </c>
      <c r="G27" s="131"/>
      <c r="H27" s="134">
        <v>0</v>
      </c>
      <c r="I27" s="131"/>
      <c r="J27" s="131">
        <v>0</v>
      </c>
      <c r="K27" s="119"/>
    </row>
    <row r="28" spans="1:11" ht="19.899999999999999" customHeight="1">
      <c r="A28" s="119" t="s">
        <v>325</v>
      </c>
      <c r="B28" s="119"/>
      <c r="C28" s="119"/>
      <c r="D28" s="131">
        <v>28850</v>
      </c>
      <c r="E28" s="131"/>
      <c r="F28" s="131">
        <v>45173</v>
      </c>
      <c r="G28" s="131"/>
      <c r="H28" s="131">
        <v>28850</v>
      </c>
      <c r="I28" s="131"/>
      <c r="J28" s="131">
        <v>45173</v>
      </c>
      <c r="K28" s="119"/>
    </row>
    <row r="29" spans="1:11" ht="19.899999999999999" customHeight="1">
      <c r="A29" s="119" t="s">
        <v>259</v>
      </c>
      <c r="B29" s="119"/>
      <c r="C29" s="119"/>
      <c r="D29" s="134">
        <v>0</v>
      </c>
      <c r="E29" s="133"/>
      <c r="F29" s="131">
        <v>85</v>
      </c>
      <c r="G29" s="131"/>
      <c r="H29" s="134">
        <v>0</v>
      </c>
      <c r="I29" s="131"/>
      <c r="J29" s="131">
        <v>0</v>
      </c>
      <c r="K29" s="119"/>
    </row>
    <row r="30" spans="1:11" ht="19.899999999999999" customHeight="1">
      <c r="A30" s="119" t="s">
        <v>260</v>
      </c>
      <c r="B30" s="119"/>
      <c r="C30" s="119"/>
      <c r="D30" s="134">
        <v>104554</v>
      </c>
      <c r="E30" s="133"/>
      <c r="F30" s="131">
        <v>945</v>
      </c>
      <c r="G30" s="131"/>
      <c r="H30" s="134">
        <v>0</v>
      </c>
      <c r="I30" s="131"/>
      <c r="J30" s="131">
        <v>0</v>
      </c>
      <c r="K30" s="119"/>
    </row>
    <row r="31" spans="1:11" ht="19.899999999999999" customHeight="1">
      <c r="A31" s="119" t="s">
        <v>123</v>
      </c>
      <c r="B31" s="119"/>
      <c r="C31" s="119"/>
      <c r="D31" s="131">
        <v>21546</v>
      </c>
      <c r="E31" s="131"/>
      <c r="F31" s="131">
        <v>12863</v>
      </c>
      <c r="G31" s="131"/>
      <c r="H31" s="131">
        <v>12758</v>
      </c>
      <c r="I31" s="131"/>
      <c r="J31" s="131">
        <v>12244</v>
      </c>
      <c r="K31" s="119"/>
    </row>
    <row r="32" spans="1:11" ht="19.899999999999999" customHeight="1">
      <c r="A32" s="119" t="s">
        <v>300</v>
      </c>
      <c r="B32" s="119"/>
      <c r="C32" s="119"/>
      <c r="D32" s="131">
        <v>6678</v>
      </c>
      <c r="E32" s="131"/>
      <c r="F32" s="132">
        <v>0</v>
      </c>
      <c r="G32" s="131"/>
      <c r="H32" s="131">
        <v>0</v>
      </c>
      <c r="I32" s="131"/>
      <c r="J32" s="132">
        <v>0</v>
      </c>
      <c r="K32" s="119"/>
    </row>
    <row r="33" spans="1:11" ht="19.899999999999999" customHeight="1">
      <c r="A33" s="119" t="s">
        <v>151</v>
      </c>
      <c r="B33" s="119"/>
      <c r="C33" s="119"/>
      <c r="D33" s="131">
        <v>0</v>
      </c>
      <c r="E33" s="131"/>
      <c r="F33" s="131">
        <v>36800</v>
      </c>
      <c r="G33" s="131"/>
      <c r="H33" s="131">
        <v>0</v>
      </c>
      <c r="I33" s="133"/>
      <c r="J33" s="131">
        <v>42969</v>
      </c>
      <c r="K33" s="119"/>
    </row>
    <row r="34" spans="1:11" ht="19.899999999999999" customHeight="1">
      <c r="A34" s="119" t="s">
        <v>152</v>
      </c>
      <c r="B34" s="119"/>
      <c r="C34" s="119"/>
      <c r="D34" s="131">
        <v>2187</v>
      </c>
      <c r="E34" s="131"/>
      <c r="F34" s="131">
        <v>2113</v>
      </c>
      <c r="G34" s="131"/>
      <c r="H34" s="131">
        <v>1445</v>
      </c>
      <c r="I34" s="131"/>
      <c r="J34" s="131">
        <v>1384</v>
      </c>
      <c r="K34" s="119"/>
    </row>
    <row r="35" spans="1:11" ht="19.899999999999999" customHeight="1">
      <c r="A35" s="119" t="s">
        <v>221</v>
      </c>
      <c r="B35" s="119"/>
      <c r="C35" s="119"/>
      <c r="D35" s="132">
        <v>6663</v>
      </c>
      <c r="E35" s="132"/>
      <c r="F35" s="132">
        <v>12770</v>
      </c>
      <c r="G35" s="132"/>
      <c r="H35" s="132">
        <v>6663</v>
      </c>
      <c r="I35" s="132"/>
      <c r="J35" s="132">
        <v>12770</v>
      </c>
      <c r="K35" s="119"/>
    </row>
    <row r="36" spans="1:11" ht="19.899999999999999" customHeight="1">
      <c r="A36" s="119" t="s">
        <v>192</v>
      </c>
      <c r="B36" s="119"/>
      <c r="C36" s="119"/>
      <c r="D36" s="131">
        <v>-337982</v>
      </c>
      <c r="E36" s="131"/>
      <c r="F36" s="131">
        <v>-138432</v>
      </c>
      <c r="G36" s="131"/>
      <c r="H36" s="131">
        <v>0</v>
      </c>
      <c r="I36" s="133"/>
      <c r="J36" s="131">
        <v>0</v>
      </c>
      <c r="K36" s="119"/>
    </row>
    <row r="37" spans="1:11" ht="19.899999999999999" customHeight="1">
      <c r="A37" s="119" t="s">
        <v>326</v>
      </c>
      <c r="B37" s="119"/>
      <c r="C37" s="119"/>
      <c r="D37" s="131">
        <v>-7978</v>
      </c>
      <c r="E37" s="131"/>
      <c r="F37" s="131">
        <v>-3843</v>
      </c>
      <c r="G37" s="131"/>
      <c r="H37" s="131">
        <v>0</v>
      </c>
      <c r="I37" s="133"/>
      <c r="J37" s="131">
        <v>0</v>
      </c>
      <c r="K37" s="119"/>
    </row>
    <row r="38" spans="1:11" ht="19.899999999999999" customHeight="1">
      <c r="A38" s="119" t="s">
        <v>67</v>
      </c>
      <c r="B38" s="119"/>
      <c r="C38" s="119"/>
      <c r="D38" s="131">
        <v>-7814</v>
      </c>
      <c r="E38" s="131"/>
      <c r="F38" s="131">
        <v>-815</v>
      </c>
      <c r="G38" s="131"/>
      <c r="H38" s="131">
        <v>-1489438</v>
      </c>
      <c r="I38" s="133"/>
      <c r="J38" s="131">
        <v>-2187815</v>
      </c>
      <c r="K38" s="119"/>
    </row>
    <row r="39" spans="1:11" ht="19.899999999999999" customHeight="1">
      <c r="A39" s="119" t="s">
        <v>186</v>
      </c>
      <c r="B39" s="119"/>
      <c r="C39" s="119"/>
      <c r="D39" s="131">
        <v>-144003</v>
      </c>
      <c r="E39" s="131"/>
      <c r="F39" s="131">
        <v>-110566</v>
      </c>
      <c r="G39" s="131"/>
      <c r="H39" s="131">
        <v>-445628</v>
      </c>
      <c r="I39" s="133"/>
      <c r="J39" s="131">
        <v>-360165</v>
      </c>
      <c r="K39" s="119"/>
    </row>
    <row r="40" spans="1:11" ht="19.899999999999999" customHeight="1">
      <c r="A40" s="119" t="s">
        <v>143</v>
      </c>
      <c r="B40" s="119"/>
      <c r="C40" s="119"/>
      <c r="D40" s="135">
        <v>84062</v>
      </c>
      <c r="E40" s="131"/>
      <c r="F40" s="135">
        <v>242420</v>
      </c>
      <c r="G40" s="131"/>
      <c r="H40" s="135">
        <v>207564</v>
      </c>
      <c r="I40" s="131"/>
      <c r="J40" s="135">
        <v>228566</v>
      </c>
      <c r="K40" s="119"/>
    </row>
    <row r="41" spans="1:11" ht="19.899999999999999" customHeight="1">
      <c r="A41" s="119" t="s">
        <v>102</v>
      </c>
      <c r="B41" s="119"/>
      <c r="C41" s="119"/>
      <c r="D41" s="131"/>
      <c r="E41" s="131"/>
      <c r="F41" s="131"/>
      <c r="G41" s="131"/>
      <c r="H41" s="133"/>
      <c r="I41" s="133"/>
      <c r="J41" s="133"/>
      <c r="K41" s="119"/>
    </row>
    <row r="42" spans="1:11" ht="19.899999999999999" customHeight="1">
      <c r="A42" s="119" t="s">
        <v>46</v>
      </c>
      <c r="B42" s="119"/>
      <c r="C42" s="119"/>
      <c r="D42" s="131">
        <f>SUM(D9:D41)</f>
        <v>15210942</v>
      </c>
      <c r="E42" s="131"/>
      <c r="F42" s="131">
        <f>SUM(F9:F41)</f>
        <v>14688653</v>
      </c>
      <c r="G42" s="131"/>
      <c r="H42" s="131">
        <f>SUM(H9:H41)</f>
        <v>11884871</v>
      </c>
      <c r="I42" s="133"/>
      <c r="J42" s="131">
        <f>SUM(J9:J41)</f>
        <v>9478153</v>
      </c>
      <c r="K42" s="119"/>
    </row>
    <row r="43" spans="1:11" ht="19.899999999999999" customHeight="1">
      <c r="A43" s="125"/>
      <c r="B43" s="119"/>
      <c r="C43" s="119"/>
      <c r="D43" s="119"/>
      <c r="E43" s="119"/>
      <c r="F43" s="119"/>
      <c r="G43" s="119"/>
      <c r="H43" s="119"/>
      <c r="I43" s="119"/>
      <c r="J43" s="119"/>
      <c r="K43" s="119"/>
    </row>
    <row r="44" spans="1:11" ht="19.899999999999999" customHeight="1">
      <c r="A44" s="136" t="s">
        <v>321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</row>
    <row r="45" spans="1:11" ht="19.899999999999999" customHeight="1">
      <c r="A45" s="150" t="s">
        <v>121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19"/>
    </row>
    <row r="46" spans="1:11" ht="19.899999999999999" customHeight="1">
      <c r="A46" s="120" t="s">
        <v>58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19"/>
    </row>
    <row r="47" spans="1:11" ht="19.899999999999999" customHeight="1">
      <c r="A47" s="121" t="s">
        <v>115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19"/>
    </row>
    <row r="48" spans="1:11" ht="19.899999999999999" customHeight="1">
      <c r="A48" s="120" t="s">
        <v>314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19"/>
    </row>
    <row r="49" spans="1:14" ht="19.899999999999999" customHeight="1">
      <c r="A49" s="119"/>
      <c r="B49" s="123"/>
      <c r="C49" s="123"/>
      <c r="D49" s="124"/>
      <c r="E49" s="119"/>
      <c r="F49" s="124"/>
      <c r="G49" s="119"/>
      <c r="H49" s="124"/>
      <c r="I49" s="119"/>
      <c r="J49" s="124" t="s">
        <v>116</v>
      </c>
      <c r="K49" s="119"/>
    </row>
    <row r="50" spans="1:14" s="86" customFormat="1" ht="19.899999999999999" customHeight="1">
      <c r="A50" s="125"/>
      <c r="B50" s="126"/>
      <c r="C50" s="126"/>
      <c r="D50" s="151" t="s">
        <v>28</v>
      </c>
      <c r="E50" s="151"/>
      <c r="F50" s="151"/>
      <c r="G50" s="125"/>
      <c r="H50" s="151" t="s">
        <v>29</v>
      </c>
      <c r="I50" s="151"/>
      <c r="J50" s="151"/>
      <c r="K50" s="125"/>
      <c r="L50" s="85"/>
      <c r="M50" s="85"/>
      <c r="N50" s="85"/>
    </row>
    <row r="51" spans="1:14" ht="19.899999999999999" customHeight="1">
      <c r="A51" s="119"/>
      <c r="B51" s="128"/>
      <c r="C51" s="128"/>
      <c r="D51" s="129" t="s">
        <v>283</v>
      </c>
      <c r="E51" s="130"/>
      <c r="F51" s="129" t="s">
        <v>236</v>
      </c>
      <c r="G51" s="130"/>
      <c r="H51" s="129" t="s">
        <v>283</v>
      </c>
      <c r="I51" s="130"/>
      <c r="J51" s="129" t="s">
        <v>236</v>
      </c>
      <c r="K51" s="119"/>
    </row>
    <row r="52" spans="1:14" ht="19.899999999999999" customHeight="1">
      <c r="A52" s="125" t="s">
        <v>47</v>
      </c>
      <c r="B52" s="119"/>
      <c r="C52" s="119"/>
      <c r="D52" s="131"/>
      <c r="E52" s="131"/>
      <c r="F52" s="131"/>
      <c r="G52" s="131"/>
      <c r="H52" s="131"/>
      <c r="I52" s="131"/>
      <c r="J52" s="131"/>
      <c r="K52" s="119"/>
    </row>
    <row r="53" spans="1:14" ht="19.899999999999999" customHeight="1">
      <c r="A53" s="136" t="s">
        <v>295</v>
      </c>
      <c r="B53" s="119"/>
      <c r="C53" s="119"/>
      <c r="D53" s="131">
        <v>59457</v>
      </c>
      <c r="E53" s="131"/>
      <c r="F53" s="131">
        <v>-118974</v>
      </c>
      <c r="G53" s="131"/>
      <c r="H53" s="131">
        <v>92163</v>
      </c>
      <c r="I53" s="131"/>
      <c r="J53" s="131">
        <v>45771</v>
      </c>
      <c r="K53" s="119"/>
    </row>
    <row r="54" spans="1:14" ht="19.899999999999999" customHeight="1">
      <c r="A54" s="119" t="s">
        <v>193</v>
      </c>
      <c r="B54" s="119"/>
      <c r="C54" s="119"/>
      <c r="D54" s="131">
        <v>-13105373</v>
      </c>
      <c r="E54" s="131"/>
      <c r="F54" s="131">
        <v>-15878710</v>
      </c>
      <c r="G54" s="131"/>
      <c r="H54" s="131">
        <v>-6668452</v>
      </c>
      <c r="I54" s="131"/>
      <c r="J54" s="131">
        <v>-14163102</v>
      </c>
      <c r="K54" s="119"/>
    </row>
    <row r="55" spans="1:14" ht="19.899999999999999" customHeight="1">
      <c r="A55" s="136" t="s">
        <v>263</v>
      </c>
      <c r="B55" s="119"/>
      <c r="C55" s="119"/>
      <c r="D55" s="131">
        <v>1073013</v>
      </c>
      <c r="E55" s="131"/>
      <c r="F55" s="131">
        <v>861110</v>
      </c>
      <c r="G55" s="131"/>
      <c r="H55" s="131">
        <v>1073013</v>
      </c>
      <c r="I55" s="131"/>
      <c r="J55" s="131">
        <v>517973</v>
      </c>
      <c r="K55" s="119"/>
    </row>
    <row r="56" spans="1:14" ht="19.899999999999999" customHeight="1">
      <c r="A56" s="136" t="s">
        <v>264</v>
      </c>
      <c r="B56" s="119"/>
      <c r="C56" s="119"/>
      <c r="D56" s="131">
        <v>4008</v>
      </c>
      <c r="E56" s="131"/>
      <c r="F56" s="131">
        <v>14667</v>
      </c>
      <c r="G56" s="131"/>
      <c r="H56" s="131">
        <v>18397</v>
      </c>
      <c r="I56" s="131"/>
      <c r="J56" s="131">
        <v>-35636</v>
      </c>
      <c r="K56" s="119"/>
    </row>
    <row r="57" spans="1:14" ht="19.899999999999999" customHeight="1">
      <c r="A57" s="119" t="s">
        <v>48</v>
      </c>
      <c r="B57" s="119"/>
      <c r="C57" s="119"/>
      <c r="D57" s="131">
        <v>211381</v>
      </c>
      <c r="E57" s="131"/>
      <c r="F57" s="131">
        <v>-105371</v>
      </c>
      <c r="G57" s="131"/>
      <c r="H57" s="131">
        <v>317083</v>
      </c>
      <c r="I57" s="131"/>
      <c r="J57" s="131">
        <v>-155961</v>
      </c>
      <c r="K57" s="119"/>
    </row>
    <row r="58" spans="1:14" ht="19.899999999999999" customHeight="1">
      <c r="A58" s="136" t="s">
        <v>49</v>
      </c>
      <c r="B58" s="119"/>
      <c r="C58" s="119"/>
      <c r="D58" s="131">
        <v>-144049</v>
      </c>
      <c r="E58" s="131"/>
      <c r="F58" s="131">
        <v>-286967</v>
      </c>
      <c r="G58" s="131"/>
      <c r="H58" s="131">
        <v>-138235</v>
      </c>
      <c r="I58" s="131"/>
      <c r="J58" s="131">
        <v>-261187</v>
      </c>
      <c r="K58" s="119"/>
    </row>
    <row r="59" spans="1:14" ht="19.899999999999999" customHeight="1">
      <c r="A59" s="136" t="s">
        <v>50</v>
      </c>
      <c r="B59" s="119"/>
      <c r="C59" s="119"/>
      <c r="D59" s="131"/>
      <c r="E59" s="131"/>
      <c r="F59" s="131"/>
      <c r="G59" s="131"/>
      <c r="H59" s="131"/>
      <c r="I59" s="131"/>
      <c r="J59" s="131"/>
      <c r="K59" s="119"/>
    </row>
    <row r="60" spans="1:14" ht="19.899999999999999" customHeight="1">
      <c r="A60" s="137" t="s">
        <v>76</v>
      </c>
      <c r="B60" s="119"/>
      <c r="C60" s="119"/>
      <c r="D60" s="131">
        <v>185558</v>
      </c>
      <c r="E60" s="131"/>
      <c r="F60" s="131">
        <v>519987</v>
      </c>
      <c r="G60" s="131"/>
      <c r="H60" s="131">
        <v>242654</v>
      </c>
      <c r="I60" s="131"/>
      <c r="J60" s="131">
        <v>351843</v>
      </c>
      <c r="K60" s="119"/>
    </row>
    <row r="61" spans="1:14" ht="19.899999999999999" customHeight="1">
      <c r="A61" s="137" t="s">
        <v>265</v>
      </c>
      <c r="B61" s="119"/>
      <c r="C61" s="119"/>
      <c r="D61" s="131">
        <v>3412268</v>
      </c>
      <c r="E61" s="131"/>
      <c r="F61" s="131">
        <v>6646529</v>
      </c>
      <c r="G61" s="131"/>
      <c r="H61" s="131">
        <v>0</v>
      </c>
      <c r="I61" s="131"/>
      <c r="J61" s="131">
        <v>6646529</v>
      </c>
      <c r="K61" s="119"/>
    </row>
    <row r="62" spans="1:14" ht="19.899999999999999" customHeight="1">
      <c r="A62" s="119" t="s">
        <v>146</v>
      </c>
      <c r="B62" s="119"/>
      <c r="C62" s="119"/>
      <c r="D62" s="131">
        <v>-622142</v>
      </c>
      <c r="E62" s="131"/>
      <c r="F62" s="131">
        <v>104859</v>
      </c>
      <c r="G62" s="131"/>
      <c r="H62" s="131">
        <v>-668990</v>
      </c>
      <c r="I62" s="131"/>
      <c r="J62" s="131">
        <v>262163</v>
      </c>
      <c r="K62" s="119"/>
    </row>
    <row r="63" spans="1:14" ht="19.899999999999999" customHeight="1">
      <c r="A63" s="136" t="s">
        <v>51</v>
      </c>
      <c r="B63" s="119"/>
      <c r="C63" s="119"/>
      <c r="D63" s="131">
        <v>-494856</v>
      </c>
      <c r="E63" s="131"/>
      <c r="F63" s="131">
        <v>-565063</v>
      </c>
      <c r="G63" s="131"/>
      <c r="H63" s="131">
        <v>-282885</v>
      </c>
      <c r="I63" s="131"/>
      <c r="J63" s="131">
        <v>-553096</v>
      </c>
      <c r="K63" s="119"/>
    </row>
    <row r="64" spans="1:14" ht="19.899999999999999" customHeight="1">
      <c r="A64" s="136" t="s">
        <v>160</v>
      </c>
      <c r="B64" s="119"/>
      <c r="C64" s="119"/>
      <c r="D64" s="135">
        <v>-2916</v>
      </c>
      <c r="E64" s="131"/>
      <c r="F64" s="135">
        <v>-66792</v>
      </c>
      <c r="G64" s="131"/>
      <c r="H64" s="138">
        <v>-2646</v>
      </c>
      <c r="I64" s="131"/>
      <c r="J64" s="138">
        <v>-44141</v>
      </c>
      <c r="K64" s="119"/>
    </row>
    <row r="65" spans="1:11" ht="19.899999999999999" customHeight="1">
      <c r="A65" s="119" t="s">
        <v>23</v>
      </c>
      <c r="B65" s="119"/>
      <c r="C65" s="119"/>
      <c r="D65" s="133">
        <f>SUM(D42,D53:D64)</f>
        <v>5787291</v>
      </c>
      <c r="E65" s="131"/>
      <c r="F65" s="133">
        <f>SUM(F42,F53:F64)</f>
        <v>5813928</v>
      </c>
      <c r="G65" s="131"/>
      <c r="H65" s="133">
        <f>SUM(H42,H53:H64)</f>
        <v>5866973</v>
      </c>
      <c r="I65" s="131"/>
      <c r="J65" s="133">
        <f>SUM(J42,J53:J64)</f>
        <v>2089309</v>
      </c>
      <c r="K65" s="119"/>
    </row>
    <row r="66" spans="1:11" ht="19.899999999999999" customHeight="1">
      <c r="A66" s="119" t="s">
        <v>317</v>
      </c>
      <c r="B66" s="119"/>
      <c r="C66" s="119"/>
      <c r="D66" s="133">
        <v>976</v>
      </c>
      <c r="E66" s="131"/>
      <c r="F66" s="133">
        <v>54754</v>
      </c>
      <c r="G66" s="131"/>
      <c r="H66" s="133">
        <v>0</v>
      </c>
      <c r="I66" s="131"/>
      <c r="J66" s="133">
        <v>0</v>
      </c>
      <c r="K66" s="119"/>
    </row>
    <row r="67" spans="1:11" ht="19.899999999999999" customHeight="1">
      <c r="A67" s="136" t="s">
        <v>144</v>
      </c>
      <c r="B67" s="119"/>
      <c r="C67" s="119"/>
      <c r="D67" s="138">
        <v>-849067</v>
      </c>
      <c r="E67" s="131"/>
      <c r="F67" s="138">
        <v>-673507</v>
      </c>
      <c r="G67" s="131"/>
      <c r="H67" s="138">
        <v>-440112</v>
      </c>
      <c r="I67" s="131"/>
      <c r="J67" s="138">
        <v>-408331</v>
      </c>
      <c r="K67" s="119"/>
    </row>
    <row r="68" spans="1:11" ht="19.899999999999999" customHeight="1">
      <c r="A68" s="125" t="s">
        <v>304</v>
      </c>
      <c r="B68" s="119"/>
      <c r="C68" s="119"/>
      <c r="D68" s="135">
        <f>SUM(D65:D67)</f>
        <v>4939200</v>
      </c>
      <c r="E68" s="131"/>
      <c r="F68" s="135">
        <f>SUM(F65:F67)</f>
        <v>5195175</v>
      </c>
      <c r="G68" s="131"/>
      <c r="H68" s="135">
        <f>SUM(H65:H67)</f>
        <v>5426861</v>
      </c>
      <c r="I68" s="131"/>
      <c r="J68" s="135">
        <f>SUM(J65:J67)</f>
        <v>1680978</v>
      </c>
      <c r="K68" s="119"/>
    </row>
    <row r="69" spans="1:11" ht="19.899999999999999" customHeight="1">
      <c r="A69" s="139" t="s">
        <v>27</v>
      </c>
      <c r="B69" s="119"/>
      <c r="C69" s="119"/>
      <c r="D69" s="119"/>
      <c r="E69" s="119"/>
      <c r="F69" s="119"/>
      <c r="G69" s="119"/>
      <c r="H69" s="119"/>
      <c r="I69" s="119"/>
      <c r="J69" s="119"/>
      <c r="K69" s="119"/>
    </row>
    <row r="70" spans="1:11" ht="19.899999999999999" customHeight="1">
      <c r="A70" s="136" t="s">
        <v>307</v>
      </c>
      <c r="B70" s="119"/>
      <c r="C70" s="119"/>
      <c r="D70" s="131">
        <v>565755</v>
      </c>
      <c r="E70" s="131"/>
      <c r="F70" s="131">
        <v>-202390</v>
      </c>
      <c r="G70" s="131"/>
      <c r="H70" s="131">
        <v>465652</v>
      </c>
      <c r="I70" s="131"/>
      <c r="J70" s="131">
        <v>0</v>
      </c>
      <c r="K70" s="119"/>
    </row>
    <row r="71" spans="1:11" ht="19.899999999999999" customHeight="1">
      <c r="A71" s="136" t="s">
        <v>138</v>
      </c>
      <c r="B71" s="119"/>
      <c r="C71" s="119"/>
      <c r="D71" s="131">
        <v>-1839040</v>
      </c>
      <c r="E71" s="131"/>
      <c r="F71" s="131">
        <v>-1229647</v>
      </c>
      <c r="G71" s="131"/>
      <c r="H71" s="131">
        <v>-5461928</v>
      </c>
      <c r="I71" s="131"/>
      <c r="J71" s="131">
        <v>-4997969</v>
      </c>
      <c r="K71" s="119"/>
    </row>
    <row r="72" spans="1:11" ht="19.899999999999999" customHeight="1">
      <c r="A72" s="136" t="s">
        <v>161</v>
      </c>
      <c r="B72" s="119"/>
      <c r="C72" s="119"/>
      <c r="D72" s="131">
        <v>1259450</v>
      </c>
      <c r="E72" s="131"/>
      <c r="F72" s="131">
        <v>510800</v>
      </c>
      <c r="G72" s="131"/>
      <c r="H72" s="131">
        <v>3480397</v>
      </c>
      <c r="I72" s="131"/>
      <c r="J72" s="131">
        <v>2973037</v>
      </c>
      <c r="K72" s="119"/>
    </row>
    <row r="73" spans="1:11" ht="19.899999999999999" customHeight="1">
      <c r="A73" s="136" t="s">
        <v>168</v>
      </c>
      <c r="B73" s="119"/>
      <c r="C73" s="119"/>
      <c r="D73" s="131">
        <v>-14024</v>
      </c>
      <c r="E73" s="131"/>
      <c r="F73" s="131">
        <v>-16869</v>
      </c>
      <c r="G73" s="131"/>
      <c r="H73" s="131">
        <v>-5886</v>
      </c>
      <c r="I73" s="131"/>
      <c r="J73" s="131">
        <v>-278</v>
      </c>
      <c r="K73" s="119"/>
    </row>
    <row r="74" spans="1:11" ht="19.899999999999999" customHeight="1">
      <c r="A74" s="136" t="s">
        <v>296</v>
      </c>
      <c r="B74" s="119"/>
      <c r="C74" s="119"/>
      <c r="D74" s="133">
        <v>-709097</v>
      </c>
      <c r="E74" s="131"/>
      <c r="F74" s="133">
        <v>-4270722</v>
      </c>
      <c r="G74" s="131"/>
      <c r="H74" s="131">
        <v>-127621</v>
      </c>
      <c r="I74" s="131"/>
      <c r="J74" s="131">
        <v>-296007</v>
      </c>
      <c r="K74" s="119"/>
    </row>
    <row r="75" spans="1:11" ht="19.899999999999999" customHeight="1">
      <c r="A75" s="119" t="s">
        <v>266</v>
      </c>
      <c r="B75" s="119"/>
      <c r="C75" s="119"/>
      <c r="D75" s="131">
        <v>-22061</v>
      </c>
      <c r="E75" s="131"/>
      <c r="F75" s="131">
        <v>-4678</v>
      </c>
      <c r="G75" s="131"/>
      <c r="H75" s="131">
        <v>-9529</v>
      </c>
      <c r="I75" s="131"/>
      <c r="J75" s="131">
        <v>-4608</v>
      </c>
      <c r="K75" s="119"/>
    </row>
    <row r="76" spans="1:11" ht="19.899999999999999" customHeight="1">
      <c r="A76" s="119" t="s">
        <v>145</v>
      </c>
      <c r="B76" s="119"/>
      <c r="C76" s="119"/>
      <c r="D76" s="131">
        <v>0</v>
      </c>
      <c r="E76" s="131"/>
      <c r="F76" s="131">
        <v>0</v>
      </c>
      <c r="G76" s="131"/>
      <c r="H76" s="131">
        <v>-2429551</v>
      </c>
      <c r="I76" s="131"/>
      <c r="J76" s="131">
        <v>-1924307</v>
      </c>
      <c r="K76" s="119"/>
    </row>
    <row r="77" spans="1:11" ht="19.899999999999999" customHeight="1">
      <c r="A77" s="119" t="s">
        <v>305</v>
      </c>
      <c r="B77" s="119"/>
      <c r="C77" s="119"/>
      <c r="D77" s="132">
        <v>-557730</v>
      </c>
      <c r="E77" s="131"/>
      <c r="F77" s="131">
        <v>-53217</v>
      </c>
      <c r="G77" s="131"/>
      <c r="H77" s="131">
        <v>539316</v>
      </c>
      <c r="I77" s="131"/>
      <c r="J77" s="131">
        <v>48750</v>
      </c>
      <c r="K77" s="119"/>
    </row>
    <row r="78" spans="1:11" ht="19.899999999999999" customHeight="1">
      <c r="A78" s="119" t="s">
        <v>308</v>
      </c>
      <c r="B78" s="119"/>
      <c r="C78" s="119"/>
      <c r="D78" s="131">
        <v>-245782</v>
      </c>
      <c r="E78" s="131"/>
      <c r="F78" s="131">
        <v>-261725</v>
      </c>
      <c r="G78" s="131"/>
      <c r="H78" s="131">
        <v>-245782</v>
      </c>
      <c r="I78" s="131"/>
      <c r="J78" s="131">
        <v>-261725</v>
      </c>
      <c r="K78" s="119"/>
    </row>
    <row r="79" spans="1:11" ht="19.899999999999999" customHeight="1">
      <c r="A79" s="119" t="s">
        <v>267</v>
      </c>
      <c r="B79" s="119"/>
      <c r="C79" s="119"/>
      <c r="D79" s="131">
        <v>-868360</v>
      </c>
      <c r="E79" s="131"/>
      <c r="F79" s="131">
        <v>-60273</v>
      </c>
      <c r="G79" s="131"/>
      <c r="H79" s="131">
        <v>-18942</v>
      </c>
      <c r="I79" s="131"/>
      <c r="J79" s="131">
        <v>-59485</v>
      </c>
      <c r="K79" s="119"/>
    </row>
    <row r="80" spans="1:11" ht="19.899999999999999" customHeight="1">
      <c r="A80" s="119" t="s">
        <v>268</v>
      </c>
      <c r="B80" s="119"/>
      <c r="C80" s="119"/>
      <c r="D80" s="131">
        <v>409105</v>
      </c>
      <c r="E80" s="131"/>
      <c r="F80" s="131">
        <v>285581</v>
      </c>
      <c r="G80" s="131"/>
      <c r="H80" s="131">
        <v>5896</v>
      </c>
      <c r="I80" s="131"/>
      <c r="J80" s="131">
        <v>285573</v>
      </c>
      <c r="K80" s="119"/>
    </row>
    <row r="81" spans="1:14" ht="19.899999999999999" customHeight="1">
      <c r="A81" s="119" t="s">
        <v>279</v>
      </c>
      <c r="B81" s="119"/>
      <c r="C81" s="119"/>
      <c r="D81" s="131">
        <v>0</v>
      </c>
      <c r="E81" s="131"/>
      <c r="F81" s="131">
        <v>1149908</v>
      </c>
      <c r="G81" s="131"/>
      <c r="H81" s="131">
        <v>0</v>
      </c>
      <c r="I81" s="131"/>
      <c r="J81" s="131">
        <v>0</v>
      </c>
      <c r="K81" s="119"/>
    </row>
    <row r="82" spans="1:14" ht="19.899999999999999" customHeight="1">
      <c r="A82" s="119" t="s">
        <v>52</v>
      </c>
      <c r="B82" s="119"/>
      <c r="C82" s="119"/>
      <c r="D82" s="131">
        <v>789</v>
      </c>
      <c r="E82" s="131"/>
      <c r="F82" s="131">
        <v>561</v>
      </c>
      <c r="G82" s="131"/>
      <c r="H82" s="131">
        <v>508</v>
      </c>
      <c r="I82" s="131"/>
      <c r="J82" s="131">
        <v>212</v>
      </c>
      <c r="K82" s="119"/>
    </row>
    <row r="83" spans="1:14" ht="19.899999999999999" customHeight="1">
      <c r="A83" s="119" t="s">
        <v>106</v>
      </c>
      <c r="B83" s="119"/>
      <c r="C83" s="119"/>
      <c r="D83" s="131">
        <v>120707</v>
      </c>
      <c r="E83" s="131"/>
      <c r="F83" s="131">
        <v>90973</v>
      </c>
      <c r="G83" s="131"/>
      <c r="H83" s="140">
        <v>445120</v>
      </c>
      <c r="I83" s="131"/>
      <c r="J83" s="140">
        <v>309796</v>
      </c>
      <c r="K83" s="119"/>
    </row>
    <row r="84" spans="1:14" ht="19.899999999999999" customHeight="1">
      <c r="A84" s="119" t="s">
        <v>297</v>
      </c>
      <c r="B84" s="119"/>
      <c r="C84" s="119"/>
      <c r="D84" s="133">
        <v>78814</v>
      </c>
      <c r="E84" s="131"/>
      <c r="F84" s="133">
        <v>35815</v>
      </c>
      <c r="G84" s="131"/>
      <c r="H84" s="133">
        <v>1489438</v>
      </c>
      <c r="I84" s="131"/>
      <c r="J84" s="133">
        <v>2187815</v>
      </c>
      <c r="K84" s="119"/>
    </row>
    <row r="85" spans="1:14" ht="19.899999999999999" customHeight="1">
      <c r="A85" s="125" t="s">
        <v>275</v>
      </c>
      <c r="B85" s="119"/>
      <c r="C85" s="119"/>
      <c r="D85" s="141">
        <f>SUM(D70:D84)</f>
        <v>-1821474</v>
      </c>
      <c r="E85" s="131"/>
      <c r="F85" s="141">
        <f>SUM(F70:F84)</f>
        <v>-4025883</v>
      </c>
      <c r="G85" s="131"/>
      <c r="H85" s="141">
        <f>SUM(H70:H84)</f>
        <v>-1872912</v>
      </c>
      <c r="I85" s="131"/>
      <c r="J85" s="141">
        <f>SUM(J70:J84)</f>
        <v>-1739196</v>
      </c>
      <c r="K85" s="119"/>
    </row>
    <row r="86" spans="1:14" ht="19.899999999999999" customHeight="1">
      <c r="A86" s="125"/>
      <c r="B86" s="119"/>
      <c r="C86" s="119"/>
      <c r="D86" s="119"/>
      <c r="E86" s="119"/>
      <c r="F86" s="119"/>
      <c r="G86" s="119"/>
      <c r="H86" s="119"/>
      <c r="I86" s="119"/>
      <c r="J86" s="119"/>
      <c r="K86" s="119"/>
    </row>
    <row r="87" spans="1:14" ht="19.899999999999999" customHeight="1">
      <c r="A87" s="136" t="s">
        <v>321</v>
      </c>
      <c r="B87" s="119"/>
      <c r="C87" s="119"/>
      <c r="D87" s="119"/>
      <c r="E87" s="119"/>
      <c r="F87" s="119"/>
      <c r="G87" s="119"/>
      <c r="H87" s="119"/>
      <c r="I87" s="119"/>
      <c r="J87" s="119"/>
      <c r="K87" s="119"/>
    </row>
    <row r="88" spans="1:14" ht="19.899999999999999" customHeight="1">
      <c r="A88" s="150" t="s">
        <v>121</v>
      </c>
      <c r="B88" s="150"/>
      <c r="C88" s="150"/>
      <c r="D88" s="150"/>
      <c r="E88" s="150"/>
      <c r="F88" s="150"/>
      <c r="G88" s="150"/>
      <c r="H88" s="150"/>
      <c r="I88" s="150"/>
      <c r="J88" s="150"/>
      <c r="K88" s="119"/>
    </row>
    <row r="89" spans="1:14" ht="19.899999999999999" customHeight="1">
      <c r="A89" s="120" t="s">
        <v>58</v>
      </c>
      <c r="B89" s="120"/>
      <c r="C89" s="120"/>
      <c r="D89" s="120"/>
      <c r="E89" s="120"/>
      <c r="F89" s="120"/>
      <c r="G89" s="120"/>
      <c r="H89" s="120"/>
      <c r="I89" s="120"/>
      <c r="J89" s="120"/>
      <c r="K89" s="119"/>
    </row>
    <row r="90" spans="1:14" ht="19.899999999999999" customHeight="1">
      <c r="A90" s="121" t="s">
        <v>115</v>
      </c>
      <c r="B90" s="122"/>
      <c r="C90" s="122"/>
      <c r="D90" s="122"/>
      <c r="E90" s="122"/>
      <c r="F90" s="122"/>
      <c r="G90" s="122"/>
      <c r="H90" s="122"/>
      <c r="I90" s="122"/>
      <c r="J90" s="122"/>
      <c r="K90" s="119"/>
    </row>
    <row r="91" spans="1:14" ht="19.899999999999999" customHeight="1">
      <c r="A91" s="120" t="s">
        <v>314</v>
      </c>
      <c r="B91" s="122"/>
      <c r="C91" s="122"/>
      <c r="D91" s="122"/>
      <c r="E91" s="122"/>
      <c r="F91" s="122"/>
      <c r="G91" s="122"/>
      <c r="H91" s="122"/>
      <c r="I91" s="122"/>
      <c r="J91" s="122"/>
      <c r="K91" s="119"/>
    </row>
    <row r="92" spans="1:14" ht="19.899999999999999" customHeight="1">
      <c r="A92" s="119"/>
      <c r="B92" s="123"/>
      <c r="C92" s="123"/>
      <c r="D92" s="124"/>
      <c r="E92" s="119"/>
      <c r="F92" s="124"/>
      <c r="G92" s="119"/>
      <c r="H92" s="124"/>
      <c r="I92" s="119"/>
      <c r="J92" s="124" t="s">
        <v>116</v>
      </c>
      <c r="K92" s="119"/>
    </row>
    <row r="93" spans="1:14" s="86" customFormat="1" ht="19.899999999999999" customHeight="1">
      <c r="A93" s="125"/>
      <c r="B93" s="126"/>
      <c r="C93" s="126"/>
      <c r="D93" s="151" t="s">
        <v>28</v>
      </c>
      <c r="E93" s="151"/>
      <c r="F93" s="151"/>
      <c r="G93" s="125"/>
      <c r="H93" s="151" t="s">
        <v>29</v>
      </c>
      <c r="I93" s="151"/>
      <c r="J93" s="151"/>
      <c r="K93" s="125"/>
      <c r="L93" s="85"/>
      <c r="M93" s="85"/>
      <c r="N93" s="85"/>
    </row>
    <row r="94" spans="1:14" ht="19.899999999999999" customHeight="1">
      <c r="A94" s="119"/>
      <c r="B94" s="128"/>
      <c r="C94" s="128"/>
      <c r="D94" s="129" t="s">
        <v>283</v>
      </c>
      <c r="E94" s="130"/>
      <c r="F94" s="129" t="s">
        <v>236</v>
      </c>
      <c r="G94" s="130"/>
      <c r="H94" s="129" t="s">
        <v>283</v>
      </c>
      <c r="I94" s="130"/>
      <c r="J94" s="129" t="s">
        <v>236</v>
      </c>
      <c r="K94" s="119"/>
    </row>
    <row r="95" spans="1:14" ht="19.899999999999999" customHeight="1">
      <c r="A95" s="125" t="s">
        <v>26</v>
      </c>
      <c r="B95" s="119"/>
      <c r="C95" s="119"/>
      <c r="D95" s="131"/>
      <c r="E95" s="131"/>
      <c r="F95" s="131"/>
      <c r="G95" s="131"/>
      <c r="H95" s="131"/>
      <c r="I95" s="131"/>
      <c r="J95" s="131"/>
      <c r="K95" s="119"/>
    </row>
    <row r="96" spans="1:14" ht="19.899999999999999" customHeight="1">
      <c r="A96" s="119" t="s">
        <v>306</v>
      </c>
      <c r="B96" s="119"/>
      <c r="C96" s="119"/>
      <c r="D96" s="131">
        <v>-2166770</v>
      </c>
      <c r="E96" s="131"/>
      <c r="F96" s="131">
        <v>-1853122</v>
      </c>
      <c r="G96" s="131"/>
      <c r="H96" s="131">
        <v>-2166770</v>
      </c>
      <c r="I96" s="131"/>
      <c r="J96" s="131">
        <v>-1573122</v>
      </c>
      <c r="K96" s="119"/>
    </row>
    <row r="97" spans="1:11" ht="19.899999999999999" customHeight="1">
      <c r="A97" s="119" t="s">
        <v>280</v>
      </c>
      <c r="B97" s="119"/>
      <c r="C97" s="119"/>
      <c r="D97" s="131">
        <v>445000</v>
      </c>
      <c r="E97" s="131"/>
      <c r="F97" s="131">
        <v>-325000</v>
      </c>
      <c r="G97" s="131"/>
      <c r="H97" s="131">
        <v>445000</v>
      </c>
      <c r="I97" s="131"/>
      <c r="J97" s="131">
        <v>-325000</v>
      </c>
      <c r="K97" s="119"/>
    </row>
    <row r="98" spans="1:11" ht="19.899999999999999" customHeight="1">
      <c r="A98" s="119" t="s">
        <v>142</v>
      </c>
      <c r="B98" s="119"/>
      <c r="C98" s="119"/>
      <c r="D98" s="131">
        <v>0</v>
      </c>
      <c r="E98" s="131"/>
      <c r="F98" s="131">
        <v>0</v>
      </c>
      <c r="G98" s="131"/>
      <c r="H98" s="131">
        <v>438808</v>
      </c>
      <c r="I98" s="131"/>
      <c r="J98" s="131">
        <v>2002521</v>
      </c>
      <c r="K98" s="119"/>
    </row>
    <row r="99" spans="1:11" ht="19.899999999999999" customHeight="1">
      <c r="A99" s="136" t="s">
        <v>162</v>
      </c>
      <c r="B99" s="119"/>
      <c r="C99" s="119"/>
      <c r="D99" s="131">
        <v>0</v>
      </c>
      <c r="E99" s="131"/>
      <c r="F99" s="131">
        <v>0</v>
      </c>
      <c r="G99" s="131"/>
      <c r="H99" s="131">
        <v>-1637023</v>
      </c>
      <c r="I99" s="131"/>
      <c r="J99" s="131">
        <v>-2084352</v>
      </c>
      <c r="K99" s="119"/>
    </row>
    <row r="100" spans="1:11" ht="19.899999999999999" customHeight="1">
      <c r="A100" s="136" t="s">
        <v>53</v>
      </c>
      <c r="B100" s="119"/>
      <c r="C100" s="119"/>
      <c r="D100" s="131">
        <v>3718954</v>
      </c>
      <c r="E100" s="131"/>
      <c r="F100" s="131">
        <v>4283756</v>
      </c>
      <c r="G100" s="131"/>
      <c r="H100" s="133">
        <v>3289284</v>
      </c>
      <c r="I100" s="131"/>
      <c r="J100" s="133">
        <v>1970451</v>
      </c>
      <c r="K100" s="119"/>
    </row>
    <row r="101" spans="1:11" ht="19.899999999999999" customHeight="1">
      <c r="A101" s="136" t="s">
        <v>277</v>
      </c>
      <c r="B101" s="119"/>
      <c r="C101" s="119"/>
      <c r="D101" s="131">
        <v>0</v>
      </c>
      <c r="E101" s="131"/>
      <c r="F101" s="131">
        <v>-107406</v>
      </c>
      <c r="G101" s="131"/>
      <c r="H101" s="133">
        <v>0</v>
      </c>
      <c r="I101" s="131"/>
      <c r="J101" s="133">
        <v>0</v>
      </c>
      <c r="K101" s="119"/>
    </row>
    <row r="102" spans="1:11" ht="19.899999999999999" customHeight="1">
      <c r="A102" s="136" t="s">
        <v>54</v>
      </c>
      <c r="B102" s="119"/>
      <c r="C102" s="119"/>
      <c r="D102" s="142">
        <v>-5610478</v>
      </c>
      <c r="E102" s="131"/>
      <c r="F102" s="142">
        <v>-4512127</v>
      </c>
      <c r="G102" s="131"/>
      <c r="H102" s="131">
        <v>-5177421</v>
      </c>
      <c r="I102" s="131"/>
      <c r="J102" s="131">
        <v>-1483210</v>
      </c>
      <c r="K102" s="119"/>
    </row>
    <row r="103" spans="1:11" ht="19.899999999999999" customHeight="1">
      <c r="A103" s="136" t="s">
        <v>269</v>
      </c>
      <c r="B103" s="119"/>
      <c r="C103" s="119"/>
      <c r="D103" s="142">
        <v>6000000</v>
      </c>
      <c r="E103" s="131"/>
      <c r="F103" s="142">
        <v>13300000</v>
      </c>
      <c r="G103" s="131"/>
      <c r="H103" s="131">
        <v>6000000</v>
      </c>
      <c r="I103" s="131"/>
      <c r="J103" s="131">
        <v>13300000</v>
      </c>
      <c r="K103" s="119"/>
    </row>
    <row r="104" spans="1:11" ht="19.899999999999999" customHeight="1">
      <c r="A104" s="136" t="s">
        <v>147</v>
      </c>
      <c r="B104" s="119"/>
      <c r="C104" s="119"/>
      <c r="D104" s="142">
        <v>-34026</v>
      </c>
      <c r="E104" s="131"/>
      <c r="F104" s="142">
        <v>-79517</v>
      </c>
      <c r="G104" s="131"/>
      <c r="H104" s="131">
        <v>-34026</v>
      </c>
      <c r="I104" s="131"/>
      <c r="J104" s="131">
        <v>-79517</v>
      </c>
      <c r="K104" s="119"/>
    </row>
    <row r="105" spans="1:11" ht="19.899999999999999" customHeight="1">
      <c r="A105" s="136" t="s">
        <v>222</v>
      </c>
      <c r="B105" s="119"/>
      <c r="C105" s="119"/>
      <c r="D105" s="142">
        <v>-2173800</v>
      </c>
      <c r="E105" s="131"/>
      <c r="F105" s="142">
        <v>-8040000</v>
      </c>
      <c r="G105" s="131"/>
      <c r="H105" s="131">
        <v>-2173800</v>
      </c>
      <c r="I105" s="131"/>
      <c r="J105" s="131">
        <v>-8040000</v>
      </c>
      <c r="K105" s="119"/>
    </row>
    <row r="106" spans="1:11" ht="19.899999999999999" customHeight="1">
      <c r="A106" s="136" t="s">
        <v>318</v>
      </c>
      <c r="B106" s="119"/>
      <c r="C106" s="119"/>
      <c r="D106" s="142">
        <v>0</v>
      </c>
      <c r="E106" s="131"/>
      <c r="F106" s="142">
        <v>-1900</v>
      </c>
      <c r="G106" s="131"/>
      <c r="H106" s="131">
        <v>0</v>
      </c>
      <c r="I106" s="131"/>
      <c r="J106" s="131">
        <v>-1900</v>
      </c>
      <c r="K106" s="119"/>
    </row>
    <row r="107" spans="1:11" ht="19.899999999999999" customHeight="1">
      <c r="A107" s="136" t="s">
        <v>65</v>
      </c>
      <c r="B107" s="119"/>
      <c r="C107" s="119"/>
      <c r="D107" s="142">
        <v>-1852153</v>
      </c>
      <c r="E107" s="131"/>
      <c r="F107" s="142">
        <v>-1676769</v>
      </c>
      <c r="G107" s="131"/>
      <c r="H107" s="142">
        <v>-1623852</v>
      </c>
      <c r="I107" s="131"/>
      <c r="J107" s="142">
        <v>-1466122</v>
      </c>
      <c r="K107" s="119"/>
    </row>
    <row r="108" spans="1:11" ht="19.899999999999999" customHeight="1">
      <c r="A108" s="136" t="s">
        <v>173</v>
      </c>
      <c r="B108" s="119"/>
      <c r="C108" s="119"/>
      <c r="D108" s="142">
        <v>-116535</v>
      </c>
      <c r="E108" s="131"/>
      <c r="F108" s="142">
        <v>-120206</v>
      </c>
      <c r="G108" s="131"/>
      <c r="H108" s="142">
        <v>-94338</v>
      </c>
      <c r="I108" s="131"/>
      <c r="J108" s="142">
        <v>-93303</v>
      </c>
      <c r="K108" s="119"/>
    </row>
    <row r="109" spans="1:11" ht="19.899999999999999" customHeight="1">
      <c r="A109" s="136" t="s">
        <v>315</v>
      </c>
      <c r="B109" s="119"/>
      <c r="C109" s="119"/>
      <c r="D109" s="142">
        <v>-1671137</v>
      </c>
      <c r="E109" s="131"/>
      <c r="F109" s="142">
        <v>-1702053</v>
      </c>
      <c r="G109" s="131"/>
      <c r="H109" s="142">
        <v>-1671137</v>
      </c>
      <c r="I109" s="131"/>
      <c r="J109" s="142">
        <v>-1702053</v>
      </c>
      <c r="K109" s="119"/>
    </row>
    <row r="110" spans="1:11" ht="19.899999999999999" customHeight="1">
      <c r="A110" s="136" t="s">
        <v>194</v>
      </c>
      <c r="B110" s="119"/>
      <c r="C110" s="119"/>
      <c r="D110" s="142">
        <v>-204935</v>
      </c>
      <c r="E110" s="131"/>
      <c r="F110" s="142">
        <v>-203815</v>
      </c>
      <c r="G110" s="131"/>
      <c r="H110" s="131">
        <v>-204935</v>
      </c>
      <c r="I110" s="131"/>
      <c r="J110" s="131">
        <v>-203815</v>
      </c>
      <c r="K110" s="119"/>
    </row>
    <row r="111" spans="1:11" ht="19.899999999999999" customHeight="1">
      <c r="A111" s="136" t="s">
        <v>223</v>
      </c>
      <c r="B111" s="119"/>
      <c r="C111" s="119"/>
      <c r="D111" s="142">
        <v>599237</v>
      </c>
      <c r="E111" s="131"/>
      <c r="F111" s="142">
        <v>1125641</v>
      </c>
      <c r="G111" s="131"/>
      <c r="H111" s="142">
        <v>599237</v>
      </c>
      <c r="I111" s="131"/>
      <c r="J111" s="142">
        <v>1125641</v>
      </c>
      <c r="K111" s="119"/>
    </row>
    <row r="112" spans="1:11" ht="19.899999999999999" customHeight="1">
      <c r="A112" s="136" t="s">
        <v>270</v>
      </c>
      <c r="B112" s="119"/>
      <c r="C112" s="119"/>
      <c r="D112" s="142">
        <v>0</v>
      </c>
      <c r="E112" s="131"/>
      <c r="F112" s="142">
        <v>65580</v>
      </c>
      <c r="G112" s="131"/>
      <c r="H112" s="142">
        <v>0</v>
      </c>
      <c r="I112" s="131"/>
      <c r="J112" s="142">
        <v>0</v>
      </c>
      <c r="K112" s="119"/>
    </row>
    <row r="113" spans="1:11" ht="19.899999999999999" customHeight="1">
      <c r="A113" s="125" t="s">
        <v>324</v>
      </c>
      <c r="B113" s="119"/>
      <c r="C113" s="119"/>
      <c r="D113" s="141">
        <f>SUM(D96:D112)</f>
        <v>-3066643</v>
      </c>
      <c r="E113" s="131"/>
      <c r="F113" s="141">
        <f>SUM(F96:F112)</f>
        <v>153062</v>
      </c>
      <c r="G113" s="131"/>
      <c r="H113" s="141">
        <f>SUM(H96:H112)</f>
        <v>-4010973</v>
      </c>
      <c r="I113" s="131"/>
      <c r="J113" s="141">
        <f>SUM(J96:J112)</f>
        <v>1346219</v>
      </c>
      <c r="K113" s="119"/>
    </row>
    <row r="114" spans="1:11" ht="19.899999999999999" customHeight="1">
      <c r="A114" s="125" t="s">
        <v>68</v>
      </c>
      <c r="B114" s="119"/>
      <c r="C114" s="119"/>
      <c r="D114" s="141">
        <v>69540</v>
      </c>
      <c r="E114" s="131"/>
      <c r="F114" s="141">
        <v>240614</v>
      </c>
      <c r="G114" s="131"/>
      <c r="H114" s="141">
        <v>0</v>
      </c>
      <c r="I114" s="131"/>
      <c r="J114" s="141">
        <v>0</v>
      </c>
      <c r="K114" s="119"/>
    </row>
    <row r="115" spans="1:11" ht="19.899999999999999" customHeight="1">
      <c r="A115" s="125" t="s">
        <v>323</v>
      </c>
      <c r="B115" s="119"/>
      <c r="C115" s="119"/>
      <c r="D115" s="131">
        <f>D68+D85+D113+D114</f>
        <v>120623</v>
      </c>
      <c r="E115" s="131"/>
      <c r="F115" s="131">
        <f>F68+F85+F113+F114</f>
        <v>1562968</v>
      </c>
      <c r="G115" s="131"/>
      <c r="H115" s="131">
        <f>H68+H85+H113</f>
        <v>-457024</v>
      </c>
      <c r="I115" s="131"/>
      <c r="J115" s="131">
        <f>J68+J85+J113</f>
        <v>1288001</v>
      </c>
      <c r="K115" s="119"/>
    </row>
    <row r="116" spans="1:11" ht="19.899999999999999" customHeight="1">
      <c r="A116" s="143" t="s">
        <v>124</v>
      </c>
      <c r="B116" s="119"/>
      <c r="C116" s="119"/>
      <c r="D116" s="131">
        <v>2810170</v>
      </c>
      <c r="E116" s="131"/>
      <c r="F116" s="131">
        <v>2659678</v>
      </c>
      <c r="G116" s="131"/>
      <c r="H116" s="142">
        <v>1827685</v>
      </c>
      <c r="I116" s="131"/>
      <c r="J116" s="142">
        <v>1547096</v>
      </c>
      <c r="K116" s="119"/>
    </row>
    <row r="117" spans="1:11" ht="19.899999999999999" customHeight="1" thickBot="1">
      <c r="A117" s="139" t="s">
        <v>125</v>
      </c>
      <c r="B117" s="119"/>
      <c r="C117" s="119"/>
      <c r="D117" s="144">
        <f>SUM(D115:D116)</f>
        <v>2930793</v>
      </c>
      <c r="E117" s="131"/>
      <c r="F117" s="144">
        <f>SUM(F115:F116)</f>
        <v>4222646</v>
      </c>
      <c r="G117" s="131"/>
      <c r="H117" s="144">
        <f>SUM(H115:H116)</f>
        <v>1370661</v>
      </c>
      <c r="I117" s="131"/>
      <c r="J117" s="144">
        <f>SUM(J115:J116)</f>
        <v>2835097</v>
      </c>
      <c r="K117" s="119"/>
    </row>
    <row r="118" spans="1:11" ht="19.899999999999999" customHeight="1" thickTop="1">
      <c r="A118" s="119"/>
      <c r="B118" s="119"/>
      <c r="C118" s="119"/>
      <c r="D118" s="131">
        <f>D117-BS!D11</f>
        <v>0</v>
      </c>
      <c r="E118" s="131"/>
      <c r="F118" s="131"/>
      <c r="G118" s="131"/>
      <c r="H118" s="131">
        <f>H117-BS!H11</f>
        <v>0</v>
      </c>
      <c r="I118" s="140"/>
      <c r="J118" s="131"/>
      <c r="K118" s="119"/>
    </row>
    <row r="119" spans="1:11" ht="19.899999999999999" customHeight="1">
      <c r="A119" s="125" t="s">
        <v>69</v>
      </c>
      <c r="B119" s="119"/>
      <c r="C119" s="119"/>
      <c r="D119" s="140"/>
      <c r="E119" s="140"/>
      <c r="F119" s="140"/>
      <c r="G119" s="140"/>
      <c r="H119" s="140"/>
      <c r="I119" s="140"/>
      <c r="J119" s="140"/>
      <c r="K119" s="119"/>
    </row>
    <row r="120" spans="1:11" ht="19.899999999999999" customHeight="1">
      <c r="A120" s="119" t="s">
        <v>70</v>
      </c>
      <c r="B120" s="119"/>
      <c r="C120" s="119"/>
      <c r="D120" s="140"/>
      <c r="E120" s="140"/>
      <c r="F120" s="140"/>
      <c r="G120" s="140"/>
      <c r="H120" s="140"/>
      <c r="I120" s="140"/>
      <c r="J120" s="140"/>
      <c r="K120" s="119"/>
    </row>
    <row r="121" spans="1:11" ht="19.899999999999999" customHeight="1">
      <c r="A121" s="119" t="s">
        <v>163</v>
      </c>
      <c r="B121" s="119"/>
      <c r="C121" s="119"/>
      <c r="D121" s="131">
        <v>1563929</v>
      </c>
      <c r="E121" s="131"/>
      <c r="F121" s="131">
        <v>1275348</v>
      </c>
      <c r="G121" s="131"/>
      <c r="H121" s="131">
        <v>1391772</v>
      </c>
      <c r="I121" s="131"/>
      <c r="J121" s="131">
        <v>1067493</v>
      </c>
      <c r="K121" s="119"/>
    </row>
    <row r="122" spans="1:11" ht="19.899999999999999" customHeight="1">
      <c r="A122" s="119" t="s">
        <v>322</v>
      </c>
      <c r="B122" s="119"/>
      <c r="C122" s="119"/>
      <c r="D122" s="131">
        <v>-136344</v>
      </c>
      <c r="E122" s="131"/>
      <c r="F122" s="131">
        <v>14459</v>
      </c>
      <c r="G122" s="131"/>
      <c r="H122" s="131">
        <v>-137348</v>
      </c>
      <c r="I122" s="131"/>
      <c r="J122" s="131">
        <v>0</v>
      </c>
      <c r="K122" s="119"/>
    </row>
    <row r="123" spans="1:11" ht="19.899999999999999" customHeight="1">
      <c r="A123" s="119" t="s">
        <v>174</v>
      </c>
      <c r="B123" s="119"/>
      <c r="C123" s="119"/>
      <c r="D123" s="131">
        <v>68388</v>
      </c>
      <c r="E123" s="131"/>
      <c r="F123" s="131">
        <v>7878</v>
      </c>
      <c r="G123" s="131"/>
      <c r="H123" s="131">
        <v>57735</v>
      </c>
      <c r="I123" s="131"/>
      <c r="J123" s="131">
        <v>7878</v>
      </c>
      <c r="K123" s="119"/>
    </row>
    <row r="124" spans="1:11" ht="19.899999999999999" customHeight="1">
      <c r="A124" s="119" t="s">
        <v>276</v>
      </c>
      <c r="B124" s="119"/>
      <c r="C124" s="119"/>
      <c r="D124" s="131">
        <v>33039</v>
      </c>
      <c r="E124" s="131"/>
      <c r="F124" s="131">
        <v>28123</v>
      </c>
      <c r="G124" s="131"/>
      <c r="H124" s="131">
        <v>33342</v>
      </c>
      <c r="I124" s="131"/>
      <c r="J124" s="131">
        <v>-15583</v>
      </c>
      <c r="K124" s="119"/>
    </row>
    <row r="125" spans="1:11" ht="19.899999999999999" customHeight="1">
      <c r="A125" s="119"/>
      <c r="B125" s="119"/>
      <c r="C125" s="119"/>
      <c r="D125" s="140"/>
      <c r="E125" s="140"/>
      <c r="F125" s="140"/>
      <c r="G125" s="140"/>
      <c r="H125" s="131"/>
      <c r="I125" s="140"/>
      <c r="J125" s="131"/>
      <c r="K125" s="119"/>
    </row>
    <row r="126" spans="1:11" ht="19.899999999999999" customHeight="1">
      <c r="A126" s="119" t="s">
        <v>321</v>
      </c>
      <c r="B126" s="119"/>
      <c r="C126" s="119"/>
      <c r="D126" s="123"/>
      <c r="E126" s="124"/>
      <c r="F126" s="123"/>
      <c r="G126" s="119"/>
      <c r="H126" s="123"/>
      <c r="I126" s="124"/>
      <c r="J126" s="123"/>
      <c r="K126" s="119"/>
    </row>
  </sheetData>
  <mergeCells count="9">
    <mergeCell ref="A88:J88"/>
    <mergeCell ref="D93:F93"/>
    <mergeCell ref="H93:J93"/>
    <mergeCell ref="A1:J1"/>
    <mergeCell ref="D6:F6"/>
    <mergeCell ref="H6:J6"/>
    <mergeCell ref="A45:J45"/>
    <mergeCell ref="D50:F50"/>
    <mergeCell ref="H50:J50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Height="0" orientation="portrait" r:id="rId1"/>
  <headerFooter alignWithMargins="0"/>
  <rowBreaks count="2" manualBreakCount="2">
    <brk id="44" max="16383" man="1"/>
    <brk id="87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8" ma:contentTypeDescription="สร้างเอกสารใหม่" ma:contentTypeScope="" ma:versionID="b46ebedc6324bdda5329c1d2ff3046d9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1f1b54e35733605de2e4b8156376fd72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777F49-4A76-44C0-B259-C1B89505DF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91A59C-8F64-47CD-9097-235E4B53CDDE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28b7bf3-0118-46ff-87de-4516b9b24036"/>
    <ds:schemaRef ds:uri="http://purl.org/dc/terms/"/>
    <ds:schemaRef ds:uri="http://schemas.microsoft.com/office/infopath/2007/PartnerControls"/>
    <ds:schemaRef ds:uri="50c908b1-f277-4340-90a9-4611d0b0f078"/>
    <ds:schemaRef ds:uri="http://schemas.microsoft.com/office/2006/documentManagement/types"/>
    <ds:schemaRef ds:uri="f3114f9d-3057-455f-ab6e-01260354966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4A3A10-4CDD-4EA5-A8AB-31759AE0E7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cashflow</vt:lpstr>
      <vt:lpstr>BS!Print_Area</vt:lpstr>
      <vt:lpstr>cashflow!Print_Area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Paradee Raveewattanakarn</dc:creator>
  <cp:lastModifiedBy>Aranya Ruenyan</cp:lastModifiedBy>
  <cp:lastPrinted>2024-08-09T11:42:44Z</cp:lastPrinted>
  <dcterms:created xsi:type="dcterms:W3CDTF">1999-07-21T07:20:20Z</dcterms:created>
  <dcterms:modified xsi:type="dcterms:W3CDTF">2024-08-09T11:42:51Z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  <property fmtid="{D5CDD505-2E9C-101B-9397-08002B2CF9AE}" pid="3" name="MediaServiceImageTags">
    <vt:lpwstr/>
  </property>
</Properties>
</file>