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19320" windowHeight="12450" tabRatio="842"/>
  </bookViews>
  <sheets>
    <sheet name="งบแสดงฐานะ(P1-P3)" sheetId="27" r:id="rId1"/>
    <sheet name="งบกำไรขาดทุน (P4)" sheetId="28" r:id="rId2"/>
    <sheet name="งบกำไรขาดทุน (P5)" sheetId="35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9)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 (P8-P9)'!$A$1:$M$115</definedName>
    <definedName name="_xlnm.Print_Area" localSheetId="1">'งบกำไรขาดทุน (P4)'!$A$1:$O$58</definedName>
    <definedName name="_xlnm.Print_Area" localSheetId="2">'งบกำไรขาดทุน (P5)'!$A$1:$N$58</definedName>
    <definedName name="_xlnm.Print_Area" localSheetId="4">'งบเปลี่ยนแปลงเฉพาะ (P7)'!$A$1:$V$31</definedName>
    <definedName name="_xlnm.Print_Area" localSheetId="3">'งบเปลี่ยนแปลงรวม (P6)'!$A$1:$AD$38</definedName>
    <definedName name="_xlnm.Print_Area" localSheetId="0">'งบแสดงฐานะ(P1-P3)'!$A$1:$Q$162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8" i="34" l="1"/>
  <c r="R28" i="34"/>
  <c r="T27" i="34"/>
  <c r="R27" i="34"/>
  <c r="T20" i="34"/>
  <c r="R20" i="34"/>
  <c r="T19" i="34"/>
  <c r="R19" i="34"/>
  <c r="V34" i="33"/>
  <c r="AB31" i="33"/>
  <c r="AB34" i="33" s="1"/>
  <c r="V31" i="33"/>
  <c r="T31" i="33"/>
  <c r="T34" i="33" s="1"/>
  <c r="R31" i="33"/>
  <c r="R34" i="33" s="1"/>
  <c r="AB20" i="33"/>
  <c r="AB23" i="33" s="1"/>
  <c r="V20" i="33"/>
  <c r="V23" i="33" s="1"/>
  <c r="T20" i="33"/>
  <c r="T23" i="33" s="1"/>
  <c r="R20" i="33"/>
  <c r="R23" i="33" s="1"/>
  <c r="J19" i="35"/>
  <c r="H19" i="28" l="1"/>
  <c r="H13" i="28"/>
  <c r="K74" i="31" l="1"/>
  <c r="N19" i="28"/>
  <c r="L13" i="28" l="1"/>
  <c r="L13" i="35"/>
  <c r="A57" i="31" l="1"/>
  <c r="L27" i="34"/>
  <c r="N27" i="34"/>
  <c r="P27" i="34"/>
  <c r="V24" i="34"/>
  <c r="P19" i="34"/>
  <c r="N19" i="34"/>
  <c r="L19" i="34"/>
  <c r="V16" i="34"/>
  <c r="X28" i="33"/>
  <c r="Z28" i="33" s="1"/>
  <c r="AD28" i="33" s="1"/>
  <c r="P31" i="33"/>
  <c r="N31" i="33"/>
  <c r="L31" i="33"/>
  <c r="J31" i="33"/>
  <c r="P20" i="33"/>
  <c r="N20" i="33"/>
  <c r="L20" i="33"/>
  <c r="J20" i="33"/>
  <c r="X17" i="33"/>
  <c r="Z17" i="33" s="1"/>
  <c r="AD17" i="33" s="1"/>
  <c r="AD26" i="33"/>
  <c r="AD15" i="33"/>
  <c r="J47" i="35"/>
  <c r="J42" i="35"/>
  <c r="N35" i="35"/>
  <c r="L35" i="35"/>
  <c r="J35" i="35"/>
  <c r="H35" i="35"/>
  <c r="N19" i="35"/>
  <c r="L19" i="35"/>
  <c r="H19" i="35"/>
  <c r="N13" i="35"/>
  <c r="J13" i="35"/>
  <c r="H13" i="35"/>
  <c r="G93" i="31"/>
  <c r="G74" i="31"/>
  <c r="G33" i="31"/>
  <c r="J19" i="28"/>
  <c r="K35" i="27"/>
  <c r="K93" i="31"/>
  <c r="K33" i="31"/>
  <c r="L24" i="35" l="1"/>
  <c r="L26" i="35" s="1"/>
  <c r="H24" i="35"/>
  <c r="J24" i="35"/>
  <c r="J26" i="35" s="1"/>
  <c r="J37" i="35" s="1"/>
  <c r="N24" i="35"/>
  <c r="N26" i="35" s="1"/>
  <c r="O19" i="27"/>
  <c r="L19" i="28"/>
  <c r="O35" i="27"/>
  <c r="O97" i="27"/>
  <c r="O82" i="27"/>
  <c r="H26" i="35" l="1"/>
  <c r="L37" i="35"/>
  <c r="L47" i="35" s="1"/>
  <c r="N37" i="35"/>
  <c r="N47" i="35" s="1"/>
  <c r="O37" i="27"/>
  <c r="I93" i="31"/>
  <c r="G47" i="31"/>
  <c r="G50" i="31" s="1"/>
  <c r="G95" i="31" s="1"/>
  <c r="G97" i="31" s="1"/>
  <c r="K47" i="31"/>
  <c r="K50" i="31" s="1"/>
  <c r="K95" i="31" s="1"/>
  <c r="H97" i="31"/>
  <c r="M93" i="31"/>
  <c r="X22" i="33"/>
  <c r="H37" i="35" l="1"/>
  <c r="N42" i="35"/>
  <c r="L42" i="35"/>
  <c r="K97" i="31"/>
  <c r="Z22" i="33"/>
  <c r="AD22" i="33" l="1"/>
  <c r="P34" i="33" l="1"/>
  <c r="N34" i="33"/>
  <c r="L34" i="33"/>
  <c r="J34" i="33"/>
  <c r="AD33" i="33"/>
  <c r="K82" i="27" l="1"/>
  <c r="K19" i="27"/>
  <c r="K37" i="27" s="1"/>
  <c r="V22" i="34"/>
  <c r="X30" i="33"/>
  <c r="X29" i="33"/>
  <c r="X25" i="33"/>
  <c r="M74" i="31"/>
  <c r="I74" i="31"/>
  <c r="Q35" i="27"/>
  <c r="M35" i="27"/>
  <c r="H35" i="28"/>
  <c r="X31" i="33" l="1"/>
  <c r="X34" i="33" s="1"/>
  <c r="Z25" i="33"/>
  <c r="N35" i="28"/>
  <c r="L35" i="28"/>
  <c r="J35" i="28"/>
  <c r="J23" i="33"/>
  <c r="L23" i="33"/>
  <c r="N23" i="33"/>
  <c r="P23" i="33"/>
  <c r="Z29" i="33"/>
  <c r="X18" i="33"/>
  <c r="X19" i="33"/>
  <c r="X14" i="33"/>
  <c r="V25" i="34"/>
  <c r="V26" i="34"/>
  <c r="V18" i="34"/>
  <c r="V17" i="34"/>
  <c r="P28" i="34"/>
  <c r="N28" i="34"/>
  <c r="L28" i="34"/>
  <c r="P20" i="34"/>
  <c r="N20" i="34"/>
  <c r="L20" i="34"/>
  <c r="I33" i="31"/>
  <c r="I47" i="31" s="1"/>
  <c r="I50" i="31" s="1"/>
  <c r="I95" i="31" s="1"/>
  <c r="I97" i="31" s="1"/>
  <c r="M33" i="31"/>
  <c r="M47" i="31" s="1"/>
  <c r="M50" i="31" s="1"/>
  <c r="M95" i="31" s="1"/>
  <c r="M97" i="31" s="1"/>
  <c r="V14" i="34"/>
  <c r="I92" i="33"/>
  <c r="K92" i="33"/>
  <c r="J13" i="28"/>
  <c r="N13" i="28"/>
  <c r="N24" i="28" s="1"/>
  <c r="N26" i="28" s="1"/>
  <c r="M19" i="27"/>
  <c r="Q19" i="27"/>
  <c r="A57" i="27"/>
  <c r="A111" i="27" s="1"/>
  <c r="M82" i="27"/>
  <c r="Q82" i="27"/>
  <c r="M97" i="27"/>
  <c r="K97" i="27"/>
  <c r="Q97" i="27"/>
  <c r="K131" i="27"/>
  <c r="K133" i="27" s="1"/>
  <c r="M131" i="27"/>
  <c r="M133" i="27" s="1"/>
  <c r="O131" i="27"/>
  <c r="O133" i="27" s="1"/>
  <c r="Q131" i="27"/>
  <c r="Q133" i="27" s="1"/>
  <c r="J136" i="27"/>
  <c r="V27" i="34" l="1"/>
  <c r="V28" i="34" s="1"/>
  <c r="V19" i="34"/>
  <c r="V20" i="34" s="1"/>
  <c r="X20" i="33"/>
  <c r="X23" i="33" s="1"/>
  <c r="Z19" i="33"/>
  <c r="Z18" i="33"/>
  <c r="Z20" i="33" s="1"/>
  <c r="AD25" i="33"/>
  <c r="Z30" i="33"/>
  <c r="AD30" i="33" s="1"/>
  <c r="AD29" i="33"/>
  <c r="Q99" i="27"/>
  <c r="Q135" i="27" s="1"/>
  <c r="M99" i="27"/>
  <c r="Q37" i="27"/>
  <c r="M37" i="27"/>
  <c r="J24" i="28"/>
  <c r="J26" i="28" s="1"/>
  <c r="K99" i="27"/>
  <c r="L97" i="27"/>
  <c r="O99" i="27"/>
  <c r="O135" i="27" s="1"/>
  <c r="N37" i="28"/>
  <c r="Z14" i="33"/>
  <c r="AD31" i="33" l="1"/>
  <c r="AD34" i="33" s="1"/>
  <c r="Z31" i="33"/>
  <c r="Z34" i="33" s="1"/>
  <c r="Z23" i="33"/>
  <c r="N47" i="28"/>
  <c r="J37" i="28"/>
  <c r="J47" i="28" s="1"/>
  <c r="AD18" i="33"/>
  <c r="AD20" i="33" s="1"/>
  <c r="AD19" i="33"/>
  <c r="L24" i="28"/>
  <c r="L26" i="28" s="1"/>
  <c r="M135" i="27"/>
  <c r="K135" i="27"/>
  <c r="N42" i="28"/>
  <c r="H24" i="28"/>
  <c r="H26" i="28" s="1"/>
  <c r="AD14" i="33"/>
  <c r="AD23" i="33" l="1"/>
  <c r="AC34" i="33" s="1"/>
  <c r="J42" i="28"/>
  <c r="L37" i="28"/>
  <c r="L47" i="28" s="1"/>
  <c r="H37" i="28"/>
  <c r="M34" i="33"/>
  <c r="O34" i="33"/>
  <c r="Q34" i="33"/>
  <c r="U34" i="33"/>
  <c r="AA34" i="33"/>
  <c r="H47" i="28" l="1"/>
  <c r="L42" i="28"/>
  <c r="H42" i="28"/>
  <c r="H42" i="35"/>
  <c r="H47" i="35"/>
</calcChain>
</file>

<file path=xl/sharedStrings.xml><?xml version="1.0" encoding="utf-8"?>
<sst xmlns="http://schemas.openxmlformats.org/spreadsheetml/2006/main" count="497" uniqueCount="286">
  <si>
    <t>บริษัท โรงพยาบาลมหาชัย จำกัด (มหาชน) และบริษัทย่อย</t>
  </si>
  <si>
    <t>งบฐานะการเงิน</t>
  </si>
  <si>
    <t>ณ วันที่ 30 มิถุนายน 2567</t>
  </si>
  <si>
    <t>หน่วย : 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</si>
  <si>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</si>
  <si>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</si>
  <si>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</si>
  <si>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</si>
  <si>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</si>
  <si>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</si>
  <si>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</si>
  <si>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</si>
  <si>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</si>
  <si>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</si>
  <si>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</si>
  <si>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</si>
  <si>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</si>
  <si>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</si>
  <si>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</si>
  <si>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</si>
  <si>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เงินให้กู้ยืมระยะสั้นแก่บุคคลอื่น</t>
  </si>
  <si>
    <t>8</t>
  </si>
  <si>
    <t>สินค้าคงเหลือ - สุทธิ</t>
  </si>
  <si>
    <t>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</si>
  <si>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</si>
  <si>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</si>
  <si>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</si>
  <si>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</si>
  <si>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</si>
  <si>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</si>
  <si>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</si>
  <si>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</si>
  <si>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</si>
  <si>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เงินให้ทุนการศึกษา</t>
  </si>
  <si>
    <t>13</t>
  </si>
  <si>
    <t>อสังหาริมทรัพย์เพื่อการลงทุน - สุทธิ</t>
  </si>
  <si>
    <t>14</t>
  </si>
  <si>
    <t>ที่ดิน อาคารและอุปกรณ์ - สุทธิ</t>
  </si>
  <si>
    <t>15</t>
  </si>
  <si>
    <t>สินทรัพย์สิทธิการใช้ - สุทธิ</t>
  </si>
  <si>
    <t>สินทรัพย์ไม่มีตัวตน - สุทธิ</t>
  </si>
  <si>
    <t>17</t>
  </si>
  <si>
    <t>สินทรัพย์ภาษีเงินได้รอการตัดบัญชี</t>
  </si>
  <si>
    <t>18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</si>
  <si>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</si>
  <si>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</si>
  <si>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</si>
  <si>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</si>
  <si>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</si>
  <si>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</si>
  <si>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</si>
  <si>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44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</si>
  <si>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</si>
  <si>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</si>
  <si>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</si>
  <si>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</si>
  <si>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</si>
  <si>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</si>
  <si>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</si>
  <si>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5.2 และ 20</t>
  </si>
  <si>
    <t>ค่าใช้จ่ายค้างจ่าย</t>
  </si>
  <si>
    <t>5.2 และ 21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</si>
  <si>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</si>
  <si>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</si>
  <si>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23</t>
  </si>
  <si>
    <t>หนี้สินตามสัญญาเช่า</t>
  </si>
  <si>
    <t>เงินกู้ยืมระยะสั้นจาก</t>
  </si>
  <si>
    <t>บริษัทย่อย</t>
  </si>
  <si>
    <t>5.2</t>
  </si>
  <si>
    <t>บุคคลและบริษัทที่เกี่ยวข้องกัน</t>
  </si>
  <si>
    <t>บุคคลอื่น</t>
  </si>
  <si>
    <t>22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</si>
  <si>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</si>
  <si>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</si>
  <si>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</si>
  <si>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</si>
  <si>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</si>
  <si>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</si>
  <si>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</si>
  <si>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</si>
  <si>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</si>
  <si>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</t>
  </si>
  <si>
    <t>24</t>
  </si>
  <si>
    <t>เจ้าหนี้ไม่หมุนเวียนอื่น</t>
  </si>
  <si>
    <t>เจ้าหนี้ค่าซื้อสินทรัพย์ถาวร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</si>
  <si>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</si>
  <si>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</si>
  <si>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</si>
  <si>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</si>
  <si>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</si>
  <si>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</si>
  <si>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</si>
  <si>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t>หน้า 2 จาก 44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</si>
  <si>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</si>
  <si>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</si>
  <si>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</si>
  <si>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</si>
  <si>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160,000,000 หุ้น มูลค่าหุ้นละ 1.- บาท</t>
  </si>
  <si>
    <t>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</si>
  <si>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</si>
  <si>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</si>
  <si>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</si>
  <si>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</si>
  <si>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</si>
  <si>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</si>
  <si>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</si>
  <si>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</si>
  <si>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</si>
  <si>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</si>
  <si>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44</t>
  </si>
  <si>
    <t>งบกำไรขาดทุนเบ็ดเสร็จ</t>
  </si>
  <si>
    <t>สำหรับงวดสามเดือน สิ้นสุดวันที่ 30 มิถุนายน 2567</t>
  </si>
  <si>
    <t xml:space="preserve"> ปี 2567</t>
  </si>
  <si>
    <t xml:space="preserve"> </t>
  </si>
  <si>
    <t xml:space="preserve"> ปี 2566</t>
  </si>
  <si>
    <t>(จัดประเภทใหม่)</t>
  </si>
  <si>
    <t>รายได้</t>
  </si>
  <si>
    <t>รายได้จากกิจการโรงพยาบาล</t>
  </si>
  <si>
    <t>เงินปันผลรับ</t>
  </si>
  <si>
    <t>รายได้อื่น</t>
  </si>
  <si>
    <t>รวมรายได้</t>
  </si>
  <si>
    <t xml:space="preserve">ค่าใช้จ่าย 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</si>
  <si>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</si>
  <si>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</si>
  <si>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</si>
  <si>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</si>
  <si>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</si>
  <si>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</si>
  <si>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</si>
  <si>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</si>
  <si>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</si>
  <si>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18.2.1</t>
  </si>
  <si>
    <t>กำไร (ขาดทุน) สุทธิสำหรับงวด</t>
  </si>
  <si>
    <t xml:space="preserve">กำไร (ขาดทุน) เบ็ดเสร็จอื่น </t>
  </si>
  <si>
    <t xml:space="preserve">รายการที่จะไม่ถูกจัดประเภทใหม่ไว้ในกำไรหรือขาดทุนในภายหลัง : </t>
  </si>
  <si>
    <t>ผลกำไร (ขาดทุน) จากการวัดมูลค่าสินทรัพย์ทางการเงิน</t>
  </si>
  <si>
    <t>18.2.2</t>
  </si>
  <si>
    <t>ผลกำไร (ขาดทุน) จากการวัดมูลค่าใหม่ของ</t>
  </si>
  <si>
    <t>ผลประโยชน์พนักงานที่กำหนดไว้ - สุทธิจากภาษี</t>
  </si>
  <si>
    <t>ส่วนแบ่งกำไร (ขาดทุน) เบ็ดเสร็จอื่นของ</t>
  </si>
  <si>
    <t>บริษัทร่วมที่ใช้วิธีส่วนได้เสีย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</si>
  <si>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</si>
  <si>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</si>
  <si>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</si>
  <si>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</si>
  <si>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</si>
  <si>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</si>
  <si>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 (บาท : หุ้น)</t>
  </si>
  <si>
    <t xml:space="preserve">กำไร (ขาดทุน) ต่อหุ้นขั้นพื้นฐาน </t>
  </si>
  <si>
    <t>(ส่วนของผู้ถือหุ้นบริษัทใหญ่)</t>
  </si>
  <si>
    <t>หน้า 4 จาก 44</t>
  </si>
  <si>
    <t>สำหรับงวดหกเดือน สิ้นสุดวันที่ 30 มิถุนายน 2567</t>
  </si>
  <si>
    <t>หน้า 5 จาก 44</t>
  </si>
  <si>
    <t>งบการเปลี่ยนแปลงส่วนของผู้ถือหุ้น</t>
  </si>
  <si>
    <t>ส่วนของผู้ถือหุ้นบริษัทใหญ่</t>
  </si>
  <si>
    <t xml:space="preserve">ผลกำไร (ขาดทุน) </t>
  </si>
  <si>
    <t>ส่วนแบ่งกำไรเบ็ดเสร็จอื่น</t>
  </si>
  <si>
    <t>จากการวัดมูลค่า</t>
  </si>
  <si>
    <t>ทุนที่ออกและ</t>
  </si>
  <si>
    <t>ส่วนเกิน</t>
  </si>
  <si>
    <t>ส่วนเกินทุน</t>
  </si>
  <si>
    <t>จัดสรรแล้ว</t>
  </si>
  <si>
    <t>ของบริษัทร่วม</t>
  </si>
  <si>
    <t>สินทรัพย์ทางการเงิน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</si>
  <si>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</si>
  <si>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</si>
  <si>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</si>
  <si>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</si>
  <si>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</si>
  <si>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</si>
  <si>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</si>
  <si>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ที่ใช้วิธีส่วนได้เสีย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</si>
  <si>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</si>
  <si>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</si>
  <si>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</si>
  <si>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</si>
  <si>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</si>
  <si>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2566</t>
  </si>
  <si>
    <t>เงินปันผลของส่วนได้เสียที่ไม่มีอำนาจควบคุม</t>
  </si>
  <si>
    <t>การเปลี่ยนแปลงในส่วนของผู้ถือหุ้น</t>
  </si>
  <si>
    <t>เงินปันผล</t>
  </si>
  <si>
    <t>กำไร (ขาดทุน) สุทธิ</t>
  </si>
  <si>
    <t>กำไร (ขาดทุน) เบ็ดเสร็จอื่น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</si>
  <si>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</si>
  <si>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</si>
  <si>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</si>
  <si>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</si>
  <si>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</si>
  <si>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หน้า 6 จาก 44</t>
  </si>
  <si>
    <t>งบการเปลี่ยนแปลงส่วนของผู้ถือหุ้น (ต่อ)</t>
  </si>
  <si>
    <t>องค์ประกอบอื่น</t>
  </si>
  <si>
    <t>กำไรสุทธิ</t>
  </si>
  <si>
    <t>หน้า 7 จาก 44</t>
  </si>
  <si>
    <t>งบกระแสเงินสด</t>
  </si>
  <si>
    <t>ปี 2567</t>
  </si>
  <si>
    <t>ปี 2566</t>
  </si>
  <si>
    <t>กระแสเงินสดจากกิจกรรมดำเนินงาน</t>
  </si>
  <si>
    <t>รายการปรับกระทบกำไร (ขาดทุน) เป็น</t>
  </si>
  <si>
    <t>เงินสดรับ (จ่าย) จากกิจกรรมดำเนินงาน</t>
  </si>
  <si>
    <t>ค่าเสื่อมราคา</t>
  </si>
  <si>
    <t>14 และ 15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</si>
  <si>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</si>
  <si>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</si>
  <si>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ค่าใช้จ่ายตัดจ่าย - ค่าธรรมเนียมแพทย์</t>
  </si>
  <si>
    <t>ค่าใช้จ่ายตัดจ่าย</t>
  </si>
  <si>
    <t>ภาษีเงินได้ถูกหัก ณ ที่จ่ายตัดจ่าย</t>
  </si>
  <si>
    <t>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</si>
  <si>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</si>
  <si>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(กลับรายการ)</t>
  </si>
  <si>
    <t>ผลขาดทุนจากสินค้าเสื่อมสภาพ</t>
  </si>
  <si>
    <t>ผลขาดทุนจากสินค้าเสื่อมสภาพ (กลับรายการ)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</si>
  <si>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</si>
  <si>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</si>
  <si>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</si>
  <si>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15 และ 17</t>
  </si>
  <si>
    <t>ปรับปรุงค่าเสื่อมสะสม</t>
  </si>
  <si>
    <t>ปรับปรุงรายได้รับล่วงหน้าเป็นรายได้</t>
  </si>
  <si>
    <t>ส่วนแบ่งกำไรจากเงินลงทุนในบริษัทร่วม</t>
  </si>
  <si>
    <t>ค่าใช้จ่ายประมาณการหนี้สินผลประโยชน์พนักงาน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</si>
  <si>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</si>
  <si>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</si>
  <si>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</si>
  <si>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</si>
  <si>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</si>
  <si>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</si>
  <si>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รับชำระคืนเงินให้ทุนการศึกษา</t>
  </si>
  <si>
    <t>หนี้สินดำเนินงานเพิ่มขึ้น (ลดลง) :</t>
  </si>
  <si>
    <t>ผลประโยชน์พนักงานที่จ่ายจริงสำหรับปี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</si>
  <si>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</si>
  <si>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</si>
  <si>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</si>
  <si>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</si>
  <si>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หน้า 8 จาก 44</t>
  </si>
  <si>
    <t>งบกระแสเงินสด (ต่อ)</t>
  </si>
  <si>
    <t>กระแสเงินสดจากกิจกรรมลงทุน</t>
  </si>
  <si>
    <t>ที่ไม่ใช่เงินสดที่เป็นหลักประกันลดลง (เพิ่มขึ้น)</t>
  </si>
  <si>
    <t>เงินสดจ่ายซื้อเงินลงทุนในบริษัทร่วม</t>
  </si>
  <si>
    <t>เงินจ่ายล่วงหน้าค่าหุ้น</t>
  </si>
  <si>
    <t>เงินให้กู้ยืมระยะสั้นแก่บริษัทย่อย</t>
  </si>
  <si>
    <t>เงินจ่ายล่วงหน้าค่าซื้อเครื่องมือแพทย์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</si>
  <si>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</si>
  <si>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</si>
  <si>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</si>
  <si>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</si>
  <si>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</si>
  <si>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</si>
  <si>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</si>
  <si>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</si>
  <si>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เงินสดรับจากเงินกู้ยืมระยะสั้นจากบุคคลอื่น</t>
  </si>
  <si>
    <t>เงินสดรับจากเงินกู้ยืมระยะยาวจากบุคคลอื่น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</si>
  <si>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</si>
  <si>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</si>
  <si>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</si>
  <si>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</si>
  <si>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</si>
  <si>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</si>
  <si>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ส่วนได้เสียที่ไม่มีอำนาจควบคุมของบริษัทย่อย</t>
  </si>
  <si>
    <t>เงินปันผลส่วนที่บริษัทย่อยจ่ายให้แก่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</si>
  <si>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</si>
  <si>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</si>
  <si>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</si>
  <si>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</si>
  <si>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</si>
  <si>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</si>
  <si>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ซื้อสินทรัพย์โดยการก่อหนี้</t>
  </si>
  <si>
    <t>สินทรัพย์สิทธิการใช้และหนี้สินตามสัญญาเช่าเพิ่มขึ้น</t>
  </si>
  <si>
    <t>จากการทำสัญญาใหม่</t>
  </si>
  <si>
    <t>โอนเงินจ่ายล่วงหน้าค่าซื้อทรัพย์สิน</t>
  </si>
  <si>
    <t>เป็นที่ดิน อาคาร และอุปกรณ์</t>
  </si>
  <si>
    <t>เป็นสินทรัพย์ไม่มีตัวตน</t>
  </si>
  <si>
    <t>เงินปันผลค้างรับ</t>
  </si>
  <si>
    <t>ลูกหนี้จากการขายทรัพย์สิน</t>
  </si>
  <si>
    <t>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</si>
  <si>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</si>
  <si>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9 จาก 44</t>
  </si>
  <si>
    <t>5.1 และ 10.2 และ 11</t>
  </si>
  <si>
    <t>5.1 และ 32</t>
  </si>
  <si>
    <t>โอนสินทรัพย์เป็นสินค้า</t>
  </si>
  <si>
    <t>5.2 และ 16.1</t>
  </si>
  <si>
    <t>5.2 และ 16.2</t>
  </si>
  <si>
    <t>หุ้นสามัญ 160,000,000 หุ้น มูลค่าหุ้นละ 1 บาท</t>
  </si>
  <si>
    <t>10 และ 11</t>
  </si>
  <si>
    <t>รับชำระคืนเงินให้กู้ยืมระยะสั้นแก่บุคคลอื่น</t>
  </si>
  <si>
    <t>10.2 และ 11</t>
  </si>
  <si>
    <t>เงินสดจ่ายชำระเจ้าหนี้ค่าซื้อสินทรัพย์ระยะยาว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</si>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</sst>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1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2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7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</cellStyleXfs>
  <cellXfs count="218">
    <xf numFmtId="0" fontId="0" fillId="0" borderId="0" xfId="0"/>
    <xf numFmtId="193" fontId="23" fillId="0" borderId="0" xfId="295" applyNumberFormat="1" applyFont="1" applyAlignment="1">
      <alignment horizontal="centerContinuous" wrapText="1"/>
    </xf>
    <xf numFmtId="0" fontId="23" fillId="0" borderId="0" xfId="295" quotePrefix="1" applyFont="1" applyAlignment="1" applyProtection="1">
      <alignment horizontal="center"/>
      <protection locked="0"/>
    </xf>
    <xf numFmtId="0" fontId="23" fillId="0" borderId="0" xfId="0" applyFont="1"/>
    <xf numFmtId="0" fontId="22" fillId="0" borderId="0" xfId="0" applyFont="1"/>
    <xf numFmtId="0" fontId="23" fillId="0" borderId="0" xfId="303" applyFont="1"/>
    <xf numFmtId="189" fontId="23" fillId="0" borderId="0" xfId="28" applyFont="1"/>
    <xf numFmtId="0" fontId="22" fillId="0" borderId="0" xfId="302" applyFont="1" applyAlignment="1">
      <alignment horizontal="left"/>
    </xf>
    <xf numFmtId="0" fontId="22" fillId="0" borderId="0" xfId="302" applyFont="1" applyAlignment="1">
      <alignment horizontal="centerContinuous"/>
    </xf>
    <xf numFmtId="0" fontId="23" fillId="0" borderId="0" xfId="302" applyFont="1"/>
    <xf numFmtId="0" fontId="24" fillId="0" borderId="0" xfId="302" applyFont="1" applyAlignment="1">
      <alignment horizontal="centerContinuous"/>
    </xf>
    <xf numFmtId="0" fontId="22" fillId="0" borderId="0" xfId="302" applyFont="1"/>
    <xf numFmtId="0" fontId="23" fillId="0" borderId="16" xfId="302" applyFont="1" applyBorder="1" applyAlignment="1">
      <alignment horizontal="centerContinuous"/>
    </xf>
    <xf numFmtId="0" fontId="23" fillId="0" borderId="0" xfId="302" applyFont="1" applyAlignment="1">
      <alignment horizontal="center"/>
    </xf>
    <xf numFmtId="192" fontId="23" fillId="0" borderId="0" xfId="302" applyNumberFormat="1" applyFont="1"/>
    <xf numFmtId="0" fontId="23" fillId="0" borderId="0" xfId="303" applyFont="1" applyAlignment="1">
      <alignment horizontal="left"/>
    </xf>
    <xf numFmtId="192" fontId="23" fillId="0" borderId="0" xfId="28" applyNumberFormat="1" applyFont="1" applyFill="1"/>
    <xf numFmtId="192" fontId="23" fillId="0" borderId="0" xfId="274" applyNumberFormat="1" applyFont="1" applyFill="1" applyProtection="1">
      <protection locked="0"/>
    </xf>
    <xf numFmtId="0" fontId="23" fillId="0" borderId="0" xfId="303" applyFont="1" applyAlignment="1">
      <alignment horizontal="center"/>
    </xf>
    <xf numFmtId="191" fontId="23" fillId="0" borderId="0" xfId="281" applyNumberFormat="1" applyFont="1" applyFill="1" applyBorder="1" applyAlignment="1"/>
    <xf numFmtId="191" fontId="23" fillId="0" borderId="0" xfId="281" applyNumberFormat="1" applyFont="1" applyFill="1" applyAlignment="1"/>
    <xf numFmtId="190" fontId="23" fillId="0" borderId="0" xfId="303" applyNumberFormat="1" applyFont="1"/>
    <xf numFmtId="0" fontId="23" fillId="0" borderId="0" xfId="315" applyFont="1"/>
    <xf numFmtId="191" fontId="23" fillId="0" borderId="16" xfId="281" applyNumberFormat="1" applyFont="1" applyFill="1" applyBorder="1" applyAlignment="1"/>
    <xf numFmtId="0" fontId="22" fillId="0" borderId="0" xfId="303" applyFont="1" applyAlignment="1">
      <alignment horizontal="left"/>
    </xf>
    <xf numFmtId="0" fontId="22" fillId="0" borderId="0" xfId="303" applyFont="1" applyAlignment="1">
      <alignment horizontal="centerContinuous"/>
    </xf>
    <xf numFmtId="0" fontId="22" fillId="0" borderId="0" xfId="303" applyFont="1"/>
    <xf numFmtId="0" fontId="22" fillId="0" borderId="0" xfId="303" applyFont="1" applyAlignment="1">
      <alignment horizontal="center"/>
    </xf>
    <xf numFmtId="0" fontId="23" fillId="0" borderId="0" xfId="303" applyFont="1" applyAlignment="1">
      <alignment horizontal="centerContinuous"/>
    </xf>
    <xf numFmtId="0" fontId="23" fillId="0" borderId="17" xfId="303" applyFont="1" applyBorder="1" applyAlignment="1">
      <alignment horizontal="center"/>
    </xf>
    <xf numFmtId="0" fontId="23" fillId="0" borderId="19" xfId="303" applyFont="1" applyBorder="1" applyAlignment="1">
      <alignment horizontal="center"/>
    </xf>
    <xf numFmtId="192" fontId="23" fillId="0" borderId="0" xfId="281" applyNumberFormat="1" applyFont="1" applyFill="1" applyBorder="1" applyAlignment="1"/>
    <xf numFmtId="43" fontId="23" fillId="0" borderId="0" xfId="274" applyFont="1" applyFill="1" applyAlignment="1" applyProtection="1">
      <alignment horizontal="centerContinuous"/>
      <protection locked="0"/>
    </xf>
    <xf numFmtId="189" fontId="23" fillId="0" borderId="0" xfId="274" applyNumberFormat="1" applyFont="1" applyFill="1" applyProtection="1">
      <protection locked="0"/>
    </xf>
    <xf numFmtId="192" fontId="23" fillId="0" borderId="0" xfId="274" applyNumberFormat="1" applyFont="1" applyFill="1" applyAlignment="1" applyProtection="1">
      <alignment horizontal="center"/>
      <protection locked="0"/>
    </xf>
    <xf numFmtId="43" fontId="23" fillId="0" borderId="0" xfId="274" applyFont="1" applyFill="1" applyProtection="1">
      <protection locked="0"/>
    </xf>
    <xf numFmtId="191" fontId="23" fillId="0" borderId="0" xfId="274" applyNumberFormat="1" applyFont="1" applyFill="1" applyProtection="1">
      <protection locked="0"/>
    </xf>
    <xf numFmtId="191" fontId="23" fillId="0" borderId="0" xfId="28" applyNumberFormat="1" applyFont="1" applyFill="1"/>
    <xf numFmtId="192" fontId="23" fillId="0" borderId="15" xfId="28" applyNumberFormat="1" applyFont="1" applyFill="1" applyBorder="1" applyAlignment="1">
      <alignment horizontal="center"/>
    </xf>
    <xf numFmtId="192" fontId="23" fillId="0" borderId="17" xfId="28" applyNumberFormat="1" applyFont="1" applyFill="1" applyBorder="1"/>
    <xf numFmtId="192" fontId="23" fillId="0" borderId="0" xfId="280" applyNumberFormat="1" applyFont="1" applyFill="1"/>
    <xf numFmtId="0" fontId="23" fillId="0" borderId="17" xfId="302" applyFont="1" applyBorder="1" applyAlignment="1">
      <alignment horizontal="center"/>
    </xf>
    <xf numFmtId="189" fontId="23" fillId="0" borderId="0" xfId="274" applyNumberFormat="1" applyFont="1" applyFill="1"/>
    <xf numFmtId="192" fontId="23" fillId="0" borderId="0" xfId="274" applyNumberFormat="1" applyFont="1" applyFill="1"/>
    <xf numFmtId="0" fontId="44" fillId="0" borderId="0" xfId="303" applyFont="1" applyAlignment="1">
      <alignment horizontal="left"/>
    </xf>
    <xf numFmtId="192" fontId="45" fillId="0" borderId="0" xfId="52" applyNumberFormat="1" applyFont="1" applyFill="1"/>
    <xf numFmtId="192" fontId="45" fillId="0" borderId="0" xfId="281" applyNumberFormat="1" applyFont="1" applyFill="1"/>
    <xf numFmtId="37" fontId="45" fillId="0" borderId="0" xfId="281" applyNumberFormat="1" applyFont="1" applyFill="1"/>
    <xf numFmtId="37" fontId="45" fillId="0" borderId="0" xfId="281" applyNumberFormat="1" applyFont="1" applyFill="1" applyBorder="1"/>
    <xf numFmtId="192" fontId="45" fillId="0" borderId="0" xfId="28" applyNumberFormat="1" applyFont="1" applyFill="1" applyBorder="1"/>
    <xf numFmtId="191" fontId="45" fillId="0" borderId="0" xfId="281" applyNumberFormat="1" applyFont="1" applyFill="1" applyBorder="1"/>
    <xf numFmtId="189" fontId="45" fillId="0" borderId="0" xfId="52" applyFont="1" applyFill="1" applyBorder="1"/>
    <xf numFmtId="189" fontId="45" fillId="0" borderId="0" xfId="52" applyFont="1" applyFill="1"/>
    <xf numFmtId="191" fontId="45" fillId="0" borderId="0" xfId="281" applyNumberFormat="1" applyFont="1" applyFill="1"/>
    <xf numFmtId="37" fontId="45" fillId="0" borderId="0" xfId="52" applyNumberFormat="1" applyFont="1" applyFill="1" applyBorder="1"/>
    <xf numFmtId="192" fontId="45" fillId="0" borderId="0" xfId="28" applyNumberFormat="1" applyFont="1" applyFill="1"/>
    <xf numFmtId="0" fontId="23" fillId="0" borderId="19" xfId="303" applyFont="1" applyBorder="1"/>
    <xf numFmtId="192" fontId="23" fillId="0" borderId="0" xfId="281" applyNumberFormat="1" applyFont="1" applyFill="1"/>
    <xf numFmtId="192" fontId="23" fillId="0" borderId="17" xfId="281" applyNumberFormat="1" applyFont="1" applyFill="1" applyBorder="1"/>
    <xf numFmtId="43" fontId="23" fillId="0" borderId="0" xfId="274" applyFont="1" applyFill="1" applyAlignment="1">
      <alignment horizontal="centerContinuous"/>
    </xf>
    <xf numFmtId="192" fontId="23" fillId="0" borderId="16" xfId="274" applyNumberFormat="1" applyFont="1" applyFill="1" applyBorder="1"/>
    <xf numFmtId="192" fontId="23" fillId="0" borderId="16" xfId="274" applyNumberFormat="1" applyFont="1" applyFill="1" applyBorder="1" applyProtection="1">
      <protection locked="0"/>
    </xf>
    <xf numFmtId="192" fontId="23" fillId="0" borderId="14" xfId="274" applyNumberFormat="1" applyFont="1" applyFill="1" applyBorder="1" applyAlignment="1" applyProtection="1">
      <alignment horizontal="center"/>
      <protection locked="0"/>
    </xf>
    <xf numFmtId="191" fontId="23" fillId="0" borderId="16" xfId="274" applyNumberFormat="1" applyFont="1" applyFill="1" applyBorder="1" applyProtection="1">
      <protection locked="0"/>
    </xf>
    <xf numFmtId="191" fontId="23" fillId="0" borderId="17" xfId="274" applyNumberFormat="1" applyFont="1" applyFill="1" applyBorder="1" applyProtection="1">
      <protection locked="0"/>
    </xf>
    <xf numFmtId="191" fontId="23" fillId="0" borderId="17" xfId="28" applyNumberFormat="1" applyFont="1" applyFill="1" applyBorder="1"/>
    <xf numFmtId="192" fontId="23" fillId="0" borderId="16" xfId="28" applyNumberFormat="1" applyFont="1" applyFill="1" applyBorder="1"/>
    <xf numFmtId="192" fontId="23" fillId="0" borderId="14" xfId="28" applyNumberFormat="1" applyFont="1" applyFill="1" applyBorder="1"/>
    <xf numFmtId="191" fontId="23" fillId="0" borderId="18" xfId="281" applyNumberFormat="1" applyFont="1" applyFill="1" applyBorder="1" applyAlignment="1"/>
    <xf numFmtId="0" fontId="23" fillId="0" borderId="0" xfId="302" applyFont="1" applyAlignment="1">
      <alignment horizontal="centerContinuous"/>
    </xf>
    <xf numFmtId="192" fontId="23" fillId="0" borderId="17" xfId="280" applyNumberFormat="1" applyFont="1" applyFill="1" applyBorder="1"/>
    <xf numFmtId="192" fontId="23" fillId="0" borderId="16" xfId="280" applyNumberFormat="1" applyFont="1" applyFill="1" applyBorder="1"/>
    <xf numFmtId="191" fontId="23" fillId="0" borderId="0" xfId="274" applyNumberFormat="1" applyFont="1" applyFill="1" applyBorder="1" applyProtection="1">
      <protection locked="0"/>
    </xf>
    <xf numFmtId="192" fontId="45" fillId="0" borderId="0" xfId="281" applyNumberFormat="1" applyFont="1" applyFill="1" applyBorder="1" applyAlignment="1">
      <alignment horizontal="right"/>
    </xf>
    <xf numFmtId="189" fontId="45" fillId="0" borderId="0" xfId="28" applyFont="1" applyFill="1"/>
    <xf numFmtId="192" fontId="22" fillId="0" borderId="0" xfId="280" applyNumberFormat="1" applyFont="1" applyFill="1" applyAlignment="1">
      <alignment horizontal="centerContinuous"/>
    </xf>
    <xf numFmtId="189" fontId="22" fillId="0" borderId="0" xfId="280" applyFont="1" applyFill="1" applyAlignment="1">
      <alignment horizontal="centerContinuous"/>
    </xf>
    <xf numFmtId="189" fontId="23" fillId="0" borderId="0" xfId="280" applyFont="1" applyFill="1"/>
    <xf numFmtId="192" fontId="23" fillId="0" borderId="0" xfId="280" applyNumberFormat="1" applyFont="1" applyFill="1" applyAlignment="1">
      <alignment horizontal="centerContinuous"/>
    </xf>
    <xf numFmtId="189" fontId="23" fillId="0" borderId="0" xfId="280" applyFont="1" applyFill="1" applyAlignment="1">
      <alignment horizontal="centerContinuous"/>
    </xf>
    <xf numFmtId="192" fontId="23" fillId="0" borderId="17" xfId="280" applyNumberFormat="1" applyFont="1" applyFill="1" applyBorder="1" applyAlignment="1">
      <alignment horizontal="centerContinuous"/>
    </xf>
    <xf numFmtId="189" fontId="23" fillId="0" borderId="17" xfId="280" applyFont="1" applyFill="1" applyBorder="1" applyAlignment="1">
      <alignment horizontal="centerContinuous"/>
    </xf>
    <xf numFmtId="192" fontId="23" fillId="0" borderId="16" xfId="280" applyNumberFormat="1" applyFont="1" applyFill="1" applyBorder="1" applyAlignment="1">
      <alignment horizontal="centerContinuous"/>
    </xf>
    <xf numFmtId="189" fontId="23" fillId="0" borderId="16" xfId="280" applyFont="1" applyFill="1" applyBorder="1" applyAlignment="1">
      <alignment horizontal="centerContinuous"/>
    </xf>
    <xf numFmtId="192" fontId="22" fillId="0" borderId="0" xfId="280" applyNumberFormat="1" applyFont="1" applyFill="1" applyAlignment="1">
      <alignment horizontal="center"/>
    </xf>
    <xf numFmtId="189" fontId="22" fillId="0" borderId="0" xfId="280" applyFont="1" applyFill="1" applyAlignment="1">
      <alignment horizontal="center"/>
    </xf>
    <xf numFmtId="191" fontId="23" fillId="0" borderId="0" xfId="281" applyNumberFormat="1" applyFont="1" applyFill="1" applyAlignment="1">
      <alignment horizontal="right"/>
    </xf>
    <xf numFmtId="191" fontId="23" fillId="0" borderId="0" xfId="280" applyNumberFormat="1" applyFont="1" applyFill="1" applyAlignment="1">
      <alignment horizontal="right"/>
    </xf>
    <xf numFmtId="191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Alignment="1">
      <alignment horizontal="right"/>
    </xf>
    <xf numFmtId="192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Border="1" applyAlignment="1">
      <alignment horizontal="right"/>
    </xf>
    <xf numFmtId="191" fontId="23" fillId="0" borderId="0" xfId="280" applyNumberFormat="1" applyFont="1" applyFill="1" applyBorder="1" applyAlignment="1">
      <alignment horizontal="right"/>
    </xf>
    <xf numFmtId="192" fontId="23" fillId="0" borderId="17" xfId="280" applyNumberFormat="1" applyFont="1" applyFill="1" applyBorder="1" applyAlignment="1">
      <alignment horizontal="right"/>
    </xf>
    <xf numFmtId="0" fontId="48" fillId="0" borderId="0" xfId="302" applyFont="1"/>
    <xf numFmtId="0" fontId="23" fillId="0" borderId="0" xfId="176" applyFont="1"/>
    <xf numFmtId="0" fontId="23" fillId="0" borderId="0" xfId="176" applyFont="1" applyAlignment="1">
      <alignment vertical="center"/>
    </xf>
    <xf numFmtId="192" fontId="23" fillId="0" borderId="14" xfId="280" applyNumberFormat="1" applyFont="1" applyFill="1" applyBorder="1" applyAlignment="1">
      <alignment horizontal="right"/>
    </xf>
    <xf numFmtId="191" fontId="23" fillId="0" borderId="14" xfId="280" applyNumberFormat="1" applyFont="1" applyFill="1" applyBorder="1" applyAlignment="1">
      <alignment horizontal="right"/>
    </xf>
    <xf numFmtId="192" fontId="23" fillId="0" borderId="18" xfId="280" applyNumberFormat="1" applyFont="1" applyFill="1" applyBorder="1" applyAlignment="1">
      <alignment horizontal="right"/>
    </xf>
    <xf numFmtId="0" fontId="25" fillId="0" borderId="0" xfId="302" applyFont="1"/>
    <xf numFmtId="0" fontId="24" fillId="0" borderId="0" xfId="302" applyFont="1"/>
    <xf numFmtId="189" fontId="49" fillId="0" borderId="0" xfId="280" applyFont="1" applyFill="1" applyAlignment="1">
      <alignment horizontal="right" shrinkToFit="1" readingOrder="2"/>
    </xf>
    <xf numFmtId="191" fontId="23" fillId="0" borderId="0" xfId="281" applyNumberFormat="1" applyFont="1" applyFill="1" applyBorder="1" applyAlignment="1">
      <alignment horizontal="right"/>
    </xf>
    <xf numFmtId="192" fontId="45" fillId="0" borderId="0" xfId="52" applyNumberFormat="1" applyFont="1" applyFill="1" applyBorder="1"/>
    <xf numFmtId="192" fontId="1" fillId="0" borderId="0" xfId="280" applyNumberFormat="1" applyFont="1" applyFill="1"/>
    <xf numFmtId="192" fontId="1" fillId="0" borderId="0" xfId="280" applyNumberFormat="1" applyFont="1" applyFill="1" applyAlignment="1">
      <alignment horizontal="right"/>
    </xf>
    <xf numFmtId="192" fontId="23" fillId="0" borderId="18" xfId="281" applyNumberFormat="1" applyFont="1" applyFill="1" applyBorder="1" applyAlignment="1"/>
    <xf numFmtId="192" fontId="23" fillId="0" borderId="17" xfId="281" applyNumberFormat="1" applyFont="1" applyFill="1" applyBorder="1" applyAlignment="1"/>
    <xf numFmtId="0" fontId="44" fillId="0" borderId="0" xfId="303" applyFont="1" applyAlignment="1">
      <alignment horizontal="centerContinuous"/>
    </xf>
    <xf numFmtId="0" fontId="44" fillId="0" borderId="0" xfId="303" applyFont="1"/>
    <xf numFmtId="0" fontId="45" fillId="0" borderId="0" xfId="303" applyFont="1"/>
    <xf numFmtId="0" fontId="44" fillId="0" borderId="0" xfId="303" applyFont="1" applyAlignment="1">
      <alignment horizontal="center"/>
    </xf>
    <xf numFmtId="0" fontId="45" fillId="0" borderId="0" xfId="303" applyFont="1" applyAlignment="1">
      <alignment horizontal="centerContinuous"/>
    </xf>
    <xf numFmtId="0" fontId="45" fillId="0" borderId="17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45" fillId="0" borderId="0" xfId="209" applyFont="1"/>
    <xf numFmtId="2" fontId="45" fillId="0" borderId="0" xfId="303" applyNumberFormat="1" applyFont="1"/>
    <xf numFmtId="190" fontId="45" fillId="0" borderId="0" xfId="303" applyNumberFormat="1" applyFont="1"/>
    <xf numFmtId="0" fontId="45" fillId="0" borderId="0" xfId="303" applyFont="1" applyAlignment="1">
      <alignment vertical="center"/>
    </xf>
    <xf numFmtId="192" fontId="45" fillId="0" borderId="0" xfId="281" applyNumberFormat="1" applyFont="1" applyFill="1" applyAlignment="1">
      <alignment horizontal="right"/>
    </xf>
    <xf numFmtId="192" fontId="45" fillId="0" borderId="16" xfId="52" applyNumberFormat="1" applyFont="1" applyFill="1" applyBorder="1"/>
    <xf numFmtId="192" fontId="45" fillId="0" borderId="18" xfId="52" applyNumberFormat="1" applyFont="1" applyFill="1" applyBorder="1"/>
    <xf numFmtId="191" fontId="45" fillId="0" borderId="0" xfId="281" applyNumberFormat="1" applyFont="1" applyFill="1" applyAlignment="1">
      <alignment horizontal="right"/>
    </xf>
    <xf numFmtId="37" fontId="45" fillId="0" borderId="0" xfId="281" applyNumberFormat="1" applyFont="1" applyFill="1" applyBorder="1" applyAlignment="1">
      <alignment horizontal="right"/>
    </xf>
    <xf numFmtId="192" fontId="22" fillId="0" borderId="0" xfId="302" applyNumberFormat="1" applyFont="1" applyAlignment="1">
      <alignment horizontal="centerContinuous"/>
    </xf>
    <xf numFmtId="0" fontId="23" fillId="0" borderId="17" xfId="302" applyFont="1" applyBorder="1" applyAlignment="1">
      <alignment horizontal="centerContinuous"/>
    </xf>
    <xf numFmtId="192" fontId="23" fillId="0" borderId="17" xfId="302" applyNumberFormat="1" applyFont="1" applyBorder="1" applyAlignment="1">
      <alignment horizontal="centerContinuous"/>
    </xf>
    <xf numFmtId="192" fontId="23" fillId="0" borderId="16" xfId="302" applyNumberFormat="1" applyFont="1" applyBorder="1" applyAlignment="1">
      <alignment horizontal="centerContinuous"/>
    </xf>
    <xf numFmtId="0" fontId="23" fillId="0" borderId="16" xfId="303" quotePrefix="1" applyFont="1" applyBorder="1" applyAlignment="1">
      <alignment horizontal="center"/>
    </xf>
    <xf numFmtId="0" fontId="22" fillId="0" borderId="0" xfId="302" applyFont="1" applyAlignment="1">
      <alignment vertical="top"/>
    </xf>
    <xf numFmtId="0" fontId="23" fillId="0" borderId="0" xfId="302" applyFont="1" applyAlignment="1">
      <alignment vertical="top"/>
    </xf>
    <xf numFmtId="192" fontId="23" fillId="0" borderId="0" xfId="303" applyNumberFormat="1" applyFont="1"/>
    <xf numFmtId="189" fontId="23" fillId="0" borderId="0" xfId="28" applyFont="1" applyFill="1"/>
    <xf numFmtId="192" fontId="1" fillId="0" borderId="0" xfId="281" applyNumberFormat="1" applyFont="1" applyFill="1"/>
    <xf numFmtId="0" fontId="25" fillId="0" borderId="0" xfId="302" applyFont="1" applyAlignment="1">
      <alignment horizontal="centerContinuous"/>
    </xf>
    <xf numFmtId="0" fontId="22" fillId="0" borderId="0" xfId="295" applyFont="1" applyProtection="1">
      <protection locked="0"/>
    </xf>
    <xf numFmtId="0" fontId="23" fillId="0" borderId="0" xfId="295" applyFont="1"/>
    <xf numFmtId="0" fontId="22" fillId="0" borderId="0" xfId="295" applyFont="1" applyAlignment="1" applyProtection="1">
      <alignment horizontal="center"/>
      <protection locked="0"/>
    </xf>
    <xf numFmtId="0" fontId="24" fillId="0" borderId="0" xfId="295" applyFont="1" applyAlignment="1" applyProtection="1">
      <alignment horizontal="centerContinuous"/>
      <protection locked="0"/>
    </xf>
    <xf numFmtId="0" fontId="22" fillId="0" borderId="0" xfId="295" applyFont="1" applyAlignment="1" applyProtection="1">
      <alignment horizontal="centerContinuous"/>
      <protection locked="0"/>
    </xf>
    <xf numFmtId="0" fontId="23" fillId="0" borderId="0" xfId="295" applyFont="1" applyAlignment="1" applyProtection="1">
      <alignment horizontal="centerContinuous"/>
      <protection locked="0"/>
    </xf>
    <xf numFmtId="193" fontId="23" fillId="0" borderId="0" xfId="295" applyNumberFormat="1" applyFont="1" applyAlignment="1" applyProtection="1">
      <alignment horizontal="centerContinuous"/>
      <protection locked="0"/>
    </xf>
    <xf numFmtId="193" fontId="23" fillId="0" borderId="0" xfId="295" applyNumberFormat="1" applyFont="1" applyAlignment="1">
      <alignment horizontal="centerContinuous"/>
    </xf>
    <xf numFmtId="49" fontId="23" fillId="0" borderId="0" xfId="295" applyNumberFormat="1" applyFont="1" applyAlignment="1">
      <alignment horizontal="center"/>
    </xf>
    <xf numFmtId="49" fontId="23" fillId="0" borderId="0" xfId="295" applyNumberFormat="1" applyFont="1" applyAlignment="1">
      <alignment horizontal="centerContinuous"/>
    </xf>
    <xf numFmtId="193" fontId="22" fillId="0" borderId="0" xfId="295" applyNumberFormat="1" applyFont="1" applyProtection="1">
      <protection locked="0"/>
    </xf>
    <xf numFmtId="193" fontId="22" fillId="0" borderId="0" xfId="295" applyNumberFormat="1" applyFont="1"/>
    <xf numFmtId="49" fontId="23" fillId="0" borderId="0" xfId="295" applyNumberFormat="1" applyFont="1"/>
    <xf numFmtId="193" fontId="23" fillId="0" borderId="0" xfId="295" applyNumberFormat="1" applyFont="1" applyProtection="1">
      <protection locked="0"/>
    </xf>
    <xf numFmtId="0" fontId="22" fillId="0" borderId="0" xfId="295" applyFont="1"/>
    <xf numFmtId="193" fontId="23" fillId="0" borderId="19" xfId="295" quotePrefix="1" applyNumberFormat="1" applyFont="1" applyBorder="1" applyAlignment="1" applyProtection="1">
      <alignment horizontal="center"/>
      <protection locked="0"/>
    </xf>
    <xf numFmtId="193" fontId="23" fillId="0" borderId="0" xfId="295" applyNumberFormat="1" applyFont="1" applyAlignment="1" applyProtection="1">
      <alignment horizontal="center"/>
      <protection locked="0"/>
    </xf>
    <xf numFmtId="193" fontId="22" fillId="0" borderId="0" xfId="295" applyNumberFormat="1" applyFont="1" applyAlignment="1">
      <alignment horizontal="centerContinuous"/>
    </xf>
    <xf numFmtId="193" fontId="23" fillId="0" borderId="0" xfId="295" applyNumberFormat="1" applyFont="1"/>
    <xf numFmtId="49" fontId="23" fillId="0" borderId="17" xfId="295" applyNumberFormat="1" applyFont="1" applyBorder="1" applyAlignment="1">
      <alignment horizontal="center"/>
    </xf>
    <xf numFmtId="49" fontId="25" fillId="0" borderId="0" xfId="295" applyNumberFormat="1" applyFont="1"/>
    <xf numFmtId="0" fontId="23" fillId="0" borderId="17" xfId="296" quotePrefix="1" applyFont="1" applyBorder="1" applyAlignment="1" applyProtection="1">
      <alignment horizontal="center"/>
      <protection locked="0"/>
    </xf>
    <xf numFmtId="193" fontId="23" fillId="0" borderId="0" xfId="296" applyNumberFormat="1" applyFont="1" applyAlignment="1">
      <alignment horizontal="centerContinuous" wrapText="1"/>
    </xf>
    <xf numFmtId="0" fontId="23" fillId="0" borderId="0" xfId="296" quotePrefix="1" applyFont="1" applyAlignment="1" applyProtection="1">
      <alignment horizontal="center"/>
      <protection locked="0"/>
    </xf>
    <xf numFmtId="0" fontId="23" fillId="0" borderId="0" xfId="295" quotePrefix="1" applyFont="1" applyAlignment="1" applyProtection="1">
      <alignment horizontal="centerContinuous"/>
      <protection locked="0"/>
    </xf>
    <xf numFmtId="0" fontId="23" fillId="0" borderId="0" xfId="295" applyFont="1" applyProtection="1">
      <protection locked="0"/>
    </xf>
    <xf numFmtId="49" fontId="23" fillId="0" borderId="0" xfId="295" applyNumberFormat="1" applyFont="1" applyAlignment="1">
      <alignment horizontal="right"/>
    </xf>
    <xf numFmtId="189" fontId="23" fillId="0" borderId="0" xfId="295" applyNumberFormat="1" applyFont="1"/>
    <xf numFmtId="49" fontId="23" fillId="0" borderId="0" xfId="295" quotePrefix="1" applyNumberFormat="1" applyFont="1" applyAlignment="1">
      <alignment horizontal="right"/>
    </xf>
    <xf numFmtId="43" fontId="23" fillId="0" borderId="0" xfId="274" applyFont="1" applyFill="1"/>
    <xf numFmtId="191" fontId="23" fillId="0" borderId="0" xfId="274" applyNumberFormat="1" applyFont="1" applyFill="1"/>
    <xf numFmtId="191" fontId="23" fillId="0" borderId="0" xfId="295" applyNumberFormat="1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192" fontId="23" fillId="0" borderId="0" xfId="295" applyNumberFormat="1" applyFont="1"/>
    <xf numFmtId="0" fontId="23" fillId="0" borderId="17" xfId="295" quotePrefix="1" applyFont="1" applyBorder="1" applyAlignment="1" applyProtection="1">
      <alignment horizontal="center"/>
      <protection locked="0"/>
    </xf>
    <xf numFmtId="192" fontId="45" fillId="0" borderId="19" xfId="52" applyNumberFormat="1" applyFont="1" applyFill="1" applyBorder="1"/>
    <xf numFmtId="192" fontId="23" fillId="0" borderId="0" xfId="280" applyNumberFormat="1" applyFont="1" applyFill="1" applyBorder="1"/>
    <xf numFmtId="191" fontId="23" fillId="0" borderId="0" xfId="303" applyNumberFormat="1" applyFont="1"/>
    <xf numFmtId="192" fontId="23" fillId="0" borderId="16" xfId="281" applyNumberFormat="1" applyFont="1" applyFill="1" applyBorder="1" applyAlignment="1"/>
    <xf numFmtId="189" fontId="45" fillId="0" borderId="0" xfId="28" applyFont="1"/>
    <xf numFmtId="192" fontId="23" fillId="0" borderId="0" xfId="28" applyNumberFormat="1" applyFont="1"/>
    <xf numFmtId="0" fontId="44" fillId="0" borderId="0" xfId="303" applyFont="1" applyAlignment="1">
      <alignment horizontal="left" vertical="top"/>
    </xf>
    <xf numFmtId="0" fontId="45" fillId="0" borderId="0" xfId="302" applyFont="1" applyAlignment="1">
      <alignment horizontal="center"/>
    </xf>
    <xf numFmtId="0" fontId="22" fillId="0" borderId="0" xfId="302" applyFont="1" applyAlignment="1">
      <alignment horizontal="left" vertical="top"/>
    </xf>
    <xf numFmtId="0" fontId="22" fillId="0" borderId="0" xfId="302" applyFont="1" applyAlignment="1">
      <alignment horizontal="centerContinuous" vertical="top"/>
    </xf>
    <xf numFmtId="192" fontId="22" fillId="0" borderId="0" xfId="302" applyNumberFormat="1" applyFont="1" applyAlignment="1">
      <alignment horizontal="centerContinuous" vertical="top"/>
    </xf>
    <xf numFmtId="0" fontId="24" fillId="0" borderId="0" xfId="302" applyFont="1" applyAlignment="1">
      <alignment horizontal="centerContinuous" vertical="top"/>
    </xf>
    <xf numFmtId="0" fontId="23" fillId="0" borderId="17" xfId="302" applyFont="1" applyBorder="1" applyAlignment="1">
      <alignment horizontal="centerContinuous" vertical="top"/>
    </xf>
    <xf numFmtId="192" fontId="23" fillId="0" borderId="17" xfId="302" applyNumberFormat="1" applyFont="1" applyBorder="1" applyAlignment="1">
      <alignment horizontal="centerContinuous" vertical="top"/>
    </xf>
    <xf numFmtId="0" fontId="23" fillId="0" borderId="16" xfId="302" applyFont="1" applyBorder="1" applyAlignment="1">
      <alignment horizontal="centerContinuous" vertical="top"/>
    </xf>
    <xf numFmtId="0" fontId="23" fillId="0" borderId="0" xfId="302" applyFont="1" applyAlignment="1">
      <alignment horizontal="centerContinuous" vertical="top"/>
    </xf>
    <xf numFmtId="192" fontId="23" fillId="0" borderId="16" xfId="302" applyNumberFormat="1" applyFont="1" applyBorder="1" applyAlignment="1">
      <alignment horizontal="centerContinuous" vertical="top"/>
    </xf>
    <xf numFmtId="0" fontId="23" fillId="0" borderId="17" xfId="302" applyFont="1" applyBorder="1" applyAlignment="1">
      <alignment horizontal="center" vertical="top"/>
    </xf>
    <xf numFmtId="0" fontId="23" fillId="0" borderId="0" xfId="302" applyFont="1" applyAlignment="1">
      <alignment horizontal="center" vertical="top"/>
    </xf>
    <xf numFmtId="0" fontId="23" fillId="0" borderId="16" xfId="303" quotePrefix="1" applyFont="1" applyBorder="1" applyAlignment="1">
      <alignment horizontal="center" vertical="top"/>
    </xf>
    <xf numFmtId="193" fontId="23" fillId="0" borderId="0" xfId="295" applyNumberFormat="1" applyFont="1" applyAlignment="1">
      <alignment horizontal="centerContinuous" vertical="top" wrapText="1"/>
    </xf>
    <xf numFmtId="0" fontId="23" fillId="0" borderId="0" xfId="295" quotePrefix="1" applyFont="1" applyAlignment="1" applyProtection="1">
      <alignment horizontal="center" vertical="top"/>
      <protection locked="0"/>
    </xf>
    <xf numFmtId="192" fontId="23" fillId="0" borderId="0" xfId="302" applyNumberFormat="1" applyFont="1" applyAlignment="1">
      <alignment vertical="top"/>
    </xf>
    <xf numFmtId="0" fontId="23" fillId="0" borderId="0" xfId="303" applyFont="1" applyAlignment="1">
      <alignment vertical="top"/>
    </xf>
    <xf numFmtId="192" fontId="23" fillId="0" borderId="0" xfId="28" applyNumberFormat="1" applyFont="1" applyFill="1" applyAlignment="1">
      <alignment vertical="top"/>
    </xf>
    <xf numFmtId="192" fontId="23" fillId="0" borderId="0" xfId="281" applyNumberFormat="1" applyFont="1" applyFill="1" applyAlignment="1">
      <alignment vertical="top"/>
    </xf>
    <xf numFmtId="192" fontId="23" fillId="0" borderId="0" xfId="303" applyNumberFormat="1" applyFont="1" applyAlignment="1">
      <alignment vertical="top"/>
    </xf>
    <xf numFmtId="192" fontId="23" fillId="0" borderId="0" xfId="280" applyNumberFormat="1" applyFont="1" applyFill="1" applyAlignment="1">
      <alignment vertical="top"/>
    </xf>
    <xf numFmtId="192" fontId="23" fillId="0" borderId="16" xfId="302" applyNumberFormat="1" applyFont="1" applyBorder="1" applyAlignment="1">
      <alignment vertical="top"/>
    </xf>
    <xf numFmtId="192" fontId="23" fillId="0" borderId="18" xfId="302" applyNumberFormat="1" applyFont="1" applyBorder="1" applyAlignment="1">
      <alignment vertical="top"/>
    </xf>
    <xf numFmtId="189" fontId="23" fillId="0" borderId="0" xfId="28" applyFont="1" applyAlignment="1">
      <alignment vertical="top"/>
    </xf>
    <xf numFmtId="0" fontId="23" fillId="0" borderId="0" xfId="302" quotePrefix="1" applyFont="1" applyAlignment="1">
      <alignment vertical="top"/>
    </xf>
    <xf numFmtId="43" fontId="23" fillId="0" borderId="0" xfId="302" applyNumberFormat="1" applyFont="1"/>
    <xf numFmtId="43" fontId="23" fillId="0" borderId="0" xfId="295" applyNumberFormat="1" applyFont="1"/>
    <xf numFmtId="4" fontId="23" fillId="0" borderId="0" xfId="302" applyNumberFormat="1" applyFont="1"/>
    <xf numFmtId="0" fontId="23" fillId="0" borderId="0" xfId="302" applyFont="1" applyAlignment="1">
      <alignment horizontal="right"/>
    </xf>
    <xf numFmtId="0" fontId="24" fillId="0" borderId="0" xfId="0" applyFont="1" applyAlignment="1">
      <alignment horizontal="left"/>
    </xf>
    <xf numFmtId="0" fontId="23" fillId="0" borderId="17" xfId="295" applyFont="1" applyBorder="1" applyAlignment="1" applyProtection="1">
      <alignment horizontal="center"/>
      <protection locked="0"/>
    </xf>
    <xf numFmtId="193" fontId="23" fillId="0" borderId="16" xfId="295" applyNumberFormat="1" applyFont="1" applyBorder="1" applyAlignment="1" applyProtection="1">
      <alignment horizontal="center"/>
      <protection locked="0"/>
    </xf>
    <xf numFmtId="193" fontId="23" fillId="0" borderId="17" xfId="295" applyNumberFormat="1" applyFont="1" applyBorder="1" applyAlignment="1" applyProtection="1">
      <alignment horizontal="center"/>
      <protection locked="0"/>
    </xf>
    <xf numFmtId="0" fontId="24" fillId="0" borderId="0" xfId="295" applyFont="1" applyAlignment="1" applyProtection="1">
      <alignment horizontal="left"/>
      <protection locked="0"/>
    </xf>
    <xf numFmtId="0" fontId="45" fillId="0" borderId="17" xfId="303" applyFont="1" applyBorder="1" applyAlignment="1">
      <alignment horizontal="center"/>
    </xf>
    <xf numFmtId="0" fontId="45" fillId="0" borderId="16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6" xfId="303" applyFont="1" applyBorder="1" applyAlignment="1">
      <alignment horizontal="center"/>
    </xf>
  </cellXfs>
  <cellStyles count="32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3" xfId="33"/>
    <cellStyle name="Comma 11" xfId="34"/>
    <cellStyle name="Comma 11 2" xfId="35"/>
    <cellStyle name="Comma 11 3" xfId="36"/>
    <cellStyle name="Comma 11 4" xfId="37"/>
    <cellStyle name="Comma 12" xfId="38"/>
    <cellStyle name="Comma 12 2" xfId="39"/>
    <cellStyle name="Comma 12 2 2" xfId="40"/>
    <cellStyle name="Comma 12 3" xfId="41"/>
    <cellStyle name="Comma 13" xfId="42"/>
    <cellStyle name="Comma 13 2" xfId="43"/>
    <cellStyle name="Comma 13 2 2" xfId="44"/>
    <cellStyle name="Comma 13 3" xfId="45"/>
    <cellStyle name="Comma 14" xfId="46"/>
    <cellStyle name="Comma 14 2" xfId="47"/>
    <cellStyle name="Comma 14 2 2" xfId="48"/>
    <cellStyle name="Comma 14 3" xfId="49"/>
    <cellStyle name="Comma 15" xfId="50"/>
    <cellStyle name="Comma 15 2" xfId="51"/>
    <cellStyle name="Comma 15 3" xfId="52"/>
    <cellStyle name="Comma 16" xfId="53"/>
    <cellStyle name="Comma 16 2" xfId="54"/>
    <cellStyle name="Comma 16 3" xfId="55"/>
    <cellStyle name="Comma 17" xfId="56"/>
    <cellStyle name="Comma 17 2" xfId="57"/>
    <cellStyle name="Comma 17 3" xfId="58"/>
    <cellStyle name="Comma 18" xfId="59"/>
    <cellStyle name="Comma 18 2" xfId="60"/>
    <cellStyle name="Comma 18 3" xfId="61"/>
    <cellStyle name="Comma 19" xfId="62"/>
    <cellStyle name="Comma 19 2" xfId="63"/>
    <cellStyle name="Comma 19 3" xfId="64"/>
    <cellStyle name="Comma 2" xfId="65"/>
    <cellStyle name="Comma 2 2" xfId="66"/>
    <cellStyle name="Comma 2 2 2" xfId="67"/>
    <cellStyle name="Comma 2 2 2 2" xfId="68"/>
    <cellStyle name="Comma 2 2 3" xfId="69"/>
    <cellStyle name="Comma 2 3" xfId="70"/>
    <cellStyle name="Comma 2 4" xfId="71"/>
    <cellStyle name="Comma 2 5" xfId="72"/>
    <cellStyle name="Comma 2 6" xfId="73"/>
    <cellStyle name="Comma 20" xfId="74"/>
    <cellStyle name="Comma 20 2" xfId="75"/>
    <cellStyle name="Comma 20 2 2" xfId="76"/>
    <cellStyle name="Comma 20 3" xfId="77"/>
    <cellStyle name="Comma 21" xfId="78"/>
    <cellStyle name="Comma 21 2" xfId="79"/>
    <cellStyle name="Comma 22" xfId="80"/>
    <cellStyle name="Comma 23" xfId="81"/>
    <cellStyle name="Comma 23 2" xfId="82"/>
    <cellStyle name="Comma 23 3" xfId="83"/>
    <cellStyle name="Comma 24" xfId="84"/>
    <cellStyle name="Comma 25" xfId="85"/>
    <cellStyle name="Comma 26" xfId="86"/>
    <cellStyle name="Comma 27" xfId="87"/>
    <cellStyle name="Comma 3" xfId="88"/>
    <cellStyle name="Comma 3 2" xfId="89"/>
    <cellStyle name="Comma 3 2 2" xfId="90"/>
    <cellStyle name="Comma 3 2 3" xfId="91"/>
    <cellStyle name="Comma 3 3" xfId="92"/>
    <cellStyle name="Comma 3 3 2" xfId="93"/>
    <cellStyle name="Comma 3 3 3" xfId="94"/>
    <cellStyle name="Comma 3 4" xfId="95"/>
    <cellStyle name="Comma 4" xfId="96"/>
    <cellStyle name="Comma 4 2" xfId="97"/>
    <cellStyle name="Comma 4 2 2" xfId="98"/>
    <cellStyle name="Comma 4 3" xfId="99"/>
    <cellStyle name="Comma 4 4" xfId="100"/>
    <cellStyle name="Comma 5" xfId="101"/>
    <cellStyle name="Comma 5 2" xfId="102"/>
    <cellStyle name="Comma 5 2 2" xfId="103"/>
    <cellStyle name="Comma 5 2 2 2" xfId="104"/>
    <cellStyle name="Comma 5 2 3" xfId="105"/>
    <cellStyle name="Comma 5 3" xfId="106"/>
    <cellStyle name="Comma 5 3 2" xfId="107"/>
    <cellStyle name="Comma 6" xfId="108"/>
    <cellStyle name="Comma 6 2" xfId="109"/>
    <cellStyle name="Comma 6 2 2" xfId="110"/>
    <cellStyle name="Comma 6 3" xfId="111"/>
    <cellStyle name="Comma 6 4" xfId="112"/>
    <cellStyle name="Comma 7" xfId="113"/>
    <cellStyle name="Comma 7 2" xfId="114"/>
    <cellStyle name="Comma 7 2 2" xfId="115"/>
    <cellStyle name="Comma 7 3" xfId="116"/>
    <cellStyle name="Comma 8" xfId="117"/>
    <cellStyle name="Comma 8 2" xfId="118"/>
    <cellStyle name="Comma 8 2 2" xfId="119"/>
    <cellStyle name="Comma 8 3" xfId="120"/>
    <cellStyle name="Comma 8 3 2" xfId="121"/>
    <cellStyle name="Comma 9" xfId="122"/>
    <cellStyle name="Comma 9 2" xfId="123"/>
    <cellStyle name="Comma 9 2 2" xfId="124"/>
    <cellStyle name="Comma 9 3" xfId="125"/>
    <cellStyle name="Comma 9 3 2" xfId="126"/>
    <cellStyle name="Comma 9 4" xfId="127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3" xfId="15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3" xfId="237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3" xfId="276"/>
    <cellStyle name="เครื่องหมายจุลภาค 3" xfId="277"/>
    <cellStyle name="เครื่องหมายจุลภาค 3 2" xfId="278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5" xfId="282"/>
    <cellStyle name="เครื่องหมายจุลภาค 5 2" xfId="283"/>
    <cellStyle name="เครื่องหมายจุลภาค 5 3" xfId="284"/>
    <cellStyle name="เครื่องหมายจุลภาค 6" xfId="285"/>
    <cellStyle name="เครื่องหมายจุลภาค 6 2" xfId="286"/>
    <cellStyle name="เครื่องหมายจุลภาค 7" xfId="287"/>
    <cellStyle name="เครื่องหมายจุลภาค 7 2" xfId="288"/>
    <cellStyle name="เครื่องหมายจุลภาค 8" xfId="289"/>
    <cellStyle name="เครื่องหมายจุลภาค 9" xfId="290"/>
    <cellStyle name="เครื่องหมายจุลภาค 9 2" xfId="291"/>
    <cellStyle name="เครื่องหมายจุลภาค_ไทยเวลูแคร์  Q3_50" xfId="292"/>
    <cellStyle name="เชื่อมโยงหลายมิติ" xfId="293"/>
    <cellStyle name="ตามการเชื่อมโยงหลายมิติ" xfId="294"/>
    <cellStyle name="ปกติ 2" xfId="295"/>
    <cellStyle name="ปกติ 2 2" xfId="296"/>
    <cellStyle name="ปกติ 2 2 2" xfId="297"/>
    <cellStyle name="ปกติ 2 3" xfId="298"/>
    <cellStyle name="ปกติ 3" xfId="299"/>
    <cellStyle name="ปกติ 3 2" xfId="300"/>
    <cellStyle name="ปกติ 3 3" xfId="301"/>
    <cellStyle name="ปกติ 3 4" xfId="302"/>
    <cellStyle name="ปกติ 3 4 2" xfId="303"/>
    <cellStyle name="ปกติ 3 5" xfId="304"/>
    <cellStyle name="ปกติ 4" xfId="305"/>
    <cellStyle name="ปกติ 5" xfId="306"/>
    <cellStyle name="ปกติ 5 2" xfId="307"/>
    <cellStyle name="ปกติ 6" xfId="308"/>
    <cellStyle name="ปกติ 6 2" xfId="309"/>
    <cellStyle name="ปกติ 6 3" xfId="310"/>
    <cellStyle name="ปกติ 7" xfId="311"/>
    <cellStyle name="ปกติ 7 2" xfId="312"/>
    <cellStyle name="ปกติ 8" xfId="313"/>
    <cellStyle name="ปกติ 8 2" xfId="314"/>
    <cellStyle name="ปกติ_final_PKF_FS_Q1_49" xfId="315"/>
    <cellStyle name="เปอร์เซ็นต์ 2" xfId="316"/>
    <cellStyle name="เปอร์เซ็นต์ 3" xfId="317"/>
    <cellStyle name="เปอร์เซ็นต์ 4" xfId="318"/>
    <cellStyle name="เปอร์เซ็นต์ 5" xfId="319"/>
    <cellStyle name="เปอร์เซ็นต์ 5 2" xfId="320"/>
    <cellStyle name="ลักษณะ 1" xfId="32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:a16="http://schemas.microsoft.com/office/drawing/2014/main" xmlns="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:a16="http://schemas.microsoft.com/office/drawing/2014/main" xmlns="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:a16="http://schemas.microsoft.com/office/drawing/2014/main" xmlns="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:a16="http://schemas.microsoft.com/office/drawing/2014/main" xmlns="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:a16="http://schemas.microsoft.com/office/drawing/2014/main" xmlns="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:a16="http://schemas.microsoft.com/office/drawing/2014/main" xmlns="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:a16="http://schemas.microsoft.com/office/drawing/2014/main" xmlns="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:a16="http://schemas.microsoft.com/office/drawing/2014/main" xmlns="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:a16="http://schemas.microsoft.com/office/drawing/2014/main" xmlns="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:a16="http://schemas.microsoft.com/office/drawing/2014/main" xmlns="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:a16="http://schemas.microsoft.com/office/drawing/2014/main" xmlns="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:a16="http://schemas.microsoft.com/office/drawing/2014/main" xmlns="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:a16="http://schemas.microsoft.com/office/drawing/2014/main" xmlns="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:a16="http://schemas.microsoft.com/office/drawing/2014/main" xmlns="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:a16="http://schemas.microsoft.com/office/drawing/2014/main" xmlns="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:a16="http://schemas.microsoft.com/office/drawing/2014/main" xmlns="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666750</xdr:colOff>
      <xdr:row>1</xdr:row>
      <xdr:rowOff>0</xdr:rowOff>
    </xdr:from>
    <xdr:to>
      <xdr:col>13</xdr:col>
      <xdr:colOff>952500</xdr:colOff>
      <xdr:row>3</xdr:row>
      <xdr:rowOff>123825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F6F230C9-BEA4-4E6B-A384-4E7C57ACC10E}"/>
            </a:ext>
          </a:extLst>
        </xdr:cNvPr>
        <xdr:cNvSpPr>
          <a:spLocks noChangeArrowheads="1"/>
        </xdr:cNvSpPr>
      </xdr:nvSpPr>
      <xdr:spPr bwMode="auto">
        <a:xfrm>
          <a:off x="6134100" y="2667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666750</xdr:colOff>
      <xdr:row>1</xdr:row>
      <xdr:rowOff>0</xdr:rowOff>
    </xdr:from>
    <xdr:to>
      <xdr:col>13</xdr:col>
      <xdr:colOff>952500</xdr:colOff>
      <xdr:row>3</xdr:row>
      <xdr:rowOff>123825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656CFB96-C5D1-4DFC-B22E-4D26A4942D95}"/>
            </a:ext>
          </a:extLst>
        </xdr:cNvPr>
        <xdr:cNvSpPr>
          <a:spLocks noChangeArrowheads="1"/>
        </xdr:cNvSpPr>
      </xdr:nvSpPr>
      <xdr:spPr bwMode="auto">
        <a:xfrm>
          <a:off x="7242810" y="266700"/>
          <a:ext cx="148971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846667</xdr:colOff>
      <xdr:row>1</xdr:row>
      <xdr:rowOff>10583</xdr:rowOff>
    </xdr:from>
    <xdr:to>
      <xdr:col>29</xdr:col>
      <xdr:colOff>998009</xdr:colOff>
      <xdr:row>3</xdr:row>
      <xdr:rowOff>53975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B0E4BA6F-0176-48A3-8ECE-1935CEB3FB23}"/>
            </a:ext>
          </a:extLst>
        </xdr:cNvPr>
        <xdr:cNvSpPr>
          <a:spLocks noChangeArrowheads="1"/>
        </xdr:cNvSpPr>
      </xdr:nvSpPr>
      <xdr:spPr bwMode="auto">
        <a:xfrm>
          <a:off x="15218834" y="3175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:a16="http://schemas.microsoft.com/office/drawing/2014/main" xmlns="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1143000</xdr:colOff>
      <xdr:row>1</xdr:row>
      <xdr:rowOff>11206</xdr:rowOff>
    </xdr:from>
    <xdr:to>
      <xdr:col>21</xdr:col>
      <xdr:colOff>1080807</xdr:colOff>
      <xdr:row>3</xdr:row>
      <xdr:rowOff>108137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F2D81FF5-5F28-4CB0-B537-B01FC1479CB9}"/>
            </a:ext>
          </a:extLst>
        </xdr:cNvPr>
        <xdr:cNvSpPr>
          <a:spLocks noChangeArrowheads="1"/>
        </xdr:cNvSpPr>
      </xdr:nvSpPr>
      <xdr:spPr bwMode="auto">
        <a:xfrm>
          <a:off x="10051676" y="291353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695325</xdr:colOff>
      <xdr:row>1</xdr:row>
      <xdr:rowOff>9525</xdr:rowOff>
    </xdr:from>
    <xdr:to>
      <xdr:col>13</xdr:col>
      <xdr:colOff>0</xdr:colOff>
      <xdr:row>3</xdr:row>
      <xdr:rowOff>133350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37F95D5F-6156-46AB-81FD-E01222D5A962}"/>
            </a:ext>
          </a:extLst>
        </xdr:cNvPr>
        <xdr:cNvSpPr>
          <a:spLocks noChangeArrowheads="1"/>
        </xdr:cNvSpPr>
      </xdr:nvSpPr>
      <xdr:spPr bwMode="auto">
        <a:xfrm>
          <a:off x="7229475" y="276225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676275</xdr:colOff>
      <xdr:row>55</xdr:row>
      <xdr:rowOff>9525</xdr:rowOff>
    </xdr:from>
    <xdr:to>
      <xdr:col>12</xdr:col>
      <xdr:colOff>962025</xdr:colOff>
      <xdr:row>57</xdr:row>
      <xdr:rowOff>133350</xdr:rowOff>
    </xdr:to>
    <xdr:sp macro="" textlink="">
      <xdr:nvSpPr>
        <xdr:cNvPr id="3" name="Rectangle 35">
          <a:extLst>
            <a:ext uri="{FF2B5EF4-FFF2-40B4-BE49-F238E27FC236}">
              <a16:creationId xmlns:a16="http://schemas.microsoft.com/office/drawing/2014/main" xmlns="" id="{1BD5D073-21E1-4B9D-B4A7-522039D8CE41}"/>
            </a:ext>
          </a:extLst>
        </xdr:cNvPr>
        <xdr:cNvSpPr>
          <a:spLocks noChangeArrowheads="1"/>
        </xdr:cNvSpPr>
      </xdr:nvSpPr>
      <xdr:spPr bwMode="auto">
        <a:xfrm>
          <a:off x="7210425" y="14887575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C1">
            <v>0</v>
          </cell>
        </row>
      </sheetData>
      <sheetData sheetId="47"/>
      <sheetData sheetId="48">
        <row r="1">
          <cell r="C1">
            <v>0</v>
          </cell>
        </row>
      </sheetData>
      <sheetData sheetId="49">
        <row r="1">
          <cell r="C1">
            <v>0</v>
          </cell>
        </row>
      </sheetData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/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/>
      <sheetData sheetId="61">
        <row r="1">
          <cell r="C1">
            <v>0</v>
          </cell>
        </row>
      </sheetData>
      <sheetData sheetId="62"/>
      <sheetData sheetId="63">
        <row r="1">
          <cell r="C1">
            <v>0</v>
          </cell>
        </row>
      </sheetData>
      <sheetData sheetId="64"/>
      <sheetData sheetId="65">
        <row r="1">
          <cell r="C1">
            <v>0</v>
          </cell>
        </row>
      </sheetData>
      <sheetData sheetId="66"/>
      <sheetData sheetId="67">
        <row r="1">
          <cell r="C1">
            <v>0</v>
          </cell>
        </row>
      </sheetData>
      <sheetData sheetId="68"/>
      <sheetData sheetId="69">
        <row r="1">
          <cell r="C1">
            <v>0</v>
          </cell>
        </row>
      </sheetData>
      <sheetData sheetId="70"/>
      <sheetData sheetId="71">
        <row r="1">
          <cell r="C1">
            <v>0</v>
          </cell>
        </row>
      </sheetData>
      <sheetData sheetId="72"/>
      <sheetData sheetId="73">
        <row r="1">
          <cell r="C1">
            <v>0</v>
          </cell>
        </row>
      </sheetData>
      <sheetData sheetId="74"/>
      <sheetData sheetId="75">
        <row r="1">
          <cell r="C1">
            <v>0</v>
          </cell>
        </row>
      </sheetData>
      <sheetData sheetId="76"/>
      <sheetData sheetId="77">
        <row r="1">
          <cell r="C1">
            <v>0</v>
          </cell>
        </row>
      </sheetData>
      <sheetData sheetId="78"/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 refreshError="1"/>
      <sheetData sheetId="84">
        <row r="1">
          <cell r="C1">
            <v>0</v>
          </cell>
        </row>
      </sheetData>
      <sheetData sheetId="85"/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/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62"/>
  <sheetViews>
    <sheetView tabSelected="1" view="pageBreakPreview" zoomScaleNormal="100" zoomScaleSheetLayoutView="100" zoomScalePageLayoutView="90" workbookViewId="0">
      <selection activeCell="A19" sqref="A19"/>
    </sheetView>
  </sheetViews>
  <sheetFormatPr defaultColWidth="18.42578125" defaultRowHeight="21.95" customHeight="1"/>
  <cols>
    <col min="1" max="3" width="2.28515625" style="161" customWidth="1"/>
    <col min="4" max="4" width="2.28515625" style="149" customWidth="1"/>
    <col min="5" max="5" width="18.42578125" style="149" customWidth="1"/>
    <col min="6" max="6" width="3.5703125" style="154" customWidth="1"/>
    <col min="7" max="7" width="16.140625" style="154" customWidth="1"/>
    <col min="8" max="8" width="0.85546875" style="154" customWidth="1"/>
    <col min="9" max="9" width="9.7109375" style="144" customWidth="1"/>
    <col min="10" max="10" width="0.85546875" style="148" customWidth="1"/>
    <col min="11" max="11" width="16.7109375" style="35" customWidth="1"/>
    <col min="12" max="12" width="0.85546875" style="154" customWidth="1"/>
    <col min="13" max="13" width="16.7109375" style="165" customWidth="1"/>
    <col min="14" max="14" width="0.85546875" style="165" customWidth="1"/>
    <col min="15" max="15" width="16.7109375" style="35" customWidth="1"/>
    <col min="16" max="16" width="0.85546875" style="154" customWidth="1"/>
    <col min="17" max="17" width="16.7109375" style="165" customWidth="1"/>
    <col min="18" max="18" width="0.5703125" style="137" customWidth="1"/>
    <col min="19" max="16384" width="18.42578125" style="137"/>
  </cols>
  <sheetData>
    <row r="1" spans="1:17" ht="21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</row>
    <row r="2" spans="1:17" ht="21" customHeight="1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17" ht="21" customHeight="1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17" ht="21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1:17" ht="21" customHeight="1">
      <c r="A5" s="139"/>
      <c r="B5" s="140"/>
      <c r="C5" s="141"/>
      <c r="D5" s="142"/>
      <c r="E5" s="142"/>
      <c r="F5" s="143"/>
      <c r="G5" s="143"/>
      <c r="H5" s="143"/>
      <c r="J5" s="145"/>
      <c r="K5" s="209" t="s">
        <v>3</v>
      </c>
      <c r="L5" s="209"/>
      <c r="M5" s="209"/>
      <c r="N5" s="209"/>
      <c r="O5" s="209"/>
      <c r="P5" s="209"/>
      <c r="Q5" s="209"/>
    </row>
    <row r="6" spans="1:17" s="150" customFormat="1" ht="21" customHeight="1">
      <c r="A6" s="136"/>
      <c r="B6" s="136"/>
      <c r="C6" s="136"/>
      <c r="D6" s="146"/>
      <c r="E6" s="146"/>
      <c r="F6" s="147"/>
      <c r="G6" s="147"/>
      <c r="H6" s="147"/>
      <c r="I6" s="144"/>
      <c r="J6" s="148"/>
      <c r="K6" s="211" t="s">
        <v>4</v>
      </c>
      <c r="L6" s="211"/>
      <c r="M6" s="211"/>
      <c r="N6" s="149"/>
      <c r="O6" s="210" t="s">
        <v>5</v>
      </c>
      <c r="P6" s="210"/>
      <c r="Q6" s="210"/>
    </row>
    <row r="7" spans="1:17" s="150" customFormat="1" ht="21" customHeight="1">
      <c r="A7" s="136"/>
      <c r="B7" s="136"/>
      <c r="C7" s="136"/>
      <c r="D7" s="146"/>
      <c r="E7" s="146"/>
      <c r="F7" s="147"/>
      <c r="G7" s="147"/>
      <c r="H7" s="147"/>
      <c r="I7" s="144"/>
      <c r="J7" s="148"/>
      <c r="K7" s="151" t="s">
        <v>6</v>
      </c>
      <c r="L7" s="152"/>
      <c r="M7" s="151" t="s">
        <v>7</v>
      </c>
      <c r="N7" s="149"/>
      <c r="O7" s="151" t="s">
        <v>6</v>
      </c>
      <c r="P7" s="152"/>
      <c r="Q7" s="151" t="s">
        <v>7</v>
      </c>
    </row>
    <row r="8" spans="1:17" s="150" customFormat="1" ht="21" customHeight="1">
      <c r="A8" s="136"/>
      <c r="B8" s="136"/>
      <c r="C8" s="136"/>
      <c r="D8" s="146"/>
      <c r="E8" s="146"/>
      <c r="F8" s="147"/>
      <c r="G8" s="147"/>
      <c r="H8" s="147"/>
      <c r="I8" s="144"/>
      <c r="J8" s="148"/>
      <c r="K8" s="152" t="s">
        <v>8</v>
      </c>
      <c r="L8" s="152"/>
      <c r="M8" s="152" t="s">
        <v>9</v>
      </c>
      <c r="N8" s="149"/>
      <c r="O8" s="152" t="s">
        <v>8</v>
      </c>
      <c r="P8" s="152"/>
      <c r="Q8" s="152" t="s">
        <v>9</v>
      </c>
    </row>
    <row r="9" spans="1:17" ht="21" customHeight="1">
      <c r="A9" s="139"/>
      <c r="B9" s="141"/>
      <c r="C9" s="141"/>
      <c r="D9" s="142"/>
      <c r="E9" s="142"/>
      <c r="F9" s="153"/>
      <c r="G9" s="153"/>
      <c r="I9" s="155" t="s">
        <v>10</v>
      </c>
      <c r="J9" s="156"/>
      <c r="K9" s="157" t="s">
        <v>11</v>
      </c>
      <c r="L9" s="158"/>
      <c r="M9" s="157"/>
      <c r="N9" s="159"/>
      <c r="O9" s="157" t="s">
        <v>11</v>
      </c>
      <c r="P9" s="158"/>
      <c r="Q9" s="157"/>
    </row>
    <row r="10" spans="1:17" ht="21" customHeight="1">
      <c r="A10" s="212" t="s">
        <v>12</v>
      </c>
      <c r="B10" s="212"/>
      <c r="C10" s="212"/>
      <c r="D10" s="212"/>
      <c r="E10" s="212"/>
      <c r="F10" s="212"/>
      <c r="G10" s="212"/>
      <c r="H10" s="212"/>
      <c r="J10" s="156"/>
      <c r="K10" s="160"/>
      <c r="L10" s="1"/>
      <c r="M10" s="160"/>
      <c r="N10" s="160"/>
      <c r="O10" s="160"/>
      <c r="P10" s="1"/>
      <c r="Q10" s="160"/>
    </row>
    <row r="11" spans="1:17" ht="21" customHeight="1">
      <c r="A11" s="136" t="s">
        <v>13</v>
      </c>
      <c r="B11" s="136"/>
      <c r="K11" s="32"/>
      <c r="M11" s="32"/>
      <c r="N11" s="32"/>
      <c r="O11" s="59"/>
      <c r="Q11" s="59"/>
    </row>
    <row r="12" spans="1:17" ht="21" customHeight="1">
      <c r="A12" s="3" t="s">
        <v>14</v>
      </c>
      <c r="C12" s="3"/>
      <c r="I12" s="144" t="s">
        <v>15</v>
      </c>
      <c r="J12" s="162"/>
      <c r="K12" s="16">
        <v>225868909</v>
      </c>
      <c r="L12" s="163"/>
      <c r="M12" s="16">
        <v>295929492</v>
      </c>
      <c r="N12" s="33"/>
      <c r="O12" s="17">
        <v>22574764</v>
      </c>
      <c r="P12" s="163"/>
      <c r="Q12" s="17">
        <v>1916353</v>
      </c>
    </row>
    <row r="13" spans="1:17" ht="21" customHeight="1">
      <c r="A13" s="3" t="s">
        <v>16</v>
      </c>
      <c r="C13" s="3"/>
      <c r="J13" s="162"/>
      <c r="K13" s="16"/>
      <c r="L13" s="163"/>
      <c r="M13" s="16"/>
      <c r="N13" s="33"/>
      <c r="O13" s="17"/>
      <c r="P13" s="163"/>
      <c r="Q13" s="17"/>
    </row>
    <row r="14" spans="1:17" ht="21" customHeight="1">
      <c r="A14" s="3"/>
      <c r="B14" s="161" t="s">
        <v>17</v>
      </c>
      <c r="C14" s="3"/>
      <c r="J14" s="162"/>
      <c r="K14" s="16">
        <v>169163</v>
      </c>
      <c r="L14" s="163"/>
      <c r="M14" s="16">
        <v>168075</v>
      </c>
      <c r="N14" s="33"/>
      <c r="O14" s="17">
        <v>0</v>
      </c>
      <c r="P14" s="163"/>
      <c r="Q14" s="17">
        <v>0</v>
      </c>
    </row>
    <row r="15" spans="1:17" ht="21" customHeight="1">
      <c r="A15" s="3" t="s">
        <v>18</v>
      </c>
      <c r="C15" s="3"/>
      <c r="I15" s="144" t="s">
        <v>19</v>
      </c>
      <c r="J15" s="164"/>
      <c r="K15" s="16">
        <v>1192013656</v>
      </c>
      <c r="L15" s="163"/>
      <c r="M15" s="16">
        <v>1121574149</v>
      </c>
      <c r="N15" s="33"/>
      <c r="O15" s="17">
        <v>119245274</v>
      </c>
      <c r="P15" s="163"/>
      <c r="Q15" s="17">
        <v>105362552</v>
      </c>
    </row>
    <row r="16" spans="1:17" ht="21" customHeight="1">
      <c r="A16" s="3" t="s">
        <v>20</v>
      </c>
      <c r="C16" s="3"/>
      <c r="I16" s="144" t="s">
        <v>21</v>
      </c>
      <c r="J16" s="164"/>
      <c r="K16" s="16">
        <v>0</v>
      </c>
      <c r="L16" s="163"/>
      <c r="M16" s="16">
        <v>3560000</v>
      </c>
      <c r="N16" s="33"/>
      <c r="O16" s="17">
        <v>0</v>
      </c>
      <c r="P16" s="163"/>
      <c r="Q16" s="17">
        <v>0</v>
      </c>
    </row>
    <row r="17" spans="1:20" ht="21" customHeight="1">
      <c r="A17" s="3" t="s">
        <v>22</v>
      </c>
      <c r="B17" s="3"/>
      <c r="C17" s="3"/>
      <c r="I17" s="144" t="s">
        <v>23</v>
      </c>
      <c r="J17" s="164"/>
      <c r="K17" s="16">
        <v>174763557</v>
      </c>
      <c r="L17" s="137"/>
      <c r="M17" s="16">
        <v>205131394</v>
      </c>
      <c r="N17" s="137"/>
      <c r="O17" s="17">
        <v>17504970</v>
      </c>
      <c r="P17" s="137"/>
      <c r="Q17" s="17">
        <v>16090002</v>
      </c>
      <c r="T17" s="133"/>
    </row>
    <row r="18" spans="1:20" ht="21" customHeight="1">
      <c r="A18" s="3" t="s">
        <v>24</v>
      </c>
      <c r="B18" s="3"/>
      <c r="C18" s="3"/>
      <c r="J18" s="164"/>
      <c r="K18" s="16">
        <v>15770529</v>
      </c>
      <c r="L18" s="163"/>
      <c r="M18" s="16">
        <v>11561530</v>
      </c>
      <c r="N18" s="33"/>
      <c r="O18" s="17">
        <v>3683992</v>
      </c>
      <c r="P18" s="163"/>
      <c r="Q18" s="17">
        <v>968575</v>
      </c>
      <c r="T18" s="133"/>
    </row>
    <row r="19" spans="1:20" ht="21" customHeight="1">
      <c r="A19" s="161" t="s">
        <v>25</v>
      </c>
      <c r="E19" s="161"/>
      <c r="F19" s="137"/>
      <c r="G19" s="137"/>
      <c r="K19" s="61">
        <f>SUM(K12:K18)</f>
        <v>1608585814</v>
      </c>
      <c r="L19" s="163"/>
      <c r="M19" s="61">
        <f>SUM(M12:M18)</f>
        <v>1637924640</v>
      </c>
      <c r="N19" s="33"/>
      <c r="O19" s="60">
        <f>SUM(O12:O18)</f>
        <v>163009000</v>
      </c>
      <c r="P19" s="163"/>
      <c r="Q19" s="60">
        <f>SUM(Q12:Q18)</f>
        <v>124337482</v>
      </c>
      <c r="S19" s="6"/>
      <c r="T19" s="133"/>
    </row>
    <row r="20" spans="1:20" ht="21" customHeight="1">
      <c r="D20" s="161"/>
      <c r="E20" s="161"/>
      <c r="F20" s="137"/>
      <c r="G20" s="137"/>
      <c r="K20" s="33"/>
      <c r="L20" s="163"/>
      <c r="M20" s="33"/>
      <c r="N20" s="33"/>
      <c r="O20" s="42"/>
      <c r="P20" s="163"/>
      <c r="Q20" s="42"/>
    </row>
    <row r="21" spans="1:20" ht="21" customHeight="1">
      <c r="A21" s="136" t="s">
        <v>26</v>
      </c>
      <c r="D21" s="161"/>
      <c r="E21" s="161"/>
      <c r="F21" s="137"/>
      <c r="G21" s="137"/>
      <c r="K21" s="33"/>
      <c r="L21" s="163"/>
      <c r="M21" s="33"/>
      <c r="N21" s="33"/>
      <c r="O21" s="42"/>
      <c r="P21" s="163"/>
      <c r="Q21" s="42"/>
    </row>
    <row r="22" spans="1:20" ht="21" customHeight="1">
      <c r="A22" s="3" t="s">
        <v>27</v>
      </c>
      <c r="D22" s="3"/>
      <c r="I22" s="144" t="s">
        <v>28</v>
      </c>
      <c r="J22" s="164"/>
      <c r="K22" s="16">
        <v>571873766</v>
      </c>
      <c r="L22" s="163"/>
      <c r="M22" s="16">
        <v>488922591</v>
      </c>
      <c r="N22" s="33"/>
      <c r="O22" s="17">
        <v>332493239</v>
      </c>
      <c r="P22" s="163"/>
      <c r="Q22" s="17">
        <v>297729489</v>
      </c>
    </row>
    <row r="23" spans="1:20" ht="21" customHeight="1">
      <c r="A23" s="3" t="s">
        <v>29</v>
      </c>
      <c r="D23" s="3"/>
      <c r="I23" s="144" t="s">
        <v>30</v>
      </c>
      <c r="J23" s="164"/>
      <c r="K23" s="16">
        <v>0</v>
      </c>
      <c r="L23" s="163"/>
      <c r="M23" s="16">
        <v>0</v>
      </c>
      <c r="N23" s="33"/>
      <c r="O23" s="17">
        <v>1548657959</v>
      </c>
      <c r="P23" s="163"/>
      <c r="Q23" s="17">
        <v>1548657959</v>
      </c>
    </row>
    <row r="24" spans="1:20" ht="21" customHeight="1">
      <c r="A24" s="3" t="s">
        <v>31</v>
      </c>
      <c r="D24" s="3"/>
      <c r="I24" s="144" t="s">
        <v>32</v>
      </c>
      <c r="J24" s="164"/>
      <c r="K24" s="16">
        <v>22774188</v>
      </c>
      <c r="L24" s="163"/>
      <c r="M24" s="16">
        <v>21383941</v>
      </c>
      <c r="N24" s="33"/>
      <c r="O24" s="17">
        <v>22774188</v>
      </c>
      <c r="P24" s="163"/>
      <c r="Q24" s="17">
        <v>21383941</v>
      </c>
    </row>
    <row r="25" spans="1:20" ht="21" customHeight="1">
      <c r="A25" s="3" t="s">
        <v>33</v>
      </c>
      <c r="D25" s="3"/>
      <c r="I25" s="144" t="s">
        <v>34</v>
      </c>
      <c r="J25" s="164"/>
      <c r="K25" s="17">
        <v>5916668</v>
      </c>
      <c r="L25" s="163"/>
      <c r="M25" s="17">
        <v>7747714</v>
      </c>
      <c r="N25" s="33"/>
      <c r="O25" s="17">
        <v>2341241</v>
      </c>
      <c r="P25" s="163"/>
      <c r="Q25" s="17">
        <v>2867187</v>
      </c>
    </row>
    <row r="26" spans="1:20" ht="21" customHeight="1">
      <c r="A26" s="3" t="s">
        <v>35</v>
      </c>
      <c r="D26" s="3"/>
      <c r="I26" s="144" t="s">
        <v>36</v>
      </c>
      <c r="J26" s="164"/>
      <c r="K26" s="17">
        <v>99679654</v>
      </c>
      <c r="L26" s="163"/>
      <c r="M26" s="17">
        <v>99679654</v>
      </c>
      <c r="N26" s="33"/>
      <c r="O26" s="17">
        <v>68705382</v>
      </c>
      <c r="P26" s="163"/>
      <c r="Q26" s="17">
        <v>69412225</v>
      </c>
    </row>
    <row r="27" spans="1:20" ht="21" customHeight="1">
      <c r="A27" s="3" t="s">
        <v>37</v>
      </c>
      <c r="D27" s="3"/>
      <c r="I27" s="144" t="s">
        <v>38</v>
      </c>
      <c r="J27" s="164"/>
      <c r="K27" s="17">
        <v>7554872294</v>
      </c>
      <c r="L27" s="163"/>
      <c r="M27" s="17">
        <v>7773705241</v>
      </c>
      <c r="N27" s="33"/>
      <c r="O27" s="17">
        <v>287846694</v>
      </c>
      <c r="P27" s="163"/>
      <c r="Q27" s="17">
        <v>272908798</v>
      </c>
    </row>
    <row r="28" spans="1:20" ht="21" customHeight="1">
      <c r="A28" s="3" t="s">
        <v>39</v>
      </c>
      <c r="D28" s="3"/>
      <c r="I28" s="144" t="s">
        <v>278</v>
      </c>
      <c r="J28" s="164"/>
      <c r="K28" s="17">
        <v>1777171295</v>
      </c>
      <c r="L28" s="163"/>
      <c r="M28" s="17">
        <v>1756310675</v>
      </c>
      <c r="N28" s="33"/>
      <c r="O28" s="17">
        <v>2246004</v>
      </c>
      <c r="P28" s="163"/>
      <c r="Q28" s="17">
        <v>2559357</v>
      </c>
    </row>
    <row r="29" spans="1:20" ht="21" customHeight="1">
      <c r="A29" s="3" t="s">
        <v>40</v>
      </c>
      <c r="D29" s="3"/>
      <c r="I29" s="144" t="s">
        <v>41</v>
      </c>
      <c r="J29" s="164"/>
      <c r="K29" s="17">
        <v>93490368</v>
      </c>
      <c r="L29" s="163"/>
      <c r="M29" s="17">
        <v>87566033</v>
      </c>
      <c r="N29" s="33"/>
      <c r="O29" s="17">
        <v>886256</v>
      </c>
      <c r="P29" s="163"/>
      <c r="Q29" s="17">
        <v>983349</v>
      </c>
    </row>
    <row r="30" spans="1:20" ht="21" customHeight="1">
      <c r="A30" s="3" t="s">
        <v>42</v>
      </c>
      <c r="D30" s="3"/>
      <c r="I30" s="144" t="s">
        <v>43</v>
      </c>
      <c r="J30" s="164"/>
      <c r="K30" s="17">
        <v>262585573</v>
      </c>
      <c r="L30" s="163"/>
      <c r="M30" s="17">
        <v>238961768</v>
      </c>
      <c r="N30" s="33"/>
      <c r="O30" s="17">
        <v>8106467</v>
      </c>
      <c r="P30" s="163"/>
      <c r="Q30" s="17">
        <v>8621870</v>
      </c>
    </row>
    <row r="31" spans="1:20" ht="21" customHeight="1">
      <c r="A31" s="3" t="s">
        <v>44</v>
      </c>
      <c r="B31" s="137"/>
      <c r="C31" s="137"/>
      <c r="D31" s="3"/>
      <c r="E31" s="161"/>
      <c r="F31" s="137"/>
      <c r="G31" s="137"/>
      <c r="K31" s="16"/>
      <c r="L31" s="163"/>
      <c r="M31" s="16"/>
      <c r="N31" s="33"/>
      <c r="O31" s="42"/>
      <c r="P31" s="163"/>
      <c r="Q31" s="42"/>
    </row>
    <row r="32" spans="1:20" ht="21" customHeight="1">
      <c r="A32" s="3"/>
      <c r="B32" s="137" t="s">
        <v>45</v>
      </c>
      <c r="C32" s="137"/>
      <c r="D32" s="3"/>
      <c r="E32" s="161"/>
      <c r="F32" s="137"/>
      <c r="G32" s="137"/>
      <c r="K32" s="16">
        <v>5321324</v>
      </c>
      <c r="L32" s="163"/>
      <c r="M32" s="16">
        <v>5980354</v>
      </c>
      <c r="N32" s="33"/>
      <c r="O32" s="17">
        <v>0</v>
      </c>
      <c r="P32" s="163"/>
      <c r="Q32" s="17">
        <v>0</v>
      </c>
    </row>
    <row r="33" spans="1:17" ht="21" customHeight="1">
      <c r="A33" s="3" t="s">
        <v>46</v>
      </c>
      <c r="B33" s="137"/>
      <c r="C33" s="137"/>
      <c r="D33" s="3"/>
      <c r="E33" s="161"/>
      <c r="F33" s="137"/>
      <c r="G33" s="137"/>
      <c r="K33" s="16">
        <v>6870000</v>
      </c>
      <c r="L33" s="163"/>
      <c r="M33" s="16">
        <v>3750000</v>
      </c>
      <c r="N33" s="33"/>
      <c r="O33" s="43">
        <v>0</v>
      </c>
      <c r="P33" s="163"/>
      <c r="Q33" s="43">
        <v>0</v>
      </c>
    </row>
    <row r="34" spans="1:17" ht="21" customHeight="1">
      <c r="A34" s="3" t="s">
        <v>47</v>
      </c>
      <c r="D34" s="3"/>
      <c r="J34" s="164"/>
      <c r="K34" s="17">
        <v>79410955</v>
      </c>
      <c r="L34" s="163"/>
      <c r="M34" s="17">
        <v>74769597</v>
      </c>
      <c r="N34" s="33"/>
      <c r="O34" s="17">
        <v>8876032</v>
      </c>
      <c r="P34" s="163"/>
      <c r="Q34" s="17">
        <v>8876032</v>
      </c>
    </row>
    <row r="35" spans="1:17" ht="21" customHeight="1">
      <c r="A35" s="161" t="s">
        <v>48</v>
      </c>
      <c r="K35" s="61">
        <f>SUM(K22:K34)</f>
        <v>10479966085</v>
      </c>
      <c r="L35" s="163"/>
      <c r="M35" s="61">
        <f>SUM(M22:M34)</f>
        <v>10558777568</v>
      </c>
      <c r="N35" s="33"/>
      <c r="O35" s="61">
        <f>SUM(O22:O34)</f>
        <v>2282933462</v>
      </c>
      <c r="P35" s="163"/>
      <c r="Q35" s="61">
        <f>SUM(Q22:Q34)</f>
        <v>2234000207</v>
      </c>
    </row>
    <row r="36" spans="1:17" ht="3.95" customHeight="1">
      <c r="C36" s="136"/>
      <c r="K36" s="17"/>
      <c r="L36" s="163"/>
      <c r="M36" s="17"/>
      <c r="N36" s="33"/>
      <c r="O36" s="17"/>
      <c r="P36" s="163"/>
      <c r="Q36" s="17"/>
    </row>
    <row r="37" spans="1:17" ht="21" customHeight="1" thickBot="1">
      <c r="A37" s="136" t="s">
        <v>49</v>
      </c>
      <c r="K37" s="62">
        <f>K19+K35</f>
        <v>12088551899</v>
      </c>
      <c r="L37" s="163"/>
      <c r="M37" s="62">
        <f>+M19+M35</f>
        <v>12196702208</v>
      </c>
      <c r="N37" s="33"/>
      <c r="O37" s="62">
        <f>+O19+O35</f>
        <v>2445942462</v>
      </c>
      <c r="P37" s="163"/>
      <c r="Q37" s="62">
        <f>+Q19+Q35</f>
        <v>2358337689</v>
      </c>
    </row>
    <row r="38" spans="1:17" ht="21" customHeight="1" thickTop="1">
      <c r="A38" s="136"/>
      <c r="K38" s="34"/>
      <c r="L38" s="163"/>
      <c r="M38" s="34"/>
      <c r="N38" s="33"/>
      <c r="O38" s="34"/>
      <c r="P38" s="163"/>
      <c r="Q38" s="34"/>
    </row>
    <row r="39" spans="1:17" ht="21" customHeight="1">
      <c r="A39" s="15" t="s">
        <v>50</v>
      </c>
      <c r="K39" s="34"/>
      <c r="L39" s="163"/>
      <c r="M39" s="34"/>
      <c r="N39" s="33"/>
      <c r="O39" s="34"/>
      <c r="P39" s="163"/>
      <c r="Q39" s="34"/>
    </row>
    <row r="40" spans="1:17" ht="21" customHeight="1">
      <c r="A40" s="15"/>
      <c r="K40" s="34"/>
      <c r="L40" s="163"/>
      <c r="M40" s="34"/>
      <c r="N40" s="33"/>
      <c r="O40" s="34"/>
      <c r="P40" s="163"/>
      <c r="Q40" s="34"/>
    </row>
    <row r="41" spans="1:17" ht="21" customHeight="1">
      <c r="A41" s="15"/>
      <c r="K41" s="34"/>
      <c r="L41" s="163"/>
      <c r="M41" s="34"/>
      <c r="N41" s="33"/>
      <c r="O41" s="34"/>
      <c r="P41" s="163"/>
      <c r="Q41" s="34"/>
    </row>
    <row r="42" spans="1:17" ht="21" customHeight="1">
      <c r="A42" s="15"/>
      <c r="K42" s="34"/>
      <c r="L42" s="163"/>
      <c r="M42" s="34"/>
      <c r="N42" s="33"/>
      <c r="O42" s="34"/>
      <c r="P42" s="163"/>
      <c r="Q42" s="34"/>
    </row>
    <row r="43" spans="1:17" ht="21" customHeight="1">
      <c r="A43" s="15"/>
      <c r="K43" s="34"/>
      <c r="L43" s="163"/>
      <c r="M43" s="34"/>
      <c r="N43" s="33"/>
      <c r="O43" s="34"/>
      <c r="P43" s="163"/>
      <c r="Q43" s="34"/>
    </row>
    <row r="44" spans="1:17" ht="21" customHeight="1">
      <c r="A44" s="15"/>
      <c r="K44" s="34"/>
      <c r="L44" s="163"/>
      <c r="M44" s="34"/>
      <c r="N44" s="33"/>
      <c r="O44" s="34"/>
      <c r="P44" s="163"/>
      <c r="Q44" s="34"/>
    </row>
    <row r="45" spans="1:17" ht="21" customHeight="1">
      <c r="A45" s="15"/>
      <c r="K45" s="34"/>
      <c r="L45" s="163"/>
      <c r="M45" s="34"/>
      <c r="N45" s="33"/>
      <c r="O45" s="34"/>
      <c r="P45" s="163"/>
      <c r="Q45" s="34"/>
    </row>
    <row r="46" spans="1:17" ht="21" customHeight="1">
      <c r="A46" s="15"/>
      <c r="K46" s="34"/>
      <c r="L46" s="163"/>
      <c r="M46" s="34"/>
      <c r="N46" s="33"/>
      <c r="O46" s="34"/>
      <c r="P46" s="163"/>
      <c r="Q46" s="34"/>
    </row>
    <row r="47" spans="1:17" ht="21" customHeight="1">
      <c r="A47" s="15"/>
      <c r="K47" s="34"/>
      <c r="L47" s="163"/>
      <c r="M47" s="34"/>
      <c r="N47" s="33"/>
      <c r="O47" s="34"/>
      <c r="P47" s="163"/>
      <c r="Q47" s="34"/>
    </row>
    <row r="48" spans="1:17" ht="21" customHeight="1">
      <c r="A48" s="15"/>
      <c r="K48" s="34"/>
      <c r="L48" s="163"/>
      <c r="M48" s="34"/>
      <c r="N48" s="33"/>
      <c r="O48" s="34"/>
      <c r="P48" s="163"/>
      <c r="Q48" s="34"/>
    </row>
    <row r="49" spans="1:17" ht="21" customHeight="1">
      <c r="A49" s="15"/>
      <c r="K49" s="34"/>
      <c r="L49" s="163"/>
      <c r="M49" s="34"/>
      <c r="N49" s="33"/>
      <c r="O49" s="34"/>
      <c r="P49" s="163"/>
      <c r="Q49" s="34"/>
    </row>
    <row r="50" spans="1:17" ht="21" customHeight="1">
      <c r="A50" s="15"/>
      <c r="K50" s="34"/>
      <c r="L50" s="163"/>
      <c r="M50" s="34"/>
      <c r="N50" s="33"/>
      <c r="O50" s="34"/>
      <c r="P50" s="163"/>
      <c r="Q50" s="34"/>
    </row>
    <row r="51" spans="1:17" ht="21" customHeight="1">
      <c r="A51" s="15"/>
      <c r="K51" s="34"/>
      <c r="L51" s="163"/>
      <c r="M51" s="34"/>
      <c r="N51" s="33"/>
      <c r="O51" s="34"/>
      <c r="P51" s="163"/>
      <c r="Q51" s="34"/>
    </row>
    <row r="52" spans="1:17" ht="21" customHeight="1">
      <c r="A52" s="15"/>
      <c r="K52" s="34"/>
      <c r="L52" s="163"/>
      <c r="M52" s="34"/>
      <c r="N52" s="33"/>
      <c r="O52" s="34"/>
      <c r="P52" s="163"/>
      <c r="Q52" s="34"/>
    </row>
    <row r="53" spans="1:17" ht="33.75" customHeight="1">
      <c r="A53" s="136"/>
      <c r="K53" s="34"/>
      <c r="L53" s="163"/>
      <c r="M53" s="34"/>
      <c r="N53" s="33"/>
      <c r="O53" s="34"/>
      <c r="P53" s="163"/>
      <c r="Q53" s="34"/>
    </row>
    <row r="54" spans="1:17" ht="21" customHeight="1">
      <c r="Q54" s="87" t="s">
        <v>51</v>
      </c>
    </row>
    <row r="55" spans="1:17" ht="21" customHeight="1">
      <c r="A55" s="136" t="s">
        <v>0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</row>
    <row r="56" spans="1:17" ht="21" customHeight="1">
      <c r="A56" s="136" t="s">
        <v>52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</row>
    <row r="57" spans="1:17" ht="21" customHeight="1">
      <c r="A57" s="136" t="str">
        <f>A3</f>
        <v>ณ วันที่ 30 มิถุนายน 2567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</row>
    <row r="58" spans="1:17" ht="21" customHeight="1">
      <c r="A58" s="138"/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</row>
    <row r="59" spans="1:17" ht="21" customHeight="1">
      <c r="A59" s="139"/>
      <c r="B59" s="140"/>
      <c r="C59" s="141"/>
      <c r="D59" s="142"/>
      <c r="E59" s="142"/>
      <c r="F59" s="143"/>
      <c r="G59" s="143"/>
      <c r="H59" s="143"/>
      <c r="J59" s="145"/>
      <c r="K59" s="209" t="s">
        <v>3</v>
      </c>
      <c r="L59" s="209"/>
      <c r="M59" s="209"/>
      <c r="N59" s="209"/>
      <c r="O59" s="209"/>
      <c r="P59" s="209"/>
      <c r="Q59" s="209"/>
    </row>
    <row r="60" spans="1:17" s="150" customFormat="1" ht="21" customHeight="1">
      <c r="A60" s="136"/>
      <c r="B60" s="136"/>
      <c r="C60" s="136"/>
      <c r="D60" s="146"/>
      <c r="E60" s="146"/>
      <c r="F60" s="147"/>
      <c r="G60" s="147"/>
      <c r="H60" s="147"/>
      <c r="I60" s="144"/>
      <c r="J60" s="148"/>
      <c r="K60" s="211" t="s">
        <v>4</v>
      </c>
      <c r="L60" s="211"/>
      <c r="M60" s="211"/>
      <c r="N60" s="149"/>
      <c r="O60" s="210" t="s">
        <v>5</v>
      </c>
      <c r="P60" s="210"/>
      <c r="Q60" s="210"/>
    </row>
    <row r="61" spans="1:17" s="150" customFormat="1" ht="21" customHeight="1">
      <c r="A61" s="136"/>
      <c r="B61" s="136"/>
      <c r="C61" s="136"/>
      <c r="D61" s="146"/>
      <c r="E61" s="146"/>
      <c r="F61" s="147"/>
      <c r="G61" s="147"/>
      <c r="H61" s="147"/>
      <c r="I61" s="144"/>
      <c r="J61" s="148"/>
      <c r="K61" s="151" t="s">
        <v>6</v>
      </c>
      <c r="L61" s="152"/>
      <c r="M61" s="151" t="s">
        <v>7</v>
      </c>
      <c r="N61" s="149"/>
      <c r="O61" s="151" t="s">
        <v>6</v>
      </c>
      <c r="P61" s="152"/>
      <c r="Q61" s="151" t="s">
        <v>7</v>
      </c>
    </row>
    <row r="62" spans="1:17" s="150" customFormat="1" ht="21" customHeight="1">
      <c r="A62" s="136"/>
      <c r="B62" s="136"/>
      <c r="C62" s="136"/>
      <c r="D62" s="146"/>
      <c r="E62" s="146"/>
      <c r="F62" s="147"/>
      <c r="G62" s="147"/>
      <c r="H62" s="147"/>
      <c r="I62" s="144"/>
      <c r="J62" s="148"/>
      <c r="K62" s="152" t="s">
        <v>8</v>
      </c>
      <c r="L62" s="152"/>
      <c r="M62" s="152" t="s">
        <v>9</v>
      </c>
      <c r="N62" s="149"/>
      <c r="O62" s="152" t="s">
        <v>8</v>
      </c>
      <c r="P62" s="152"/>
      <c r="Q62" s="152" t="s">
        <v>9</v>
      </c>
    </row>
    <row r="63" spans="1:17" ht="21" customHeight="1">
      <c r="A63" s="139"/>
      <c r="B63" s="141"/>
      <c r="C63" s="141"/>
      <c r="D63" s="142"/>
      <c r="E63" s="142"/>
      <c r="F63" s="153"/>
      <c r="G63" s="153"/>
      <c r="I63" s="155" t="s">
        <v>10</v>
      </c>
      <c r="J63" s="156"/>
      <c r="K63" s="157" t="s">
        <v>11</v>
      </c>
      <c r="L63" s="158"/>
      <c r="M63" s="157"/>
      <c r="N63" s="159"/>
      <c r="O63" s="157" t="s">
        <v>11</v>
      </c>
      <c r="P63" s="158"/>
      <c r="Q63" s="157"/>
    </row>
    <row r="64" spans="1:17" ht="21" customHeight="1">
      <c r="A64" s="208" t="s">
        <v>53</v>
      </c>
      <c r="B64" s="208"/>
      <c r="C64" s="208"/>
      <c r="D64" s="208"/>
      <c r="E64" s="208"/>
      <c r="F64" s="208"/>
      <c r="G64" s="208"/>
      <c r="H64" s="208"/>
      <c r="J64" s="156"/>
      <c r="K64" s="160"/>
      <c r="L64" s="1"/>
      <c r="M64" s="160"/>
      <c r="N64" s="2"/>
      <c r="O64" s="160"/>
      <c r="P64" s="1"/>
      <c r="Q64" s="160"/>
    </row>
    <row r="65" spans="1:17" ht="21" customHeight="1">
      <c r="A65" s="4" t="s">
        <v>54</v>
      </c>
      <c r="B65" s="3"/>
      <c r="C65" s="3"/>
      <c r="D65" s="3"/>
      <c r="M65" s="35"/>
      <c r="Q65" s="35"/>
    </row>
    <row r="66" spans="1:17" ht="21" customHeight="1">
      <c r="A66" s="3" t="s">
        <v>55</v>
      </c>
      <c r="B66" s="3"/>
      <c r="C66" s="3"/>
      <c r="M66" s="35"/>
      <c r="Q66" s="35"/>
    </row>
    <row r="67" spans="1:17" ht="21" customHeight="1">
      <c r="A67" s="3"/>
      <c r="B67" s="3" t="s">
        <v>56</v>
      </c>
      <c r="C67" s="149"/>
      <c r="I67" s="144" t="s">
        <v>57</v>
      </c>
      <c r="K67" s="16">
        <v>887251596</v>
      </c>
      <c r="M67" s="16">
        <v>665393066</v>
      </c>
      <c r="O67" s="36">
        <v>184781097</v>
      </c>
      <c r="Q67" s="36">
        <v>178355920</v>
      </c>
    </row>
    <row r="68" spans="1:17" ht="21" customHeight="1">
      <c r="A68" s="3" t="s">
        <v>58</v>
      </c>
      <c r="B68" s="3"/>
      <c r="C68" s="3"/>
      <c r="I68" s="144" t="s">
        <v>59</v>
      </c>
      <c r="K68" s="16">
        <v>451816145</v>
      </c>
      <c r="M68" s="16">
        <v>553212276</v>
      </c>
      <c r="O68" s="36">
        <v>93211013</v>
      </c>
      <c r="Q68" s="36">
        <v>33022243</v>
      </c>
    </row>
    <row r="69" spans="1:17" ht="21" customHeight="1">
      <c r="A69" s="3" t="s">
        <v>60</v>
      </c>
      <c r="B69" s="3"/>
      <c r="C69" s="3"/>
      <c r="I69" s="144" t="s">
        <v>61</v>
      </c>
      <c r="K69" s="16">
        <v>539243139</v>
      </c>
      <c r="M69" s="16">
        <v>599674245</v>
      </c>
      <c r="O69" s="36">
        <v>44807369</v>
      </c>
      <c r="Q69" s="36">
        <v>51083371</v>
      </c>
    </row>
    <row r="70" spans="1:17" ht="21" customHeight="1">
      <c r="A70" s="3" t="s">
        <v>62</v>
      </c>
      <c r="B70" s="3"/>
      <c r="C70" s="3"/>
      <c r="K70" s="36"/>
      <c r="M70" s="36"/>
      <c r="O70" s="36"/>
      <c r="Q70" s="36"/>
    </row>
    <row r="71" spans="1:17" ht="21" customHeight="1">
      <c r="A71" s="3"/>
      <c r="B71" s="3" t="s">
        <v>63</v>
      </c>
      <c r="C71" s="3"/>
      <c r="I71" s="144" t="s">
        <v>64</v>
      </c>
      <c r="K71" s="16">
        <v>473251657</v>
      </c>
      <c r="M71" s="16">
        <v>515943182</v>
      </c>
      <c r="O71" s="36">
        <v>118588787</v>
      </c>
      <c r="Q71" s="36">
        <v>119080163</v>
      </c>
    </row>
    <row r="72" spans="1:17" ht="21" customHeight="1">
      <c r="B72" s="3" t="s">
        <v>65</v>
      </c>
      <c r="C72" s="3"/>
      <c r="I72" s="144" t="s">
        <v>279</v>
      </c>
      <c r="K72" s="16">
        <v>80983234</v>
      </c>
      <c r="M72" s="16">
        <v>55486207</v>
      </c>
      <c r="O72" s="36">
        <v>7965939</v>
      </c>
      <c r="Q72" s="36">
        <v>7833349</v>
      </c>
    </row>
    <row r="73" spans="1:17" ht="21" customHeight="1">
      <c r="A73" s="3" t="s">
        <v>66</v>
      </c>
      <c r="B73" s="3"/>
      <c r="C73" s="3"/>
      <c r="K73" s="16"/>
      <c r="M73" s="16"/>
      <c r="O73" s="36"/>
      <c r="Q73" s="36"/>
    </row>
    <row r="74" spans="1:17" ht="21" customHeight="1">
      <c r="A74" s="3"/>
      <c r="B74" s="3" t="s">
        <v>67</v>
      </c>
      <c r="C74" s="3"/>
      <c r="I74" s="144" t="s">
        <v>68</v>
      </c>
      <c r="K74" s="16">
        <v>0</v>
      </c>
      <c r="M74" s="16">
        <v>0</v>
      </c>
      <c r="O74" s="36">
        <v>50000000</v>
      </c>
      <c r="Q74" s="36">
        <v>30000000</v>
      </c>
    </row>
    <row r="75" spans="1:17" ht="21" customHeight="1">
      <c r="A75" s="3"/>
      <c r="B75" s="3" t="s">
        <v>69</v>
      </c>
      <c r="C75" s="3"/>
      <c r="I75" s="144" t="s">
        <v>68</v>
      </c>
      <c r="K75" s="16">
        <v>268000000</v>
      </c>
      <c r="M75" s="16">
        <v>273000000</v>
      </c>
      <c r="O75" s="36">
        <v>160000000</v>
      </c>
      <c r="Q75" s="36">
        <v>160000000</v>
      </c>
    </row>
    <row r="76" spans="1:17" ht="21" customHeight="1">
      <c r="A76" s="3"/>
      <c r="B76" s="3" t="s">
        <v>70</v>
      </c>
      <c r="C76" s="3"/>
      <c r="I76" s="144" t="s">
        <v>71</v>
      </c>
      <c r="K76" s="16">
        <v>5000000</v>
      </c>
      <c r="M76" s="16">
        <v>90000000</v>
      </c>
      <c r="O76" s="36">
        <v>0</v>
      </c>
      <c r="Q76" s="36">
        <v>0</v>
      </c>
    </row>
    <row r="77" spans="1:17" ht="21" customHeight="1">
      <c r="A77" s="3" t="s">
        <v>72</v>
      </c>
      <c r="B77" s="3"/>
      <c r="C77" s="3"/>
      <c r="K77" s="16">
        <v>7443555</v>
      </c>
      <c r="M77" s="16">
        <v>19396988</v>
      </c>
      <c r="O77" s="36">
        <v>0</v>
      </c>
      <c r="Q77" s="36">
        <v>0</v>
      </c>
    </row>
    <row r="78" spans="1:17" ht="21" customHeight="1">
      <c r="A78" s="3" t="s">
        <v>73</v>
      </c>
      <c r="B78" s="3"/>
      <c r="C78" s="3"/>
      <c r="K78" s="16">
        <v>3943423</v>
      </c>
      <c r="M78" s="16">
        <v>4060387</v>
      </c>
      <c r="O78" s="36">
        <v>3575397</v>
      </c>
      <c r="Q78" s="36">
        <v>3680247</v>
      </c>
    </row>
    <row r="79" spans="1:17" ht="21" customHeight="1">
      <c r="A79" s="3" t="s">
        <v>74</v>
      </c>
      <c r="B79" s="3"/>
      <c r="C79" s="3"/>
      <c r="K79" s="36"/>
      <c r="M79" s="36"/>
      <c r="O79" s="36"/>
      <c r="Q79" s="36"/>
    </row>
    <row r="80" spans="1:17" ht="21" customHeight="1">
      <c r="A80" s="3"/>
      <c r="B80" s="3" t="s">
        <v>75</v>
      </c>
      <c r="C80" s="3"/>
      <c r="I80" s="144" t="s">
        <v>76</v>
      </c>
      <c r="K80" s="16">
        <v>17054959</v>
      </c>
      <c r="M80" s="16">
        <v>23286560</v>
      </c>
      <c r="O80" s="36">
        <v>394981</v>
      </c>
      <c r="Q80" s="36">
        <v>2528344</v>
      </c>
    </row>
    <row r="81" spans="1:20" ht="21" customHeight="1">
      <c r="A81" s="3" t="s">
        <v>77</v>
      </c>
      <c r="B81" s="3"/>
      <c r="C81" s="3"/>
      <c r="K81" s="16">
        <v>27869630</v>
      </c>
      <c r="M81" s="16">
        <v>32114900</v>
      </c>
      <c r="O81" s="36">
        <v>227000</v>
      </c>
      <c r="Q81" s="36">
        <v>261000</v>
      </c>
    </row>
    <row r="82" spans="1:20" ht="21" customHeight="1">
      <c r="A82" s="3" t="s">
        <v>78</v>
      </c>
      <c r="B82" s="3"/>
      <c r="C82" s="3"/>
      <c r="K82" s="63">
        <f>SUM(K67:K81)</f>
        <v>2761857338</v>
      </c>
      <c r="M82" s="63">
        <f>SUM(M66:M81)</f>
        <v>2831567811</v>
      </c>
      <c r="N82" s="166"/>
      <c r="O82" s="63">
        <f>SUM(O67:O81)</f>
        <v>663551583</v>
      </c>
      <c r="P82" s="167"/>
      <c r="Q82" s="63">
        <f>SUM(Q67:Q81)</f>
        <v>585844637</v>
      </c>
    </row>
    <row r="83" spans="1:20" ht="21" customHeight="1">
      <c r="A83" s="3"/>
      <c r="B83" s="4"/>
      <c r="C83" s="3"/>
      <c r="D83" s="3"/>
      <c r="M83" s="35"/>
      <c r="Q83" s="35"/>
    </row>
    <row r="84" spans="1:20" ht="21" customHeight="1">
      <c r="A84" s="168" t="s">
        <v>79</v>
      </c>
      <c r="B84" s="3"/>
      <c r="C84" s="4"/>
      <c r="D84" s="3"/>
      <c r="M84" s="35"/>
      <c r="Q84" s="35"/>
    </row>
    <row r="85" spans="1:20" ht="21" customHeight="1">
      <c r="A85" s="3" t="s">
        <v>80</v>
      </c>
      <c r="B85" s="3"/>
      <c r="D85" s="3"/>
      <c r="I85" s="144" t="s">
        <v>64</v>
      </c>
      <c r="K85" s="37">
        <v>3726938196</v>
      </c>
      <c r="M85" s="37">
        <v>3924111013</v>
      </c>
      <c r="O85" s="36">
        <v>343688471</v>
      </c>
      <c r="Q85" s="36">
        <v>402930954</v>
      </c>
    </row>
    <row r="86" spans="1:20" ht="21" customHeight="1">
      <c r="A86" s="3" t="s">
        <v>81</v>
      </c>
      <c r="B86" s="3"/>
      <c r="D86" s="3"/>
      <c r="K86" s="37"/>
      <c r="M86" s="37"/>
      <c r="O86" s="36"/>
      <c r="Q86" s="36"/>
    </row>
    <row r="87" spans="1:20" ht="21" customHeight="1">
      <c r="A87" s="3"/>
      <c r="B87" s="3" t="s">
        <v>69</v>
      </c>
      <c r="D87" s="3"/>
      <c r="I87" s="144" t="s">
        <v>68</v>
      </c>
      <c r="K87" s="37">
        <v>275500000</v>
      </c>
      <c r="M87" s="37">
        <v>275500000</v>
      </c>
      <c r="O87" s="36">
        <v>0</v>
      </c>
      <c r="Q87" s="36">
        <v>0</v>
      </c>
      <c r="T87" s="6"/>
    </row>
    <row r="88" spans="1:20" ht="21" customHeight="1">
      <c r="A88" s="3"/>
      <c r="B88" s="3" t="s">
        <v>70</v>
      </c>
      <c r="D88" s="3"/>
      <c r="I88" s="144" t="s">
        <v>82</v>
      </c>
      <c r="K88" s="37">
        <v>363000000</v>
      </c>
      <c r="M88" s="37">
        <v>199500000</v>
      </c>
      <c r="O88" s="36">
        <v>63500000</v>
      </c>
      <c r="Q88" s="36">
        <v>0</v>
      </c>
      <c r="T88" s="6"/>
    </row>
    <row r="89" spans="1:20" ht="21" customHeight="1">
      <c r="A89" s="3" t="s">
        <v>65</v>
      </c>
      <c r="B89" s="3"/>
      <c r="D89" s="3"/>
      <c r="I89" s="144" t="s">
        <v>279</v>
      </c>
      <c r="K89" s="37">
        <v>1469826379</v>
      </c>
      <c r="M89" s="37">
        <v>1423637574</v>
      </c>
      <c r="O89" s="36">
        <v>9444307</v>
      </c>
      <c r="Q89" s="36">
        <v>13460707</v>
      </c>
      <c r="S89" s="6"/>
      <c r="T89" s="6"/>
    </row>
    <row r="90" spans="1:20" ht="21" customHeight="1">
      <c r="A90" s="3" t="s">
        <v>83</v>
      </c>
      <c r="B90" s="3"/>
      <c r="D90" s="3"/>
      <c r="K90" s="37"/>
      <c r="M90" s="37"/>
      <c r="O90" s="36"/>
      <c r="Q90" s="36"/>
      <c r="T90" s="6"/>
    </row>
    <row r="91" spans="1:20" ht="21" customHeight="1">
      <c r="A91" s="3"/>
      <c r="B91" s="3" t="s">
        <v>84</v>
      </c>
      <c r="D91" s="3"/>
      <c r="K91" s="37">
        <v>7553763</v>
      </c>
      <c r="M91" s="37">
        <v>30718953</v>
      </c>
      <c r="O91" s="36">
        <v>0</v>
      </c>
      <c r="Q91" s="36">
        <v>0</v>
      </c>
    </row>
    <row r="92" spans="1:20" ht="21" customHeight="1">
      <c r="A92" s="3" t="s">
        <v>85</v>
      </c>
      <c r="B92" s="3"/>
      <c r="D92" s="3"/>
      <c r="K92" s="37"/>
      <c r="M92" s="37"/>
      <c r="O92" s="36"/>
      <c r="Q92" s="36"/>
    </row>
    <row r="93" spans="1:20" ht="21" customHeight="1">
      <c r="A93" s="137"/>
      <c r="B93" s="3" t="s">
        <v>86</v>
      </c>
      <c r="D93" s="3"/>
      <c r="I93" s="144" t="s">
        <v>76</v>
      </c>
      <c r="K93" s="37">
        <v>178664293</v>
      </c>
      <c r="M93" s="37">
        <v>165420736</v>
      </c>
      <c r="O93" s="36">
        <v>40947234</v>
      </c>
      <c r="Q93" s="36">
        <v>40013912</v>
      </c>
    </row>
    <row r="94" spans="1:20" ht="21" customHeight="1">
      <c r="A94" s="3" t="s">
        <v>87</v>
      </c>
      <c r="B94" s="3"/>
      <c r="D94" s="3"/>
      <c r="K94" s="37"/>
      <c r="M94" s="37"/>
      <c r="O94" s="36"/>
      <c r="Q94" s="36"/>
    </row>
    <row r="95" spans="1:20" ht="21" customHeight="1">
      <c r="A95" s="3"/>
      <c r="B95" s="3" t="s">
        <v>88</v>
      </c>
      <c r="D95" s="3"/>
      <c r="K95" s="37">
        <v>15069603</v>
      </c>
      <c r="M95" s="37">
        <v>19420143</v>
      </c>
      <c r="O95" s="36">
        <v>0</v>
      </c>
      <c r="Q95" s="36">
        <v>0</v>
      </c>
    </row>
    <row r="96" spans="1:20" ht="21" customHeight="1">
      <c r="A96" s="3"/>
      <c r="B96" s="3" t="s">
        <v>89</v>
      </c>
      <c r="D96" s="3"/>
      <c r="K96" s="37">
        <v>8249207</v>
      </c>
      <c r="M96" s="37">
        <v>8275513</v>
      </c>
      <c r="O96" s="36">
        <v>393900</v>
      </c>
      <c r="Q96" s="36">
        <v>393900</v>
      </c>
    </row>
    <row r="97" spans="1:21" ht="21" customHeight="1">
      <c r="A97" s="3" t="s">
        <v>90</v>
      </c>
      <c r="B97" s="3"/>
      <c r="D97" s="3"/>
      <c r="E97" s="3"/>
      <c r="K97" s="63">
        <f>SUM(K85:K96)</f>
        <v>6044801441</v>
      </c>
      <c r="L97" s="154">
        <f>SUM(K97)</f>
        <v>6044801441</v>
      </c>
      <c r="M97" s="63">
        <f>SUM(M85:M96)</f>
        <v>6046583932</v>
      </c>
      <c r="N97" s="166"/>
      <c r="O97" s="63">
        <f>SUM(O85:O96)</f>
        <v>457973912</v>
      </c>
      <c r="P97" s="167"/>
      <c r="Q97" s="63">
        <f>SUM(Q85:Q96)</f>
        <v>456799473</v>
      </c>
    </row>
    <row r="98" spans="1:21" ht="3.95" customHeight="1">
      <c r="A98" s="3"/>
      <c r="B98" s="4"/>
      <c r="C98" s="3"/>
      <c r="D98" s="3"/>
      <c r="K98" s="36"/>
      <c r="M98" s="36"/>
      <c r="Q98" s="35"/>
    </row>
    <row r="99" spans="1:21" ht="21" customHeight="1">
      <c r="A99" s="4" t="s">
        <v>91</v>
      </c>
      <c r="B99" s="3"/>
      <c r="C99" s="3"/>
      <c r="D99" s="3"/>
      <c r="K99" s="64">
        <f>K82+K97</f>
        <v>8806658779</v>
      </c>
      <c r="M99" s="64">
        <f>+M97+M82</f>
        <v>8878151743</v>
      </c>
      <c r="O99" s="64">
        <f>+O97+O82</f>
        <v>1121525495</v>
      </c>
      <c r="Q99" s="64">
        <f>+Q97+Q82</f>
        <v>1042644110</v>
      </c>
      <c r="S99" s="6"/>
      <c r="T99" s="6"/>
      <c r="U99" s="6"/>
    </row>
    <row r="100" spans="1:21" ht="21" customHeight="1">
      <c r="A100" s="3"/>
      <c r="B100" s="3"/>
      <c r="C100" s="3"/>
      <c r="D100" s="3"/>
      <c r="K100" s="72"/>
      <c r="M100" s="72"/>
      <c r="O100" s="72"/>
      <c r="Q100" s="72"/>
    </row>
    <row r="101" spans="1:21" ht="21" customHeight="1">
      <c r="A101" s="5" t="s">
        <v>50</v>
      </c>
      <c r="B101" s="3"/>
      <c r="C101" s="3"/>
      <c r="D101" s="3"/>
      <c r="K101" s="36"/>
      <c r="M101" s="36"/>
      <c r="O101" s="36"/>
      <c r="Q101" s="36"/>
    </row>
    <row r="102" spans="1:21" ht="21" customHeight="1">
      <c r="A102" s="5"/>
      <c r="B102" s="3"/>
      <c r="C102" s="3"/>
      <c r="D102" s="3"/>
      <c r="K102" s="36"/>
      <c r="M102" s="36"/>
      <c r="O102" s="36"/>
      <c r="Q102" s="36"/>
    </row>
    <row r="103" spans="1:21" ht="21" customHeight="1">
      <c r="A103" s="5"/>
      <c r="B103" s="3"/>
      <c r="C103" s="3"/>
      <c r="D103" s="3"/>
      <c r="K103" s="36"/>
      <c r="M103" s="36"/>
      <c r="O103" s="36"/>
      <c r="Q103" s="36"/>
    </row>
    <row r="104" spans="1:21" ht="21" customHeight="1">
      <c r="A104" s="5"/>
      <c r="B104" s="3"/>
      <c r="C104" s="3"/>
      <c r="D104" s="3"/>
      <c r="K104" s="36"/>
      <c r="M104" s="36"/>
      <c r="O104" s="36"/>
      <c r="Q104" s="36"/>
    </row>
    <row r="105" spans="1:21" ht="21" customHeight="1">
      <c r="A105" s="5"/>
      <c r="B105" s="3"/>
      <c r="C105" s="3"/>
      <c r="D105" s="3"/>
      <c r="K105" s="36"/>
      <c r="M105" s="36"/>
      <c r="O105" s="36"/>
      <c r="Q105" s="36"/>
    </row>
    <row r="106" spans="1:21" ht="21" customHeight="1">
      <c r="A106" s="5"/>
      <c r="B106" s="3"/>
      <c r="C106" s="3"/>
      <c r="D106" s="3"/>
      <c r="K106" s="36"/>
      <c r="M106" s="36"/>
      <c r="O106" s="36"/>
      <c r="Q106" s="36"/>
    </row>
    <row r="107" spans="1:21" ht="33.75" customHeight="1">
      <c r="A107" s="5"/>
      <c r="B107" s="3"/>
      <c r="C107" s="3"/>
      <c r="D107" s="3"/>
      <c r="K107" s="36"/>
      <c r="M107" s="36"/>
      <c r="O107" s="36"/>
      <c r="Q107" s="36"/>
    </row>
    <row r="108" spans="1:21" ht="21" customHeight="1">
      <c r="A108" s="137"/>
      <c r="Q108" s="87" t="s">
        <v>92</v>
      </c>
    </row>
    <row r="109" spans="1:21" ht="21" customHeight="1">
      <c r="A109" s="136" t="s">
        <v>0</v>
      </c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</row>
    <row r="110" spans="1:21" ht="21" customHeight="1">
      <c r="A110" s="136" t="s">
        <v>52</v>
      </c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</row>
    <row r="111" spans="1:21" ht="21" customHeight="1">
      <c r="A111" s="136" t="str">
        <f>A57</f>
        <v>ณ วันที่ 30 มิถุนายน 2567</v>
      </c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</row>
    <row r="112" spans="1:21" ht="21" customHeight="1">
      <c r="A112" s="138"/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</row>
    <row r="113" spans="1:17" ht="21" customHeight="1">
      <c r="A113" s="139"/>
      <c r="B113" s="140"/>
      <c r="C113" s="141"/>
      <c r="D113" s="142"/>
      <c r="E113" s="142"/>
      <c r="F113" s="143"/>
      <c r="G113" s="143"/>
      <c r="H113" s="143"/>
      <c r="J113" s="145"/>
      <c r="K113" s="209" t="s">
        <v>3</v>
      </c>
      <c r="L113" s="209"/>
      <c r="M113" s="209"/>
      <c r="N113" s="209"/>
      <c r="O113" s="209"/>
      <c r="P113" s="209"/>
      <c r="Q113" s="209"/>
    </row>
    <row r="114" spans="1:17" s="150" customFormat="1" ht="21" customHeight="1">
      <c r="A114" s="136"/>
      <c r="B114" s="136"/>
      <c r="C114" s="136"/>
      <c r="D114" s="146"/>
      <c r="E114" s="146"/>
      <c r="F114" s="147"/>
      <c r="G114" s="147"/>
      <c r="H114" s="147"/>
      <c r="I114" s="144"/>
      <c r="J114" s="148"/>
      <c r="K114" s="211" t="s">
        <v>4</v>
      </c>
      <c r="L114" s="211"/>
      <c r="M114" s="211"/>
      <c r="N114" s="149"/>
      <c r="O114" s="210" t="s">
        <v>5</v>
      </c>
      <c r="P114" s="210"/>
      <c r="Q114" s="210"/>
    </row>
    <row r="115" spans="1:17" s="150" customFormat="1" ht="21" customHeight="1">
      <c r="A115" s="136"/>
      <c r="B115" s="136"/>
      <c r="C115" s="136"/>
      <c r="D115" s="146"/>
      <c r="E115" s="146"/>
      <c r="F115" s="147"/>
      <c r="G115" s="147"/>
      <c r="H115" s="147"/>
      <c r="I115" s="144"/>
      <c r="J115" s="148"/>
      <c r="K115" s="151" t="s">
        <v>6</v>
      </c>
      <c r="L115" s="152"/>
      <c r="M115" s="151" t="s">
        <v>7</v>
      </c>
      <c r="N115" s="149"/>
      <c r="O115" s="151" t="s">
        <v>6</v>
      </c>
      <c r="P115" s="152"/>
      <c r="Q115" s="151" t="s">
        <v>7</v>
      </c>
    </row>
    <row r="116" spans="1:17" s="150" customFormat="1" ht="21" customHeight="1">
      <c r="A116" s="136"/>
      <c r="B116" s="136"/>
      <c r="C116" s="136"/>
      <c r="D116" s="146"/>
      <c r="E116" s="146"/>
      <c r="F116" s="147"/>
      <c r="G116" s="147"/>
      <c r="H116" s="147"/>
      <c r="I116" s="144"/>
      <c r="J116" s="148"/>
      <c r="K116" s="152" t="s">
        <v>8</v>
      </c>
      <c r="L116" s="152"/>
      <c r="M116" s="152" t="s">
        <v>9</v>
      </c>
      <c r="N116" s="149"/>
      <c r="O116" s="152" t="s">
        <v>8</v>
      </c>
      <c r="P116" s="152"/>
      <c r="Q116" s="152" t="s">
        <v>9</v>
      </c>
    </row>
    <row r="117" spans="1:17" ht="21" customHeight="1">
      <c r="A117" s="139"/>
      <c r="B117" s="141"/>
      <c r="C117" s="141"/>
      <c r="D117" s="142"/>
      <c r="E117" s="142"/>
      <c r="F117" s="153"/>
      <c r="G117" s="153"/>
      <c r="I117" s="155" t="s">
        <v>10</v>
      </c>
      <c r="J117" s="156"/>
      <c r="K117" s="157" t="s">
        <v>11</v>
      </c>
      <c r="L117" s="158"/>
      <c r="M117" s="157"/>
      <c r="N117" s="159"/>
      <c r="O117" s="157" t="s">
        <v>11</v>
      </c>
      <c r="P117" s="158"/>
      <c r="Q117" s="157"/>
    </row>
    <row r="118" spans="1:17" ht="21" customHeight="1">
      <c r="A118" s="208" t="s">
        <v>93</v>
      </c>
      <c r="B118" s="208"/>
      <c r="C118" s="208"/>
      <c r="D118" s="208"/>
      <c r="E118" s="208"/>
      <c r="F118" s="208"/>
      <c r="G118" s="208"/>
      <c r="H118" s="208"/>
      <c r="J118" s="156"/>
      <c r="K118" s="160"/>
      <c r="L118" s="1"/>
      <c r="M118" s="160"/>
      <c r="N118" s="2"/>
      <c r="O118" s="160"/>
      <c r="P118" s="1"/>
      <c r="Q118" s="160"/>
    </row>
    <row r="119" spans="1:17" ht="21" customHeight="1">
      <c r="A119" s="4" t="s">
        <v>94</v>
      </c>
      <c r="B119" s="3"/>
      <c r="C119" s="3"/>
      <c r="D119" s="3"/>
      <c r="M119" s="35"/>
      <c r="Q119" s="35"/>
    </row>
    <row r="120" spans="1:17" ht="21" customHeight="1">
      <c r="A120" s="3" t="s">
        <v>95</v>
      </c>
      <c r="B120" s="3"/>
      <c r="D120" s="3"/>
      <c r="M120" s="35"/>
      <c r="Q120" s="35"/>
    </row>
    <row r="121" spans="1:17" ht="21" customHeight="1">
      <c r="A121" s="3" t="s">
        <v>96</v>
      </c>
      <c r="B121" s="3"/>
      <c r="D121" s="3"/>
      <c r="M121" s="35"/>
      <c r="Q121" s="35"/>
    </row>
    <row r="122" spans="1:17" ht="21" customHeight="1">
      <c r="A122" s="3"/>
      <c r="B122" s="3" t="s">
        <v>280</v>
      </c>
      <c r="K122" s="38">
        <v>160000000</v>
      </c>
      <c r="M122" s="38">
        <v>160000000</v>
      </c>
      <c r="O122" s="38">
        <v>160000000</v>
      </c>
      <c r="Q122" s="38">
        <v>160000000</v>
      </c>
    </row>
    <row r="123" spans="1:17" ht="21" customHeight="1">
      <c r="A123" s="3" t="s">
        <v>98</v>
      </c>
      <c r="B123" s="3"/>
      <c r="K123" s="16"/>
      <c r="M123" s="16"/>
      <c r="O123" s="37"/>
      <c r="Q123" s="37"/>
    </row>
    <row r="124" spans="1:17" ht="21" customHeight="1">
      <c r="A124" s="3"/>
      <c r="B124" s="3" t="s">
        <v>280</v>
      </c>
      <c r="K124" s="16">
        <v>160000000</v>
      </c>
      <c r="M124" s="16">
        <v>160000000</v>
      </c>
      <c r="O124" s="37">
        <v>160000000</v>
      </c>
      <c r="Q124" s="37">
        <v>160000000</v>
      </c>
    </row>
    <row r="125" spans="1:17" ht="21" customHeight="1">
      <c r="A125" s="3" t="s">
        <v>99</v>
      </c>
      <c r="D125" s="3"/>
      <c r="K125" s="16">
        <v>88000000</v>
      </c>
      <c r="M125" s="16">
        <v>88000000</v>
      </c>
      <c r="O125" s="16">
        <v>88000000</v>
      </c>
      <c r="Q125" s="16">
        <v>88000000</v>
      </c>
    </row>
    <row r="126" spans="1:17" ht="21" customHeight="1">
      <c r="A126" s="3" t="s">
        <v>100</v>
      </c>
      <c r="D126" s="3"/>
      <c r="K126" s="16">
        <v>15902761</v>
      </c>
      <c r="M126" s="16">
        <v>15902761</v>
      </c>
      <c r="O126" s="16">
        <v>0</v>
      </c>
      <c r="Q126" s="16">
        <v>0</v>
      </c>
    </row>
    <row r="127" spans="1:17" ht="21" customHeight="1">
      <c r="A127" s="3" t="s">
        <v>101</v>
      </c>
      <c r="D127" s="3"/>
      <c r="K127" s="16"/>
      <c r="M127" s="16"/>
      <c r="O127" s="37"/>
      <c r="Q127" s="37"/>
    </row>
    <row r="128" spans="1:17" ht="21" customHeight="1">
      <c r="B128" s="3" t="s">
        <v>102</v>
      </c>
      <c r="D128" s="3"/>
      <c r="K128" s="16">
        <v>16000000</v>
      </c>
      <c r="M128" s="16">
        <v>16000000</v>
      </c>
      <c r="O128" s="37">
        <v>16000000</v>
      </c>
      <c r="Q128" s="37">
        <v>16000000</v>
      </c>
    </row>
    <row r="129" spans="1:21" ht="21" customHeight="1">
      <c r="B129" s="3" t="s">
        <v>103</v>
      </c>
      <c r="D129" s="3"/>
      <c r="K129" s="37">
        <v>1852000673</v>
      </c>
      <c r="M129" s="37">
        <v>1920933608</v>
      </c>
      <c r="O129" s="36">
        <v>1059752558</v>
      </c>
      <c r="Q129" s="36">
        <v>1052126426</v>
      </c>
    </row>
    <row r="130" spans="1:21" ht="21" customHeight="1">
      <c r="A130" s="3" t="s">
        <v>104</v>
      </c>
      <c r="B130" s="3"/>
      <c r="D130" s="169"/>
      <c r="K130" s="39">
        <v>92220992</v>
      </c>
      <c r="M130" s="39">
        <v>29724123</v>
      </c>
      <c r="O130" s="39">
        <v>664409</v>
      </c>
      <c r="Q130" s="39">
        <v>-432847</v>
      </c>
      <c r="S130" s="205"/>
      <c r="T130" s="205"/>
      <c r="U130" s="205"/>
    </row>
    <row r="131" spans="1:21" ht="21" customHeight="1">
      <c r="A131" s="4" t="s">
        <v>105</v>
      </c>
      <c r="B131" s="3"/>
      <c r="D131" s="3"/>
      <c r="K131" s="16">
        <f>SUM(K123:K130)</f>
        <v>2224124426</v>
      </c>
      <c r="M131" s="16">
        <f>SUM(M123:M130)</f>
        <v>2230560492</v>
      </c>
      <c r="O131" s="16">
        <f>SUM(O123:O130)</f>
        <v>1324416967</v>
      </c>
      <c r="Q131" s="16">
        <f>SUM(Q123:Q130)</f>
        <v>1315693579</v>
      </c>
    </row>
    <row r="132" spans="1:21" ht="21" customHeight="1">
      <c r="A132" s="3" t="s">
        <v>106</v>
      </c>
      <c r="B132" s="3"/>
      <c r="D132" s="3"/>
      <c r="K132" s="39">
        <v>1057768694</v>
      </c>
      <c r="M132" s="39">
        <v>1087989973</v>
      </c>
      <c r="O132" s="65">
        <v>0</v>
      </c>
      <c r="Q132" s="65">
        <v>0</v>
      </c>
      <c r="S132" s="163"/>
      <c r="T132" s="163"/>
      <c r="U132" s="163"/>
    </row>
    <row r="133" spans="1:21" ht="21" customHeight="1">
      <c r="A133" s="4" t="s">
        <v>107</v>
      </c>
      <c r="B133" s="3"/>
      <c r="D133" s="3"/>
      <c r="K133" s="66">
        <f>SUM(K131:K132)</f>
        <v>3281893120</v>
      </c>
      <c r="M133" s="66">
        <f>SUM(M131:M132)</f>
        <v>3318550465</v>
      </c>
      <c r="O133" s="66">
        <f>SUM(O131:O132)</f>
        <v>1324416967</v>
      </c>
      <c r="Q133" s="66">
        <f>SUM(Q131:Q132)</f>
        <v>1315693579</v>
      </c>
    </row>
    <row r="134" spans="1:21" ht="6.75" customHeight="1">
      <c r="A134" s="3"/>
      <c r="B134" s="3"/>
      <c r="C134" s="3"/>
      <c r="D134" s="3"/>
      <c r="K134" s="16"/>
      <c r="M134" s="16"/>
      <c r="O134" s="16"/>
      <c r="Q134" s="16"/>
    </row>
    <row r="135" spans="1:21" ht="24.95" customHeight="1" thickBot="1">
      <c r="A135" s="4" t="s">
        <v>108</v>
      </c>
      <c r="B135" s="3"/>
      <c r="C135" s="3"/>
      <c r="D135" s="3"/>
      <c r="K135" s="67">
        <f>+K133+K99</f>
        <v>12088551899</v>
      </c>
      <c r="M135" s="67">
        <f>+M133+M99</f>
        <v>12196702208</v>
      </c>
      <c r="O135" s="67">
        <f>+O133+O99</f>
        <v>2445942462</v>
      </c>
      <c r="Q135" s="67">
        <f>+Q133+Q99</f>
        <v>2358337689</v>
      </c>
      <c r="S135" s="170"/>
      <c r="T135" s="170"/>
    </row>
    <row r="136" spans="1:21" ht="21" customHeight="1" thickTop="1">
      <c r="A136" s="4"/>
      <c r="B136" s="3"/>
      <c r="C136" s="3"/>
      <c r="D136" s="3"/>
      <c r="J136" s="16">
        <f>+J135-J37</f>
        <v>0</v>
      </c>
      <c r="K136" s="16"/>
      <c r="L136" s="16"/>
      <c r="M136" s="16"/>
      <c r="O136" s="16"/>
      <c r="Q136" s="16"/>
      <c r="S136" s="170"/>
      <c r="T136" s="170"/>
      <c r="U136" s="170"/>
    </row>
    <row r="137" spans="1:21" ht="21" customHeight="1">
      <c r="A137" s="5" t="s">
        <v>50</v>
      </c>
      <c r="B137" s="3"/>
      <c r="C137" s="3"/>
      <c r="D137" s="3"/>
      <c r="K137" s="16"/>
      <c r="M137" s="16"/>
      <c r="O137" s="16"/>
      <c r="Q137" s="16"/>
    </row>
    <row r="138" spans="1:21" ht="21" customHeight="1">
      <c r="A138" s="4"/>
      <c r="B138" s="3"/>
      <c r="C138" s="3"/>
      <c r="D138" s="3"/>
      <c r="K138" s="16"/>
      <c r="M138" s="16"/>
      <c r="O138" s="16"/>
      <c r="Q138" s="16"/>
    </row>
    <row r="139" spans="1:21" ht="21" customHeight="1">
      <c r="A139" s="4"/>
      <c r="B139" s="3"/>
      <c r="C139" s="3"/>
      <c r="D139" s="3"/>
      <c r="K139" s="16"/>
      <c r="M139" s="16"/>
      <c r="O139" s="16"/>
      <c r="Q139" s="16"/>
    </row>
    <row r="140" spans="1:21" ht="21" customHeight="1">
      <c r="A140" s="4"/>
      <c r="B140" s="3"/>
      <c r="C140" s="3"/>
      <c r="D140" s="3"/>
      <c r="K140" s="16"/>
      <c r="M140" s="16"/>
      <c r="O140" s="16"/>
      <c r="Q140" s="16"/>
    </row>
    <row r="141" spans="1:21" ht="21" customHeight="1">
      <c r="A141" s="4"/>
      <c r="B141" s="3"/>
      <c r="C141" s="3"/>
      <c r="D141" s="3"/>
      <c r="K141" s="16"/>
      <c r="M141" s="16"/>
      <c r="O141" s="16"/>
      <c r="Q141" s="16"/>
    </row>
    <row r="142" spans="1:21" ht="21" customHeight="1">
      <c r="A142" s="4"/>
      <c r="B142" s="3"/>
      <c r="C142" s="3"/>
      <c r="D142" s="3"/>
      <c r="K142" s="16"/>
      <c r="M142" s="16"/>
      <c r="O142" s="16"/>
      <c r="Q142" s="16"/>
    </row>
    <row r="143" spans="1:21" ht="21" customHeight="1">
      <c r="A143" s="4"/>
      <c r="B143" s="3"/>
      <c r="C143" s="3"/>
      <c r="D143" s="3"/>
      <c r="K143" s="16"/>
      <c r="M143" s="16"/>
      <c r="O143" s="16"/>
      <c r="Q143" s="16"/>
    </row>
    <row r="144" spans="1:21" ht="21" customHeight="1">
      <c r="A144" s="4"/>
      <c r="B144" s="3"/>
      <c r="C144" s="3"/>
      <c r="D144" s="3"/>
      <c r="K144" s="16"/>
      <c r="M144" s="16"/>
      <c r="O144" s="16"/>
      <c r="Q144" s="16"/>
    </row>
    <row r="145" spans="1:17" ht="21" customHeight="1">
      <c r="A145" s="4"/>
      <c r="B145" s="3"/>
      <c r="C145" s="3"/>
      <c r="D145" s="3"/>
      <c r="K145" s="16"/>
      <c r="M145" s="16"/>
      <c r="O145" s="16"/>
      <c r="Q145" s="16"/>
    </row>
    <row r="146" spans="1:17" ht="21" customHeight="1">
      <c r="A146" s="4"/>
      <c r="B146" s="3"/>
      <c r="C146" s="3"/>
      <c r="D146" s="3"/>
      <c r="K146" s="16"/>
      <c r="M146" s="16"/>
      <c r="O146" s="16"/>
      <c r="Q146" s="16"/>
    </row>
    <row r="147" spans="1:17" ht="21" customHeight="1">
      <c r="A147" s="4"/>
      <c r="B147" s="3"/>
      <c r="C147" s="3"/>
      <c r="D147" s="3"/>
      <c r="K147" s="16"/>
      <c r="M147" s="16"/>
      <c r="O147" s="16"/>
      <c r="Q147" s="16"/>
    </row>
    <row r="148" spans="1:17" ht="21" customHeight="1">
      <c r="A148" s="4"/>
      <c r="B148" s="3"/>
      <c r="C148" s="3"/>
      <c r="D148" s="3"/>
      <c r="K148" s="16"/>
      <c r="M148" s="16"/>
      <c r="O148" s="16"/>
      <c r="Q148" s="16"/>
    </row>
    <row r="149" spans="1:17" ht="21" customHeight="1">
      <c r="A149" s="4"/>
      <c r="B149" s="3"/>
      <c r="C149" s="3"/>
      <c r="D149" s="3"/>
      <c r="K149" s="16"/>
      <c r="M149" s="16"/>
      <c r="O149" s="16"/>
      <c r="Q149" s="16"/>
    </row>
    <row r="150" spans="1:17" ht="21" customHeight="1">
      <c r="A150" s="4"/>
      <c r="B150" s="3"/>
      <c r="C150" s="3"/>
      <c r="D150" s="3"/>
      <c r="K150" s="16"/>
      <c r="M150" s="16"/>
      <c r="O150" s="16"/>
      <c r="Q150" s="16"/>
    </row>
    <row r="151" spans="1:17" ht="21" customHeight="1">
      <c r="A151" s="4"/>
      <c r="B151" s="3"/>
      <c r="C151" s="3"/>
      <c r="D151" s="3"/>
      <c r="K151" s="16"/>
      <c r="M151" s="16"/>
      <c r="O151" s="16"/>
      <c r="Q151" s="16"/>
    </row>
    <row r="152" spans="1:17" ht="21" customHeight="1">
      <c r="A152" s="4"/>
      <c r="B152" s="3"/>
      <c r="C152" s="3"/>
      <c r="D152" s="3"/>
      <c r="K152" s="16"/>
      <c r="M152" s="16"/>
      <c r="O152" s="16"/>
      <c r="Q152" s="16"/>
    </row>
    <row r="153" spans="1:17" ht="21" customHeight="1">
      <c r="A153" s="4"/>
      <c r="B153" s="3"/>
      <c r="C153" s="3"/>
      <c r="D153" s="3"/>
      <c r="K153" s="16"/>
      <c r="M153" s="16"/>
      <c r="O153" s="16"/>
      <c r="Q153" s="16"/>
    </row>
    <row r="154" spans="1:17" ht="21" customHeight="1">
      <c r="A154" s="4"/>
      <c r="B154" s="3"/>
      <c r="C154" s="3"/>
      <c r="D154" s="3"/>
      <c r="K154" s="16"/>
      <c r="M154" s="16"/>
      <c r="O154" s="16"/>
      <c r="Q154" s="16"/>
    </row>
    <row r="155" spans="1:17" ht="21" customHeight="1">
      <c r="A155" s="4"/>
      <c r="B155" s="3"/>
      <c r="C155" s="3"/>
      <c r="D155" s="3"/>
      <c r="K155" s="16"/>
      <c r="M155" s="16"/>
      <c r="O155" s="16"/>
      <c r="Q155" s="16"/>
    </row>
    <row r="156" spans="1:17" ht="21" customHeight="1">
      <c r="A156" s="4"/>
      <c r="B156" s="3"/>
      <c r="C156" s="3"/>
      <c r="D156" s="3"/>
      <c r="K156" s="16"/>
      <c r="M156" s="16"/>
      <c r="O156" s="16"/>
      <c r="Q156" s="16"/>
    </row>
    <row r="157" spans="1:17" ht="21" customHeight="1">
      <c r="A157" s="4"/>
      <c r="B157" s="3"/>
      <c r="C157" s="3"/>
      <c r="D157" s="3"/>
      <c r="K157" s="16"/>
      <c r="M157" s="16"/>
      <c r="O157" s="16"/>
      <c r="Q157" s="16"/>
    </row>
    <row r="158" spans="1:17" ht="21" customHeight="1">
      <c r="A158" s="4"/>
      <c r="B158" s="3"/>
      <c r="C158" s="3"/>
      <c r="D158" s="3"/>
      <c r="K158" s="16"/>
      <c r="M158" s="16"/>
      <c r="O158" s="16"/>
      <c r="Q158" s="16"/>
    </row>
    <row r="159" spans="1:17" ht="21" customHeight="1">
      <c r="A159" s="4"/>
      <c r="B159" s="3"/>
      <c r="C159" s="3"/>
      <c r="D159" s="3"/>
      <c r="K159" s="16"/>
      <c r="M159" s="16"/>
      <c r="O159" s="16"/>
      <c r="Q159" s="16"/>
    </row>
    <row r="160" spans="1:17" ht="21" customHeight="1">
      <c r="A160" s="4"/>
      <c r="B160" s="3"/>
      <c r="C160" s="3"/>
      <c r="D160" s="3"/>
      <c r="K160" s="16"/>
      <c r="M160" s="16"/>
      <c r="O160" s="16"/>
      <c r="Q160" s="16"/>
    </row>
    <row r="161" spans="1:17" ht="26.85" customHeight="1">
      <c r="A161" s="4"/>
      <c r="B161" s="3"/>
      <c r="C161" s="3"/>
      <c r="D161" s="3"/>
      <c r="K161" s="16"/>
      <c r="M161" s="16"/>
      <c r="O161" s="16"/>
      <c r="Q161" s="16"/>
    </row>
    <row r="162" spans="1:17" ht="21" customHeight="1">
      <c r="A162" s="137"/>
      <c r="Q162" s="87" t="s">
        <v>109</v>
      </c>
    </row>
  </sheetData>
  <mergeCells count="12">
    <mergeCell ref="K6:M6"/>
    <mergeCell ref="K59:Q59"/>
    <mergeCell ref="A10:H10"/>
    <mergeCell ref="O6:Q6"/>
    <mergeCell ref="K5:Q5"/>
    <mergeCell ref="A118:H118"/>
    <mergeCell ref="K113:Q113"/>
    <mergeCell ref="O114:Q114"/>
    <mergeCell ref="A64:H64"/>
    <mergeCell ref="K60:M60"/>
    <mergeCell ref="O60:Q60"/>
    <mergeCell ref="K114:M114"/>
  </mergeCells>
  <phoneticPr fontId="50" type="noConversion"/>
  <pageMargins left="0.78740157480314965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24"/>
  <sheetViews>
    <sheetView view="pageBreakPreview" zoomScaleNormal="100" zoomScaleSheetLayoutView="100" workbookViewId="0">
      <selection activeCell="A54" sqref="A54:XFD54"/>
    </sheetView>
  </sheetViews>
  <sheetFormatPr defaultColWidth="9.140625" defaultRowHeight="21.95" customHeight="1"/>
  <cols>
    <col min="1" max="3" width="2.28515625" style="9" customWidth="1"/>
    <col min="4" max="4" width="40" style="9" customWidth="1"/>
    <col min="5" max="5" width="0.85546875" style="9" customWidth="1"/>
    <col min="6" max="6" width="9.7109375" style="9" customWidth="1"/>
    <col min="7" max="7" width="0.85546875" style="9" customWidth="1"/>
    <col min="8" max="8" width="16.7109375" style="14" customWidth="1"/>
    <col min="9" max="9" width="0.85546875" style="9" customWidth="1"/>
    <col min="10" max="10" width="16.7109375" style="9" customWidth="1"/>
    <col min="11" max="11" width="0.85546875" style="9" customWidth="1"/>
    <col min="12" max="12" width="16.7109375" style="9" customWidth="1"/>
    <col min="13" max="13" width="0.85546875" style="9" customWidth="1"/>
    <col min="14" max="14" width="16.7109375" style="9" customWidth="1"/>
    <col min="15" max="15" width="6.5703125" style="9" hidden="1" customWidth="1"/>
    <col min="16" max="16" width="17.85546875" style="133" customWidth="1"/>
    <col min="17" max="17" width="10.5703125" style="9" customWidth="1"/>
    <col min="18" max="18" width="12.28515625" style="9" bestFit="1" customWidth="1"/>
    <col min="19" max="19" width="14" style="77" bestFit="1" customWidth="1"/>
    <col min="20" max="16384" width="9.140625" style="9"/>
  </cols>
  <sheetData>
    <row r="1" spans="1:14" ht="21" customHeight="1">
      <c r="A1" s="7" t="s">
        <v>0</v>
      </c>
      <c r="B1" s="8"/>
      <c r="C1" s="8"/>
      <c r="D1" s="8"/>
      <c r="E1" s="8"/>
      <c r="F1" s="8"/>
      <c r="G1" s="8"/>
      <c r="H1" s="75"/>
      <c r="I1" s="76"/>
      <c r="J1" s="76"/>
      <c r="K1" s="76"/>
      <c r="L1" s="76"/>
      <c r="M1" s="76"/>
      <c r="N1" s="76"/>
    </row>
    <row r="2" spans="1:14" ht="21" customHeight="1">
      <c r="A2" s="7" t="s">
        <v>110</v>
      </c>
      <c r="B2" s="69"/>
      <c r="C2" s="69"/>
      <c r="D2" s="69"/>
      <c r="E2" s="69"/>
      <c r="F2" s="69"/>
      <c r="G2" s="69"/>
      <c r="H2" s="78"/>
      <c r="I2" s="79"/>
      <c r="J2" s="79"/>
      <c r="K2" s="79"/>
      <c r="L2" s="79"/>
      <c r="M2" s="79"/>
      <c r="N2" s="79"/>
    </row>
    <row r="3" spans="1:14" ht="21" customHeight="1">
      <c r="A3" s="7" t="s">
        <v>111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1" customHeight="1">
      <c r="A4" s="10"/>
      <c r="B4" s="69"/>
      <c r="C4" s="69"/>
      <c r="D4" s="69"/>
      <c r="E4" s="69"/>
      <c r="F4" s="69"/>
      <c r="G4" s="69"/>
      <c r="H4" s="78"/>
      <c r="I4" s="79"/>
      <c r="J4" s="79"/>
      <c r="K4" s="79"/>
      <c r="L4" s="79"/>
      <c r="M4" s="79"/>
      <c r="N4" s="79"/>
    </row>
    <row r="5" spans="1:14" ht="21" customHeight="1">
      <c r="A5" s="10"/>
      <c r="B5" s="10"/>
      <c r="C5" s="10"/>
      <c r="D5" s="10"/>
      <c r="E5" s="10"/>
      <c r="F5" s="135"/>
      <c r="H5" s="80" t="s">
        <v>3</v>
      </c>
      <c r="I5" s="81"/>
      <c r="J5" s="81"/>
      <c r="K5" s="81"/>
      <c r="L5" s="81"/>
      <c r="M5" s="81"/>
      <c r="N5" s="81"/>
    </row>
    <row r="6" spans="1:14" ht="21" customHeight="1">
      <c r="A6" s="11"/>
      <c r="B6" s="11"/>
      <c r="C6" s="11"/>
      <c r="D6" s="11"/>
      <c r="E6" s="11"/>
      <c r="H6" s="82" t="s">
        <v>4</v>
      </c>
      <c r="I6" s="83"/>
      <c r="J6" s="83"/>
      <c r="K6" s="77"/>
      <c r="L6" s="12" t="s">
        <v>5</v>
      </c>
      <c r="M6" s="83"/>
      <c r="N6" s="83"/>
    </row>
    <row r="7" spans="1:14" ht="21" customHeight="1">
      <c r="A7" s="11"/>
      <c r="B7" s="11"/>
      <c r="C7" s="11"/>
      <c r="D7" s="11"/>
      <c r="E7" s="11"/>
      <c r="H7" s="2" t="s">
        <v>112</v>
      </c>
      <c r="I7" s="1" t="s">
        <v>113</v>
      </c>
      <c r="J7" s="2" t="s">
        <v>114</v>
      </c>
      <c r="K7" s="2"/>
      <c r="L7" s="2" t="s">
        <v>112</v>
      </c>
      <c r="M7" s="1" t="s">
        <v>113</v>
      </c>
      <c r="N7" s="2" t="s">
        <v>114</v>
      </c>
    </row>
    <row r="8" spans="1:14" ht="21" customHeight="1">
      <c r="A8" s="11"/>
      <c r="B8" s="11"/>
      <c r="C8" s="11"/>
      <c r="D8" s="11"/>
      <c r="E8" s="11"/>
      <c r="F8" s="41" t="s">
        <v>10</v>
      </c>
      <c r="H8" s="171"/>
      <c r="I8" s="1" t="s">
        <v>113</v>
      </c>
      <c r="J8" s="171" t="s">
        <v>115</v>
      </c>
      <c r="K8" s="2"/>
      <c r="L8" s="171"/>
      <c r="M8" s="1" t="s">
        <v>113</v>
      </c>
      <c r="N8" s="171" t="s">
        <v>115</v>
      </c>
    </row>
    <row r="9" spans="1:14" ht="21" customHeight="1">
      <c r="A9" s="11" t="s">
        <v>116</v>
      </c>
      <c r="B9" s="11"/>
      <c r="C9" s="11"/>
      <c r="D9" s="11"/>
      <c r="E9" s="11"/>
      <c r="F9" s="13"/>
      <c r="G9" s="11"/>
      <c r="H9" s="84"/>
      <c r="I9" s="85"/>
      <c r="J9" s="84"/>
      <c r="K9" s="85"/>
      <c r="L9" s="85"/>
      <c r="M9" s="85"/>
      <c r="N9" s="85"/>
    </row>
    <row r="10" spans="1:14" ht="21" customHeight="1">
      <c r="A10" s="9" t="s">
        <v>117</v>
      </c>
      <c r="C10" s="11"/>
      <c r="D10" s="11"/>
      <c r="E10" s="11"/>
      <c r="F10" s="13">
        <v>5.0999999999999996</v>
      </c>
      <c r="G10" s="11"/>
      <c r="H10" s="86">
        <v>1611531385</v>
      </c>
      <c r="I10" s="87"/>
      <c r="J10" s="86">
        <v>1595291203</v>
      </c>
      <c r="K10" s="87"/>
      <c r="L10" s="87">
        <v>173528664</v>
      </c>
      <c r="M10" s="87"/>
      <c r="N10" s="87">
        <v>179772620</v>
      </c>
    </row>
    <row r="11" spans="1:14" ht="21" customHeight="1">
      <c r="A11" s="9" t="s">
        <v>118</v>
      </c>
      <c r="C11" s="11"/>
      <c r="D11" s="11"/>
      <c r="E11" s="11"/>
      <c r="F11" s="207" t="s">
        <v>275</v>
      </c>
      <c r="G11" s="11"/>
      <c r="H11" s="86">
        <v>0</v>
      </c>
      <c r="I11" s="87"/>
      <c r="J11" s="86">
        <v>0</v>
      </c>
      <c r="K11" s="87"/>
      <c r="L11" s="87">
        <v>128139982</v>
      </c>
      <c r="M11" s="87"/>
      <c r="N11" s="87">
        <v>172046311</v>
      </c>
    </row>
    <row r="12" spans="1:14" ht="21" customHeight="1">
      <c r="A12" s="9" t="s">
        <v>119</v>
      </c>
      <c r="F12" s="13">
        <v>5.0999999999999996</v>
      </c>
      <c r="H12" s="87">
        <v>20573621</v>
      </c>
      <c r="I12" s="87"/>
      <c r="J12" s="87">
        <v>17177087</v>
      </c>
      <c r="K12" s="87"/>
      <c r="L12" s="87">
        <v>2505222</v>
      </c>
      <c r="M12" s="87"/>
      <c r="N12" s="87">
        <v>4282351</v>
      </c>
    </row>
    <row r="13" spans="1:14" ht="21" customHeight="1">
      <c r="A13" s="9" t="s">
        <v>120</v>
      </c>
      <c r="F13" s="13"/>
      <c r="H13" s="88">
        <f>SUM(H10:H12)</f>
        <v>1632105006</v>
      </c>
      <c r="I13" s="87"/>
      <c r="J13" s="88">
        <f>SUM(J10:J12)</f>
        <v>1612468290</v>
      </c>
      <c r="K13" s="87"/>
      <c r="L13" s="88">
        <f>SUM(L10:L12)</f>
        <v>304173868</v>
      </c>
      <c r="M13" s="87"/>
      <c r="N13" s="88">
        <f>SUM(N10:N12)</f>
        <v>356101282</v>
      </c>
    </row>
    <row r="14" spans="1:14" ht="8.1" customHeight="1">
      <c r="A14" s="11"/>
      <c r="F14" s="13"/>
      <c r="H14" s="89"/>
      <c r="I14" s="87"/>
      <c r="J14" s="89"/>
      <c r="K14" s="87"/>
      <c r="L14" s="87"/>
      <c r="M14" s="87"/>
      <c r="N14" s="87"/>
    </row>
    <row r="15" spans="1:14" ht="21" customHeight="1">
      <c r="A15" s="11" t="s">
        <v>121</v>
      </c>
      <c r="F15" s="13"/>
      <c r="H15" s="87"/>
      <c r="I15" s="87"/>
      <c r="J15" s="87"/>
      <c r="K15" s="87"/>
      <c r="L15" s="87"/>
      <c r="M15" s="87"/>
      <c r="N15" s="87"/>
    </row>
    <row r="16" spans="1:14" ht="21" customHeight="1">
      <c r="A16" s="9" t="s">
        <v>122</v>
      </c>
      <c r="E16" s="11"/>
      <c r="F16" s="13">
        <v>5.0999999999999996</v>
      </c>
      <c r="G16" s="11"/>
      <c r="H16" s="89">
        <v>-1325814119</v>
      </c>
      <c r="I16" s="87"/>
      <c r="J16" s="89">
        <v>-1231986459</v>
      </c>
      <c r="K16" s="87"/>
      <c r="L16" s="40">
        <v>-141991487</v>
      </c>
      <c r="M16" s="87"/>
      <c r="N16" s="40">
        <v>-139536432</v>
      </c>
    </row>
    <row r="17" spans="1:18" ht="21" customHeight="1">
      <c r="A17" s="9" t="s">
        <v>123</v>
      </c>
      <c r="E17" s="11"/>
      <c r="F17" s="13">
        <v>32</v>
      </c>
      <c r="G17" s="11"/>
      <c r="H17" s="89">
        <v>-10257983</v>
      </c>
      <c r="I17" s="87"/>
      <c r="J17" s="89">
        <v>-73826015</v>
      </c>
      <c r="K17" s="87"/>
      <c r="L17" s="40">
        <v>-647502</v>
      </c>
      <c r="M17" s="87"/>
      <c r="N17" s="40">
        <v>-576650</v>
      </c>
    </row>
    <row r="18" spans="1:18" ht="21" customHeight="1">
      <c r="A18" s="9" t="s">
        <v>124</v>
      </c>
      <c r="F18" s="13" t="s">
        <v>276</v>
      </c>
      <c r="H18" s="89">
        <v>-243549620</v>
      </c>
      <c r="I18" s="87"/>
      <c r="J18" s="89">
        <v>-162125694</v>
      </c>
      <c r="K18" s="87"/>
      <c r="L18" s="89">
        <v>-33301024</v>
      </c>
      <c r="M18" s="87"/>
      <c r="N18" s="89">
        <v>-24542785</v>
      </c>
      <c r="Q18" s="89"/>
      <c r="R18" s="204"/>
    </row>
    <row r="19" spans="1:18" ht="21" customHeight="1">
      <c r="A19" s="9" t="s">
        <v>125</v>
      </c>
      <c r="F19" s="13"/>
      <c r="H19" s="90">
        <f>SUM(H16:H18)</f>
        <v>-1579621722</v>
      </c>
      <c r="I19" s="87"/>
      <c r="J19" s="90">
        <f>SUM(J16:J18)</f>
        <v>-1467938168</v>
      </c>
      <c r="K19" s="87"/>
      <c r="L19" s="90">
        <f>SUM(L16:L18)</f>
        <v>-175940013</v>
      </c>
      <c r="M19" s="87"/>
      <c r="N19" s="90">
        <f>SUM(N16:N18)</f>
        <v>-164655867</v>
      </c>
    </row>
    <row r="20" spans="1:18" ht="8.1" customHeight="1">
      <c r="A20" s="11"/>
      <c r="F20" s="13"/>
      <c r="H20" s="89"/>
      <c r="I20" s="87"/>
      <c r="J20" s="89"/>
      <c r="K20" s="87"/>
      <c r="L20" s="87"/>
      <c r="M20" s="87"/>
      <c r="N20" s="87"/>
    </row>
    <row r="21" spans="1:18" ht="21" customHeight="1">
      <c r="A21" s="4" t="s">
        <v>126</v>
      </c>
      <c r="F21" s="13"/>
      <c r="H21" s="89">
        <v>52483284</v>
      </c>
      <c r="I21" s="87"/>
      <c r="J21" s="89">
        <v>144530122</v>
      </c>
      <c r="K21" s="87"/>
      <c r="L21" s="89">
        <v>128233855</v>
      </c>
      <c r="M21" s="87"/>
      <c r="N21" s="89">
        <v>191445415</v>
      </c>
    </row>
    <row r="22" spans="1:18" ht="21" customHeight="1">
      <c r="A22" s="9" t="s">
        <v>127</v>
      </c>
      <c r="F22" s="13">
        <v>5.0999999999999996</v>
      </c>
      <c r="H22" s="91">
        <v>-99544056</v>
      </c>
      <c r="I22" s="92"/>
      <c r="J22" s="91">
        <v>-92985475</v>
      </c>
      <c r="K22" s="92"/>
      <c r="L22" s="91">
        <v>-9696253</v>
      </c>
      <c r="M22" s="92"/>
      <c r="N22" s="91">
        <v>-9114541</v>
      </c>
    </row>
    <row r="23" spans="1:18" ht="21" customHeight="1">
      <c r="A23" s="9" t="s">
        <v>128</v>
      </c>
      <c r="F23" s="13">
        <v>10.1</v>
      </c>
      <c r="H23" s="93">
        <v>20937222</v>
      </c>
      <c r="I23" s="87"/>
      <c r="J23" s="93">
        <v>26109216</v>
      </c>
      <c r="K23" s="87"/>
      <c r="L23" s="93">
        <v>0</v>
      </c>
      <c r="M23" s="87"/>
      <c r="N23" s="93">
        <v>0</v>
      </c>
    </row>
    <row r="24" spans="1:18" ht="21" customHeight="1">
      <c r="A24" s="4" t="s">
        <v>129</v>
      </c>
      <c r="B24" s="11"/>
      <c r="F24" s="13"/>
      <c r="H24" s="89">
        <f>SUM(H21:H23)</f>
        <v>-26123550</v>
      </c>
      <c r="I24" s="87"/>
      <c r="J24" s="89">
        <f>SUM(J21:J23)</f>
        <v>77653863</v>
      </c>
      <c r="K24" s="87"/>
      <c r="L24" s="89">
        <f>SUM(L21:L23)</f>
        <v>118537602</v>
      </c>
      <c r="M24" s="87"/>
      <c r="N24" s="89">
        <f>SUM(N21:N23)</f>
        <v>182330874</v>
      </c>
    </row>
    <row r="25" spans="1:18" ht="21" customHeight="1">
      <c r="A25" s="9" t="s">
        <v>130</v>
      </c>
      <c r="F25" s="13" t="s">
        <v>131</v>
      </c>
      <c r="H25" s="93">
        <v>8409826</v>
      </c>
      <c r="I25" s="87"/>
      <c r="J25" s="93">
        <v>-5280274</v>
      </c>
      <c r="K25" s="87"/>
      <c r="L25" s="89">
        <v>717155</v>
      </c>
      <c r="M25" s="87"/>
      <c r="N25" s="89">
        <v>-1537538</v>
      </c>
    </row>
    <row r="26" spans="1:18" ht="21" customHeight="1">
      <c r="A26" s="11" t="s">
        <v>132</v>
      </c>
      <c r="F26" s="13"/>
      <c r="H26" s="93">
        <f>SUM(H24:H25)</f>
        <v>-17713724</v>
      </c>
      <c r="I26" s="87"/>
      <c r="J26" s="90">
        <f>SUM(J24:J25)</f>
        <v>72373589</v>
      </c>
      <c r="K26" s="87"/>
      <c r="L26" s="90">
        <f>SUM(L24:L25)</f>
        <v>119254757</v>
      </c>
      <c r="M26" s="87"/>
      <c r="N26" s="88">
        <f>SUM(N24:N25)</f>
        <v>180793336</v>
      </c>
    </row>
    <row r="27" spans="1:18" ht="8.1" customHeight="1">
      <c r="A27" s="11"/>
      <c r="F27" s="13"/>
      <c r="H27" s="87"/>
      <c r="I27" s="87"/>
      <c r="J27" s="87"/>
      <c r="K27" s="87"/>
      <c r="L27" s="87"/>
      <c r="M27" s="87"/>
      <c r="N27" s="87"/>
    </row>
    <row r="28" spans="1:18" ht="21" customHeight="1">
      <c r="A28" s="11" t="s">
        <v>133</v>
      </c>
      <c r="F28" s="13"/>
      <c r="H28" s="87"/>
      <c r="I28" s="87"/>
      <c r="J28" s="87"/>
      <c r="K28" s="87"/>
      <c r="L28" s="87"/>
      <c r="M28" s="87"/>
      <c r="N28" s="87"/>
    </row>
    <row r="29" spans="1:18" ht="21" customHeight="1">
      <c r="A29" s="94" t="s">
        <v>134</v>
      </c>
      <c r="B29" s="95"/>
      <c r="E29" s="5"/>
      <c r="F29" s="13"/>
      <c r="H29" s="87"/>
      <c r="I29" s="87"/>
      <c r="J29" s="87"/>
      <c r="K29" s="87"/>
      <c r="L29" s="87"/>
      <c r="M29" s="87"/>
      <c r="N29" s="87"/>
    </row>
    <row r="30" spans="1:18" ht="21" customHeight="1">
      <c r="A30" s="95" t="s">
        <v>135</v>
      </c>
      <c r="E30" s="5"/>
      <c r="F30" s="13" t="s">
        <v>136</v>
      </c>
      <c r="H30" s="91">
        <v>0</v>
      </c>
      <c r="I30" s="87"/>
      <c r="J30" s="91">
        <v>645555</v>
      </c>
      <c r="K30" s="91"/>
      <c r="L30" s="91">
        <v>0</v>
      </c>
      <c r="M30" s="91"/>
      <c r="N30" s="91">
        <v>645555</v>
      </c>
    </row>
    <row r="31" spans="1:18" ht="21" customHeight="1">
      <c r="A31" s="96" t="s">
        <v>137</v>
      </c>
      <c r="E31" s="5"/>
      <c r="F31" s="13"/>
      <c r="H31" s="89"/>
      <c r="I31" s="87"/>
      <c r="J31" s="89"/>
      <c r="K31" s="87"/>
      <c r="L31" s="89"/>
      <c r="M31" s="87"/>
      <c r="N31" s="89"/>
    </row>
    <row r="32" spans="1:18" ht="21" customHeight="1">
      <c r="B32" s="9" t="s">
        <v>138</v>
      </c>
      <c r="F32" s="13" t="s">
        <v>136</v>
      </c>
      <c r="H32" s="89">
        <v>0</v>
      </c>
      <c r="I32" s="87"/>
      <c r="J32" s="91">
        <v>1589246</v>
      </c>
      <c r="K32" s="87"/>
      <c r="L32" s="89">
        <v>0</v>
      </c>
      <c r="M32" s="87"/>
      <c r="N32" s="89">
        <v>0</v>
      </c>
    </row>
    <row r="33" spans="1:14" ht="21" customHeight="1">
      <c r="A33" s="5" t="s">
        <v>139</v>
      </c>
      <c r="F33" s="13"/>
      <c r="H33" s="87"/>
      <c r="I33" s="87"/>
      <c r="J33" s="87"/>
      <c r="K33" s="87"/>
      <c r="L33" s="87"/>
      <c r="M33" s="87"/>
      <c r="N33" s="87"/>
    </row>
    <row r="34" spans="1:14" ht="21" customHeight="1">
      <c r="B34" s="5" t="s">
        <v>140</v>
      </c>
      <c r="E34" s="5"/>
      <c r="F34" s="13">
        <v>10.1</v>
      </c>
      <c r="H34" s="106">
        <v>7184565</v>
      </c>
      <c r="I34" s="87"/>
      <c r="J34" s="106">
        <v>-21636348</v>
      </c>
      <c r="K34" s="87"/>
      <c r="L34" s="87">
        <v>0</v>
      </c>
      <c r="M34" s="87"/>
      <c r="N34" s="87">
        <v>0</v>
      </c>
    </row>
    <row r="35" spans="1:14" ht="21" customHeight="1">
      <c r="A35" s="11" t="s">
        <v>141</v>
      </c>
      <c r="F35" s="13"/>
      <c r="H35" s="90">
        <f>SUM(H30:H34)</f>
        <v>7184565</v>
      </c>
      <c r="I35" s="87"/>
      <c r="J35" s="90">
        <f>SUM(J30:J34)</f>
        <v>-19401547</v>
      </c>
      <c r="K35" s="87"/>
      <c r="L35" s="90">
        <f>SUM(L30:L34)</f>
        <v>0</v>
      </c>
      <c r="M35" s="87"/>
      <c r="N35" s="90">
        <f>SUM(N30:N34)</f>
        <v>645555</v>
      </c>
    </row>
    <row r="36" spans="1:14" ht="6" customHeight="1">
      <c r="A36" s="11"/>
      <c r="F36" s="13"/>
      <c r="H36" s="89"/>
      <c r="I36" s="87"/>
      <c r="J36" s="89"/>
      <c r="K36" s="87"/>
      <c r="L36" s="89"/>
      <c r="M36" s="87"/>
      <c r="N36" s="89"/>
    </row>
    <row r="37" spans="1:14" ht="21" customHeight="1" thickBot="1">
      <c r="A37" s="11" t="s">
        <v>142</v>
      </c>
      <c r="F37" s="13"/>
      <c r="H37" s="97">
        <f>+H26+H35</f>
        <v>-10529159</v>
      </c>
      <c r="I37" s="87"/>
      <c r="J37" s="97">
        <f>+J26+J35</f>
        <v>52972042</v>
      </c>
      <c r="K37" s="87"/>
      <c r="L37" s="97">
        <f>+L26+L35</f>
        <v>119254757</v>
      </c>
      <c r="M37" s="87"/>
      <c r="N37" s="98">
        <f>+N26+N35</f>
        <v>181438891</v>
      </c>
    </row>
    <row r="38" spans="1:14" ht="8.1" customHeight="1" thickTop="1">
      <c r="A38" s="11"/>
      <c r="F38" s="13"/>
      <c r="H38" s="87"/>
      <c r="I38" s="87"/>
      <c r="J38" s="87"/>
      <c r="K38" s="87"/>
      <c r="L38" s="87"/>
      <c r="M38" s="87"/>
      <c r="N38" s="87"/>
    </row>
    <row r="39" spans="1:14" ht="21" customHeight="1">
      <c r="A39" s="11" t="s">
        <v>143</v>
      </c>
      <c r="F39" s="13"/>
      <c r="H39" s="87"/>
      <c r="I39" s="87"/>
      <c r="J39" s="87"/>
      <c r="K39" s="87"/>
      <c r="L39" s="87"/>
      <c r="M39" s="87"/>
      <c r="N39" s="87"/>
    </row>
    <row r="40" spans="1:14" ht="21" customHeight="1">
      <c r="A40" s="9" t="s">
        <v>144</v>
      </c>
      <c r="F40" s="13"/>
      <c r="H40" s="89">
        <v>-3752022</v>
      </c>
      <c r="I40" s="87"/>
      <c r="J40" s="89">
        <v>75070372</v>
      </c>
      <c r="K40" s="87"/>
      <c r="L40" s="89">
        <v>119254757</v>
      </c>
      <c r="M40" s="87"/>
      <c r="N40" s="89">
        <v>180793336</v>
      </c>
    </row>
    <row r="41" spans="1:14" ht="21" customHeight="1">
      <c r="A41" s="9" t="s">
        <v>145</v>
      </c>
      <c r="F41" s="13"/>
      <c r="H41" s="40">
        <v>-13961702</v>
      </c>
      <c r="I41" s="87"/>
      <c r="J41" s="40">
        <v>-2696783</v>
      </c>
      <c r="K41" s="87"/>
      <c r="L41" s="87">
        <v>0</v>
      </c>
      <c r="M41" s="87"/>
      <c r="N41" s="87">
        <v>0</v>
      </c>
    </row>
    <row r="42" spans="1:14" ht="21" customHeight="1" thickBot="1">
      <c r="A42" s="11" t="s">
        <v>132</v>
      </c>
      <c r="F42" s="13"/>
      <c r="H42" s="99">
        <f>SUM(H40:H41)</f>
        <v>-17713724</v>
      </c>
      <c r="I42" s="87"/>
      <c r="J42" s="99">
        <f>SUM(J40:J41)</f>
        <v>72373589</v>
      </c>
      <c r="K42" s="87"/>
      <c r="L42" s="99">
        <f>SUM(L40:L41)</f>
        <v>119254757</v>
      </c>
      <c r="M42" s="87"/>
      <c r="N42" s="99">
        <f>SUM(N40:N41)</f>
        <v>180793336</v>
      </c>
    </row>
    <row r="43" spans="1:14" ht="8.1" customHeight="1" thickTop="1">
      <c r="A43" s="11"/>
      <c r="F43" s="13"/>
      <c r="H43" s="89"/>
      <c r="I43" s="87"/>
      <c r="J43" s="89"/>
      <c r="K43" s="87"/>
      <c r="L43" s="87"/>
      <c r="M43" s="87"/>
      <c r="N43" s="87"/>
    </row>
    <row r="44" spans="1:14" ht="21" customHeight="1">
      <c r="A44" s="11" t="s">
        <v>146</v>
      </c>
      <c r="F44" s="13"/>
      <c r="H44" s="89"/>
      <c r="I44" s="87"/>
      <c r="J44" s="89"/>
      <c r="K44" s="87"/>
      <c r="L44" s="87"/>
      <c r="M44" s="87"/>
      <c r="N44" s="87"/>
    </row>
    <row r="45" spans="1:14" ht="21" customHeight="1">
      <c r="A45" s="9" t="s">
        <v>144</v>
      </c>
      <c r="F45" s="13"/>
      <c r="H45" s="89">
        <v>3432543</v>
      </c>
      <c r="I45" s="87"/>
      <c r="J45" s="89">
        <v>55668825</v>
      </c>
      <c r="K45" s="87"/>
      <c r="L45" s="89">
        <v>119254757</v>
      </c>
      <c r="M45" s="87"/>
      <c r="N45" s="89">
        <v>181438891</v>
      </c>
    </row>
    <row r="46" spans="1:14" ht="21" customHeight="1">
      <c r="A46" s="9" t="s">
        <v>145</v>
      </c>
      <c r="F46" s="13"/>
      <c r="H46" s="40">
        <v>-13961702</v>
      </c>
      <c r="I46" s="87"/>
      <c r="J46" s="40">
        <v>-2696783</v>
      </c>
      <c r="K46" s="87"/>
      <c r="L46" s="87">
        <v>0</v>
      </c>
      <c r="M46" s="87"/>
      <c r="N46" s="87">
        <v>0</v>
      </c>
    </row>
    <row r="47" spans="1:14" ht="21" customHeight="1" thickBot="1">
      <c r="A47" s="11" t="s">
        <v>142</v>
      </c>
      <c r="B47" s="100"/>
      <c r="F47" s="13"/>
      <c r="H47" s="99">
        <f>SUM(H45:H46)</f>
        <v>-10529159</v>
      </c>
      <c r="I47" s="87"/>
      <c r="J47" s="99">
        <f>SUM(J45:J46)</f>
        <v>52972042</v>
      </c>
      <c r="K47" s="87"/>
      <c r="L47" s="99">
        <f>SUM(L45:L46)</f>
        <v>119254757</v>
      </c>
      <c r="M47" s="87"/>
      <c r="N47" s="99">
        <f>SUM(N45:N46)</f>
        <v>181438891</v>
      </c>
    </row>
    <row r="48" spans="1:14" ht="8.1" customHeight="1" thickTop="1">
      <c r="A48" s="11"/>
      <c r="B48" s="101"/>
      <c r="F48" s="13"/>
      <c r="H48" s="89"/>
      <c r="I48" s="87"/>
      <c r="J48" s="89"/>
      <c r="K48" s="87"/>
      <c r="L48" s="89"/>
      <c r="M48" s="87"/>
      <c r="N48" s="89"/>
    </row>
    <row r="49" spans="1:14" ht="21" customHeight="1">
      <c r="A49" s="11" t="s">
        <v>147</v>
      </c>
      <c r="B49" s="11"/>
      <c r="C49" s="11"/>
      <c r="D49" s="11"/>
      <c r="F49" s="13">
        <v>27</v>
      </c>
      <c r="H49" s="9"/>
      <c r="L49" s="14"/>
    </row>
    <row r="50" spans="1:14" ht="21" customHeight="1">
      <c r="A50" s="11" t="s">
        <v>148</v>
      </c>
      <c r="F50" s="13"/>
      <c r="H50" s="40"/>
      <c r="I50" s="87"/>
      <c r="J50" s="77"/>
      <c r="K50" s="77"/>
      <c r="L50" s="77"/>
      <c r="M50" s="77"/>
      <c r="N50" s="77"/>
    </row>
    <row r="51" spans="1:14" ht="21" customHeight="1">
      <c r="B51" s="11" t="s">
        <v>149</v>
      </c>
      <c r="F51" s="13"/>
      <c r="H51" s="102">
        <v>-2.3450137499999999E-2</v>
      </c>
      <c r="I51" s="102"/>
      <c r="J51" s="102">
        <v>0.469189825</v>
      </c>
      <c r="K51" s="102"/>
      <c r="L51" s="102">
        <v>0.74534223124999999</v>
      </c>
      <c r="M51" s="102"/>
      <c r="N51" s="102">
        <v>1.1299583499999999</v>
      </c>
    </row>
    <row r="52" spans="1:14" ht="21" customHeight="1">
      <c r="B52" s="11"/>
      <c r="F52" s="13"/>
      <c r="H52" s="102"/>
      <c r="I52" s="102"/>
      <c r="J52" s="102"/>
      <c r="K52" s="102"/>
      <c r="L52" s="102"/>
      <c r="M52" s="102"/>
      <c r="N52" s="102"/>
    </row>
    <row r="53" spans="1:14" ht="21" customHeight="1">
      <c r="A53" s="5" t="s">
        <v>50</v>
      </c>
      <c r="B53" s="11"/>
      <c r="F53" s="13"/>
      <c r="H53" s="102"/>
      <c r="I53" s="102"/>
      <c r="J53" s="102"/>
      <c r="K53" s="102"/>
      <c r="L53" s="102"/>
      <c r="M53" s="102"/>
      <c r="N53" s="102"/>
    </row>
    <row r="54" spans="1:14" ht="21" customHeight="1">
      <c r="A54" s="5"/>
      <c r="B54" s="11"/>
      <c r="F54" s="13"/>
      <c r="H54" s="102"/>
      <c r="I54" s="102"/>
      <c r="J54" s="102"/>
      <c r="K54" s="102"/>
      <c r="L54" s="102"/>
      <c r="M54" s="102"/>
      <c r="N54" s="102"/>
    </row>
    <row r="55" spans="1:14" ht="21" customHeight="1">
      <c r="A55" s="5"/>
      <c r="B55" s="11"/>
      <c r="F55" s="13"/>
      <c r="H55" s="102"/>
      <c r="I55" s="102"/>
      <c r="J55" s="102"/>
      <c r="K55" s="102"/>
      <c r="L55" s="102"/>
      <c r="M55" s="102"/>
      <c r="N55" s="102"/>
    </row>
    <row r="56" spans="1:14" ht="21" customHeight="1">
      <c r="B56" s="11"/>
      <c r="F56" s="13"/>
      <c r="H56" s="102"/>
      <c r="I56" s="102"/>
      <c r="J56" s="102"/>
      <c r="K56" s="102"/>
      <c r="L56" s="102"/>
      <c r="M56" s="102"/>
      <c r="N56" s="102"/>
    </row>
    <row r="57" spans="1:14" ht="24.4" customHeight="1">
      <c r="F57" s="13"/>
      <c r="H57" s="87"/>
      <c r="I57" s="87"/>
      <c r="J57" s="87"/>
      <c r="K57" s="87"/>
      <c r="L57" s="87"/>
      <c r="M57" s="87"/>
      <c r="N57" s="87"/>
    </row>
    <row r="58" spans="1:14" ht="21" customHeight="1">
      <c r="N58" s="87" t="s">
        <v>150</v>
      </c>
    </row>
    <row r="122" spans="2:2" ht="21.95" customHeight="1">
      <c r="B122" s="9" t="s">
        <v>97</v>
      </c>
    </row>
    <row r="124" spans="2:2" ht="21.95" customHeight="1">
      <c r="B124" s="9" t="s">
        <v>97</v>
      </c>
    </row>
  </sheetData>
  <pageMargins left="0.98425196850393704" right="0.39370078740157483" top="0.59055118110236227" bottom="0.31496062992125984" header="0.51181102362204722" footer="0.19685039370078741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58"/>
  <sheetViews>
    <sheetView view="pageBreakPreview" zoomScaleNormal="100" zoomScaleSheetLayoutView="100" workbookViewId="0">
      <selection activeCell="A54" sqref="A54:XFD54"/>
    </sheetView>
  </sheetViews>
  <sheetFormatPr defaultColWidth="9.140625" defaultRowHeight="21.95" customHeight="1"/>
  <cols>
    <col min="1" max="3" width="2.28515625" style="9" customWidth="1"/>
    <col min="4" max="4" width="40.42578125" style="9" customWidth="1"/>
    <col min="5" max="5" width="0.85546875" style="9" customWidth="1"/>
    <col min="6" max="6" width="9.7109375" style="9" customWidth="1"/>
    <col min="7" max="7" width="0.85546875" style="9" customWidth="1"/>
    <col min="8" max="8" width="16.7109375" style="14" customWidth="1"/>
    <col min="9" max="9" width="0.85546875" style="9" customWidth="1"/>
    <col min="10" max="10" width="16.7109375" style="9" customWidth="1"/>
    <col min="11" max="11" width="0.85546875" style="9" customWidth="1"/>
    <col min="12" max="12" width="16.7109375" style="9" customWidth="1"/>
    <col min="13" max="13" width="0.85546875" style="9" customWidth="1"/>
    <col min="14" max="14" width="16.7109375" style="9" customWidth="1"/>
    <col min="15" max="15" width="0.42578125" style="9" customWidth="1"/>
    <col min="16" max="16" width="6.5703125" style="9" customWidth="1"/>
    <col min="17" max="17" width="12.28515625" style="9" bestFit="1" customWidth="1"/>
    <col min="18" max="18" width="14" style="77" bestFit="1" customWidth="1"/>
    <col min="19" max="16384" width="9.140625" style="9"/>
  </cols>
  <sheetData>
    <row r="1" spans="1:14" ht="21" customHeight="1">
      <c r="A1" s="7" t="s">
        <v>0</v>
      </c>
      <c r="B1" s="8"/>
      <c r="C1" s="8"/>
      <c r="D1" s="8"/>
      <c r="E1" s="8"/>
      <c r="F1" s="8"/>
      <c r="G1" s="8"/>
      <c r="H1" s="75"/>
      <c r="I1" s="76"/>
      <c r="J1" s="76"/>
      <c r="K1" s="76"/>
      <c r="L1" s="76"/>
      <c r="M1" s="76"/>
      <c r="N1" s="76"/>
    </row>
    <row r="2" spans="1:14" ht="21" customHeight="1">
      <c r="A2" s="7" t="s">
        <v>110</v>
      </c>
      <c r="B2" s="69"/>
      <c r="C2" s="69"/>
      <c r="D2" s="69"/>
      <c r="E2" s="69"/>
      <c r="F2" s="69"/>
      <c r="G2" s="69"/>
      <c r="H2" s="78"/>
      <c r="I2" s="79"/>
      <c r="J2" s="79"/>
      <c r="K2" s="79"/>
      <c r="L2" s="79"/>
      <c r="M2" s="79"/>
      <c r="N2" s="79"/>
    </row>
    <row r="3" spans="1:14" ht="21" customHeight="1">
      <c r="A3" s="7" t="s">
        <v>151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1" customHeight="1">
      <c r="A4" s="10"/>
      <c r="B4" s="69"/>
      <c r="C4" s="69"/>
      <c r="D4" s="69"/>
      <c r="E4" s="69"/>
      <c r="F4" s="69"/>
      <c r="G4" s="69"/>
      <c r="H4" s="78"/>
      <c r="I4" s="79"/>
      <c r="J4" s="79"/>
      <c r="K4" s="79"/>
      <c r="L4" s="79"/>
      <c r="M4" s="79"/>
      <c r="N4" s="79"/>
    </row>
    <row r="5" spans="1:14" ht="21" customHeight="1">
      <c r="A5" s="10"/>
      <c r="B5" s="10"/>
      <c r="C5" s="10"/>
      <c r="D5" s="10"/>
      <c r="E5" s="10"/>
      <c r="F5" s="135"/>
      <c r="H5" s="80" t="s">
        <v>3</v>
      </c>
      <c r="I5" s="81"/>
      <c r="J5" s="81"/>
      <c r="K5" s="81"/>
      <c r="L5" s="81"/>
      <c r="M5" s="81"/>
      <c r="N5" s="81"/>
    </row>
    <row r="6" spans="1:14" ht="21" customHeight="1">
      <c r="A6" s="11"/>
      <c r="B6" s="11"/>
      <c r="C6" s="11"/>
      <c r="D6" s="11"/>
      <c r="E6" s="11"/>
      <c r="H6" s="82" t="s">
        <v>4</v>
      </c>
      <c r="I6" s="83"/>
      <c r="J6" s="83"/>
      <c r="K6" s="77"/>
      <c r="L6" s="12" t="s">
        <v>5</v>
      </c>
      <c r="M6" s="83"/>
      <c r="N6" s="83"/>
    </row>
    <row r="7" spans="1:14" ht="21" customHeight="1">
      <c r="A7" s="11"/>
      <c r="B7" s="11"/>
      <c r="C7" s="11"/>
      <c r="D7" s="11"/>
      <c r="E7" s="11"/>
      <c r="H7" s="2" t="s">
        <v>112</v>
      </c>
      <c r="I7" s="1" t="s">
        <v>113</v>
      </c>
      <c r="J7" s="2" t="s">
        <v>114</v>
      </c>
      <c r="K7" s="2"/>
      <c r="L7" s="2" t="s">
        <v>112</v>
      </c>
      <c r="M7" s="1" t="s">
        <v>113</v>
      </c>
      <c r="N7" s="2" t="s">
        <v>114</v>
      </c>
    </row>
    <row r="8" spans="1:14" ht="21" customHeight="1">
      <c r="A8" s="11"/>
      <c r="B8" s="11"/>
      <c r="C8" s="11"/>
      <c r="D8" s="11"/>
      <c r="E8" s="11"/>
      <c r="F8" s="41" t="s">
        <v>10</v>
      </c>
      <c r="H8" s="171"/>
      <c r="I8" s="1" t="s">
        <v>113</v>
      </c>
      <c r="J8" s="171" t="s">
        <v>115</v>
      </c>
      <c r="K8" s="2"/>
      <c r="L8" s="171"/>
      <c r="M8" s="1" t="s">
        <v>113</v>
      </c>
      <c r="N8" s="171" t="s">
        <v>115</v>
      </c>
    </row>
    <row r="9" spans="1:14" ht="21" customHeight="1">
      <c r="A9" s="11" t="s">
        <v>116</v>
      </c>
      <c r="B9" s="11"/>
      <c r="C9" s="11"/>
      <c r="D9" s="11"/>
      <c r="E9" s="11"/>
      <c r="F9" s="13"/>
      <c r="G9" s="11"/>
      <c r="H9" s="84"/>
      <c r="I9" s="85"/>
      <c r="J9" s="84"/>
      <c r="K9" s="85"/>
      <c r="L9" s="85"/>
      <c r="M9" s="85"/>
      <c r="N9" s="85"/>
    </row>
    <row r="10" spans="1:14" ht="21" customHeight="1">
      <c r="A10" s="9" t="s">
        <v>117</v>
      </c>
      <c r="C10" s="11"/>
      <c r="D10" s="11"/>
      <c r="E10" s="11"/>
      <c r="F10" s="13">
        <v>5.0999999999999996</v>
      </c>
      <c r="G10" s="11"/>
      <c r="H10" s="86">
        <v>3255966476</v>
      </c>
      <c r="I10" s="87"/>
      <c r="J10" s="86">
        <v>3147452252</v>
      </c>
      <c r="K10" s="87"/>
      <c r="L10" s="87">
        <v>340448089</v>
      </c>
      <c r="M10" s="87"/>
      <c r="N10" s="87">
        <v>342866126</v>
      </c>
    </row>
    <row r="11" spans="1:14" ht="21" customHeight="1">
      <c r="A11" s="9" t="s">
        <v>118</v>
      </c>
      <c r="C11" s="11"/>
      <c r="D11" s="11"/>
      <c r="E11" s="11"/>
      <c r="F11" s="207" t="s">
        <v>275</v>
      </c>
      <c r="G11" s="11"/>
      <c r="H11" s="86">
        <v>0</v>
      </c>
      <c r="I11" s="87"/>
      <c r="J11" s="86">
        <v>0</v>
      </c>
      <c r="K11" s="87"/>
      <c r="L11" s="87">
        <v>128139982</v>
      </c>
      <c r="M11" s="87"/>
      <c r="N11" s="87">
        <v>172046311</v>
      </c>
    </row>
    <row r="12" spans="1:14" ht="21" customHeight="1">
      <c r="A12" s="9" t="s">
        <v>119</v>
      </c>
      <c r="F12" s="13">
        <v>5.0999999999999996</v>
      </c>
      <c r="H12" s="87">
        <v>43690499</v>
      </c>
      <c r="I12" s="87"/>
      <c r="J12" s="87">
        <v>33243481</v>
      </c>
      <c r="K12" s="87"/>
      <c r="L12" s="87">
        <v>4990940</v>
      </c>
      <c r="M12" s="87"/>
      <c r="N12" s="87">
        <v>7445628</v>
      </c>
    </row>
    <row r="13" spans="1:14" ht="21" customHeight="1">
      <c r="A13" s="9" t="s">
        <v>120</v>
      </c>
      <c r="F13" s="13"/>
      <c r="H13" s="88">
        <f>SUM(H10:H12)</f>
        <v>3299656975</v>
      </c>
      <c r="I13" s="87"/>
      <c r="J13" s="88">
        <f>SUM(J10:J12)</f>
        <v>3180695733</v>
      </c>
      <c r="K13" s="87"/>
      <c r="L13" s="88">
        <f>SUM(L10:L12)</f>
        <v>473579011</v>
      </c>
      <c r="M13" s="87"/>
      <c r="N13" s="88">
        <f>SUM(N10:N12)</f>
        <v>522358065</v>
      </c>
    </row>
    <row r="14" spans="1:14" ht="8.1" customHeight="1">
      <c r="A14" s="11"/>
      <c r="F14" s="13"/>
      <c r="H14" s="89"/>
      <c r="I14" s="87"/>
      <c r="J14" s="89"/>
      <c r="K14" s="87"/>
      <c r="L14" s="87"/>
      <c r="M14" s="87"/>
      <c r="N14" s="87"/>
    </row>
    <row r="15" spans="1:14" ht="21" customHeight="1">
      <c r="A15" s="11" t="s">
        <v>121</v>
      </c>
      <c r="F15" s="13"/>
      <c r="H15" s="87"/>
      <c r="I15" s="87"/>
      <c r="J15" s="87"/>
      <c r="K15" s="87"/>
      <c r="L15" s="87"/>
      <c r="M15" s="87"/>
      <c r="N15" s="87"/>
    </row>
    <row r="16" spans="1:14" ht="21" customHeight="1">
      <c r="A16" s="9" t="s">
        <v>122</v>
      </c>
      <c r="E16" s="11"/>
      <c r="F16" s="13">
        <v>5.0999999999999996</v>
      </c>
      <c r="G16" s="11"/>
      <c r="H16" s="89">
        <v>-2630933271</v>
      </c>
      <c r="I16" s="87"/>
      <c r="J16" s="89">
        <v>-2411020142</v>
      </c>
      <c r="K16" s="87"/>
      <c r="L16" s="40">
        <v>-276638889</v>
      </c>
      <c r="M16" s="87"/>
      <c r="N16" s="40">
        <v>-271804831</v>
      </c>
    </row>
    <row r="17" spans="1:17" ht="21" customHeight="1">
      <c r="A17" s="9" t="s">
        <v>123</v>
      </c>
      <c r="E17" s="11"/>
      <c r="F17" s="13">
        <v>32</v>
      </c>
      <c r="G17" s="11"/>
      <c r="H17" s="14">
        <v>-40361576</v>
      </c>
      <c r="I17" s="87"/>
      <c r="J17" s="89">
        <v>-105041677</v>
      </c>
      <c r="K17" s="87"/>
      <c r="L17" s="40">
        <v>-1446110</v>
      </c>
      <c r="M17" s="87"/>
      <c r="N17" s="40">
        <v>-1057674</v>
      </c>
      <c r="Q17" s="206"/>
    </row>
    <row r="18" spans="1:17" ht="21" customHeight="1">
      <c r="A18" s="9" t="s">
        <v>124</v>
      </c>
      <c r="F18" s="13" t="s">
        <v>276</v>
      </c>
      <c r="H18" s="89">
        <v>-459608950</v>
      </c>
      <c r="I18" s="87"/>
      <c r="J18" s="89">
        <v>-360078140</v>
      </c>
      <c r="K18" s="87"/>
      <c r="L18" s="89">
        <v>-56383898</v>
      </c>
      <c r="M18" s="87"/>
      <c r="N18" s="89">
        <v>-44012948</v>
      </c>
      <c r="Q18" s="206"/>
    </row>
    <row r="19" spans="1:17" ht="21" customHeight="1">
      <c r="A19" s="9" t="s">
        <v>125</v>
      </c>
      <c r="F19" s="13"/>
      <c r="H19" s="90">
        <f>SUM(H16:H18)</f>
        <v>-3130903797</v>
      </c>
      <c r="I19" s="87"/>
      <c r="J19" s="90">
        <f>SUM(J16:J18)</f>
        <v>-2876139959</v>
      </c>
      <c r="K19" s="87"/>
      <c r="L19" s="90">
        <f>SUM(L16:L18)</f>
        <v>-334468897</v>
      </c>
      <c r="M19" s="87"/>
      <c r="N19" s="90">
        <f>SUM(N16:N18)</f>
        <v>-316875453</v>
      </c>
      <c r="Q19" s="206"/>
    </row>
    <row r="20" spans="1:17" ht="8.1" customHeight="1">
      <c r="A20" s="11"/>
      <c r="F20" s="13"/>
      <c r="H20" s="89"/>
      <c r="I20" s="87"/>
      <c r="J20" s="89"/>
      <c r="K20" s="87"/>
      <c r="L20" s="87"/>
      <c r="M20" s="87"/>
      <c r="N20" s="87"/>
    </row>
    <row r="21" spans="1:17" ht="21" customHeight="1">
      <c r="A21" s="4" t="s">
        <v>126</v>
      </c>
      <c r="F21" s="13"/>
      <c r="H21" s="89">
        <v>168753178</v>
      </c>
      <c r="I21" s="87"/>
      <c r="J21" s="89">
        <v>304555774</v>
      </c>
      <c r="K21" s="87"/>
      <c r="L21" s="89">
        <v>139110114</v>
      </c>
      <c r="M21" s="87"/>
      <c r="N21" s="89">
        <v>205482612</v>
      </c>
    </row>
    <row r="22" spans="1:17" ht="21" customHeight="1">
      <c r="A22" s="9" t="s">
        <v>127</v>
      </c>
      <c r="F22" s="13">
        <v>5.0999999999999996</v>
      </c>
      <c r="H22" s="91">
        <v>-194019029</v>
      </c>
      <c r="I22" s="92"/>
      <c r="J22" s="91">
        <v>-170355284</v>
      </c>
      <c r="K22" s="92"/>
      <c r="L22" s="91">
        <v>-19242893</v>
      </c>
      <c r="M22" s="92"/>
      <c r="N22" s="91">
        <v>-17247388</v>
      </c>
    </row>
    <row r="23" spans="1:17" ht="21" customHeight="1">
      <c r="A23" s="9" t="s">
        <v>128</v>
      </c>
      <c r="F23" s="13">
        <v>10.1</v>
      </c>
      <c r="H23" s="93">
        <v>36252760</v>
      </c>
      <c r="I23" s="87"/>
      <c r="J23" s="93">
        <v>37313769</v>
      </c>
      <c r="K23" s="87"/>
      <c r="L23" s="93">
        <v>0</v>
      </c>
      <c r="M23" s="87"/>
      <c r="N23" s="93">
        <v>0</v>
      </c>
    </row>
    <row r="24" spans="1:17" ht="21" customHeight="1">
      <c r="A24" s="4" t="s">
        <v>129</v>
      </c>
      <c r="B24" s="11"/>
      <c r="F24" s="13"/>
      <c r="H24" s="89">
        <f>SUM(H21:H23)</f>
        <v>10986909</v>
      </c>
      <c r="I24" s="87"/>
      <c r="J24" s="89">
        <f>SUM(J21:J23)</f>
        <v>171514259</v>
      </c>
      <c r="K24" s="87"/>
      <c r="L24" s="89">
        <f>SUM(L21:L23)</f>
        <v>119867221</v>
      </c>
      <c r="M24" s="87"/>
      <c r="N24" s="89">
        <f>SUM(N21:N23)</f>
        <v>188235224</v>
      </c>
    </row>
    <row r="25" spans="1:17" ht="21" customHeight="1">
      <c r="A25" s="9" t="s">
        <v>130</v>
      </c>
      <c r="F25" s="13" t="s">
        <v>131</v>
      </c>
      <c r="H25" s="93">
        <v>8454070</v>
      </c>
      <c r="I25" s="87"/>
      <c r="J25" s="93">
        <v>-22869161</v>
      </c>
      <c r="K25" s="87"/>
      <c r="L25" s="89">
        <v>-241089</v>
      </c>
      <c r="M25" s="87"/>
      <c r="N25" s="89">
        <v>-2226433</v>
      </c>
    </row>
    <row r="26" spans="1:17" ht="21" customHeight="1">
      <c r="A26" s="11" t="s">
        <v>132</v>
      </c>
      <c r="F26" s="13"/>
      <c r="H26" s="93">
        <f>SUM(H24:H25)</f>
        <v>19440979</v>
      </c>
      <c r="I26" s="87"/>
      <c r="J26" s="90">
        <f>SUM(J24:J25)</f>
        <v>148645098</v>
      </c>
      <c r="K26" s="87"/>
      <c r="L26" s="90">
        <f>SUM(L24:L25)</f>
        <v>119626132</v>
      </c>
      <c r="M26" s="87"/>
      <c r="N26" s="88">
        <f>SUM(N24:N25)</f>
        <v>186008791</v>
      </c>
    </row>
    <row r="27" spans="1:17" ht="8.1" customHeight="1">
      <c r="A27" s="11"/>
      <c r="F27" s="13"/>
      <c r="H27" s="87"/>
      <c r="I27" s="87"/>
      <c r="J27" s="87"/>
      <c r="K27" s="87"/>
      <c r="L27" s="87"/>
      <c r="M27" s="87"/>
      <c r="N27" s="87"/>
    </row>
    <row r="28" spans="1:17" ht="21" customHeight="1">
      <c r="A28" s="11" t="s">
        <v>133</v>
      </c>
      <c r="F28" s="13"/>
      <c r="H28" s="87"/>
      <c r="I28" s="87"/>
      <c r="J28" s="87"/>
      <c r="K28" s="87"/>
      <c r="L28" s="87"/>
      <c r="M28" s="87"/>
      <c r="N28" s="87"/>
    </row>
    <row r="29" spans="1:17" ht="21" customHeight="1">
      <c r="A29" s="94" t="s">
        <v>134</v>
      </c>
      <c r="B29" s="95"/>
      <c r="E29" s="5"/>
      <c r="F29" s="13"/>
      <c r="H29" s="87"/>
      <c r="I29" s="87"/>
      <c r="J29" s="87"/>
      <c r="K29" s="87"/>
      <c r="L29" s="87"/>
      <c r="M29" s="87"/>
      <c r="N29" s="87"/>
    </row>
    <row r="30" spans="1:17" ht="21" customHeight="1">
      <c r="A30" s="95" t="s">
        <v>135</v>
      </c>
      <c r="E30" s="5"/>
      <c r="F30" s="13" t="s">
        <v>136</v>
      </c>
      <c r="H30" s="91">
        <v>1112198</v>
      </c>
      <c r="I30" s="87"/>
      <c r="J30" s="91">
        <v>645555</v>
      </c>
      <c r="K30" s="91"/>
      <c r="L30" s="91">
        <v>1112198</v>
      </c>
      <c r="M30" s="91"/>
      <c r="N30" s="91">
        <v>645555</v>
      </c>
    </row>
    <row r="31" spans="1:17" ht="21" customHeight="1">
      <c r="A31" s="96" t="s">
        <v>137</v>
      </c>
      <c r="E31" s="5"/>
      <c r="F31" s="13"/>
      <c r="H31" s="89"/>
      <c r="I31" s="87"/>
      <c r="J31" s="89"/>
      <c r="K31" s="87"/>
      <c r="L31" s="89"/>
      <c r="M31" s="87"/>
      <c r="N31" s="89"/>
    </row>
    <row r="32" spans="1:17" ht="21" customHeight="1">
      <c r="B32" s="9" t="s">
        <v>138</v>
      </c>
      <c r="F32" s="13" t="s">
        <v>136</v>
      </c>
      <c r="H32" s="89">
        <v>6392234</v>
      </c>
      <c r="I32" s="87"/>
      <c r="J32" s="91">
        <v>349448</v>
      </c>
      <c r="K32" s="87"/>
      <c r="L32" s="89">
        <v>-14942</v>
      </c>
      <c r="M32" s="87"/>
      <c r="N32" s="89">
        <v>0</v>
      </c>
    </row>
    <row r="33" spans="1:14" ht="21" customHeight="1">
      <c r="A33" s="5" t="s">
        <v>139</v>
      </c>
      <c r="F33" s="13"/>
      <c r="H33" s="87"/>
      <c r="I33" s="87"/>
      <c r="J33" s="87"/>
      <c r="K33" s="87"/>
      <c r="L33" s="87"/>
      <c r="M33" s="87"/>
      <c r="N33" s="87"/>
    </row>
    <row r="34" spans="1:14" ht="21" customHeight="1">
      <c r="B34" s="5" t="s">
        <v>140</v>
      </c>
      <c r="E34" s="5"/>
      <c r="F34" s="13">
        <v>10.1</v>
      </c>
      <c r="H34" s="106">
        <v>61384671</v>
      </c>
      <c r="I34" s="87"/>
      <c r="J34" s="106">
        <v>-35996152</v>
      </c>
      <c r="K34" s="87"/>
      <c r="L34" s="87">
        <v>0</v>
      </c>
      <c r="M34" s="87"/>
      <c r="N34" s="87">
        <v>0</v>
      </c>
    </row>
    <row r="35" spans="1:14" ht="21" customHeight="1">
      <c r="A35" s="11" t="s">
        <v>141</v>
      </c>
      <c r="F35" s="13"/>
      <c r="H35" s="90">
        <f>SUM(H30:H34)</f>
        <v>68889103</v>
      </c>
      <c r="I35" s="87"/>
      <c r="J35" s="90">
        <f>SUM(J30:J34)</f>
        <v>-35001149</v>
      </c>
      <c r="K35" s="87"/>
      <c r="L35" s="90">
        <f>SUM(L30:L34)</f>
        <v>1097256</v>
      </c>
      <c r="M35" s="87"/>
      <c r="N35" s="90">
        <f>SUM(N30:N34)</f>
        <v>645555</v>
      </c>
    </row>
    <row r="36" spans="1:14" ht="6" customHeight="1">
      <c r="A36" s="11"/>
      <c r="F36" s="13"/>
      <c r="H36" s="89"/>
      <c r="I36" s="87"/>
      <c r="J36" s="89"/>
      <c r="K36" s="87"/>
      <c r="L36" s="89"/>
      <c r="M36" s="87"/>
      <c r="N36" s="89"/>
    </row>
    <row r="37" spans="1:14" ht="21" customHeight="1" thickBot="1">
      <c r="A37" s="11" t="s">
        <v>142</v>
      </c>
      <c r="F37" s="13"/>
      <c r="H37" s="97">
        <f>+H26+H35</f>
        <v>88330082</v>
      </c>
      <c r="I37" s="87"/>
      <c r="J37" s="97">
        <f>+J26+J35</f>
        <v>113643949</v>
      </c>
      <c r="K37" s="87"/>
      <c r="L37" s="97">
        <f>+L26+L35</f>
        <v>120723388</v>
      </c>
      <c r="M37" s="87"/>
      <c r="N37" s="98">
        <f>+N26+N35</f>
        <v>186654346</v>
      </c>
    </row>
    <row r="38" spans="1:14" ht="8.1" customHeight="1" thickTop="1">
      <c r="A38" s="11"/>
      <c r="F38" s="13"/>
      <c r="H38" s="87"/>
      <c r="I38" s="87"/>
      <c r="J38" s="87"/>
      <c r="K38" s="87"/>
      <c r="L38" s="87"/>
      <c r="M38" s="87"/>
      <c r="N38" s="87"/>
    </row>
    <row r="39" spans="1:14" ht="21" customHeight="1">
      <c r="A39" s="11" t="s">
        <v>143</v>
      </c>
      <c r="F39" s="13"/>
      <c r="H39" s="87"/>
      <c r="I39" s="87"/>
      <c r="J39" s="87"/>
      <c r="K39" s="87"/>
      <c r="L39" s="87"/>
      <c r="M39" s="87"/>
      <c r="N39" s="87"/>
    </row>
    <row r="40" spans="1:14" ht="21" customHeight="1">
      <c r="A40" s="9" t="s">
        <v>144</v>
      </c>
      <c r="F40" s="13"/>
      <c r="H40" s="89">
        <v>36674831</v>
      </c>
      <c r="I40" s="87"/>
      <c r="J40" s="89">
        <v>134872295</v>
      </c>
      <c r="K40" s="87"/>
      <c r="L40" s="89">
        <v>119626132</v>
      </c>
      <c r="M40" s="87"/>
      <c r="N40" s="89">
        <v>186008791</v>
      </c>
    </row>
    <row r="41" spans="1:14" ht="21" customHeight="1">
      <c r="A41" s="9" t="s">
        <v>145</v>
      </c>
      <c r="F41" s="13"/>
      <c r="H41" s="40">
        <v>-17233852</v>
      </c>
      <c r="I41" s="87"/>
      <c r="J41" s="40">
        <v>13772803</v>
      </c>
      <c r="K41" s="87"/>
      <c r="L41" s="87">
        <v>0</v>
      </c>
      <c r="M41" s="87"/>
      <c r="N41" s="87">
        <v>0</v>
      </c>
    </row>
    <row r="42" spans="1:14" ht="21" customHeight="1" thickBot="1">
      <c r="A42" s="11" t="s">
        <v>132</v>
      </c>
      <c r="F42" s="13"/>
      <c r="H42" s="99">
        <f>SUM(H40:H41)</f>
        <v>19440979</v>
      </c>
      <c r="I42" s="87"/>
      <c r="J42" s="99">
        <f>SUM(J40:J41)</f>
        <v>148645098</v>
      </c>
      <c r="K42" s="87"/>
      <c r="L42" s="99">
        <f>SUM(L40:L41)</f>
        <v>119626132</v>
      </c>
      <c r="M42" s="87"/>
      <c r="N42" s="99">
        <f>SUM(N40:N41)</f>
        <v>186008791</v>
      </c>
    </row>
    <row r="43" spans="1:14" ht="8.1" customHeight="1" thickTop="1">
      <c r="A43" s="11"/>
      <c r="F43" s="13"/>
      <c r="H43" s="89"/>
      <c r="I43" s="87"/>
      <c r="J43" s="89"/>
      <c r="K43" s="87"/>
      <c r="L43" s="87"/>
      <c r="M43" s="87"/>
      <c r="N43" s="87"/>
    </row>
    <row r="44" spans="1:14" ht="21" customHeight="1">
      <c r="A44" s="11" t="s">
        <v>146</v>
      </c>
      <c r="F44" s="13"/>
      <c r="H44" s="89"/>
      <c r="I44" s="87"/>
      <c r="J44" s="89"/>
      <c r="K44" s="87"/>
      <c r="L44" s="87"/>
      <c r="M44" s="87"/>
      <c r="N44" s="87"/>
    </row>
    <row r="45" spans="1:14" ht="21" customHeight="1">
      <c r="A45" s="9" t="s">
        <v>144</v>
      </c>
      <c r="F45" s="13"/>
      <c r="H45" s="89">
        <v>105563934</v>
      </c>
      <c r="I45" s="87"/>
      <c r="J45" s="89">
        <v>99871146</v>
      </c>
      <c r="K45" s="87"/>
      <c r="L45" s="89">
        <v>120723388</v>
      </c>
      <c r="M45" s="87"/>
      <c r="N45" s="89">
        <v>186654346</v>
      </c>
    </row>
    <row r="46" spans="1:14" ht="21" customHeight="1">
      <c r="A46" s="9" t="s">
        <v>145</v>
      </c>
      <c r="F46" s="13"/>
      <c r="H46" s="40">
        <v>-17233852</v>
      </c>
      <c r="I46" s="87"/>
      <c r="J46" s="40">
        <v>13772803</v>
      </c>
      <c r="K46" s="87"/>
      <c r="L46" s="87">
        <v>0</v>
      </c>
      <c r="M46" s="87"/>
      <c r="N46" s="87">
        <v>0</v>
      </c>
    </row>
    <row r="47" spans="1:14" ht="21" customHeight="1" thickBot="1">
      <c r="A47" s="11" t="s">
        <v>142</v>
      </c>
      <c r="B47" s="100"/>
      <c r="F47" s="13"/>
      <c r="H47" s="99">
        <f>SUM(H45:H46)</f>
        <v>88330082</v>
      </c>
      <c r="I47" s="87"/>
      <c r="J47" s="99">
        <f>SUM(J45:J46)</f>
        <v>113643949</v>
      </c>
      <c r="K47" s="87"/>
      <c r="L47" s="99">
        <f>SUM(L45:L46)</f>
        <v>120723388</v>
      </c>
      <c r="M47" s="87"/>
      <c r="N47" s="99">
        <f>SUM(N45:N46)</f>
        <v>186654346</v>
      </c>
    </row>
    <row r="48" spans="1:14" ht="8.1" customHeight="1" thickTop="1">
      <c r="A48" s="11"/>
      <c r="B48" s="101"/>
      <c r="F48" s="13"/>
      <c r="H48" s="89"/>
      <c r="I48" s="87"/>
      <c r="J48" s="89"/>
      <c r="K48" s="87"/>
      <c r="L48" s="89"/>
      <c r="M48" s="87"/>
      <c r="N48" s="89"/>
    </row>
    <row r="49" spans="1:14" ht="21" customHeight="1">
      <c r="A49" s="11" t="s">
        <v>147</v>
      </c>
      <c r="B49" s="11"/>
      <c r="C49" s="11"/>
      <c r="D49" s="11"/>
      <c r="F49" s="13">
        <v>27</v>
      </c>
      <c r="H49" s="9"/>
      <c r="L49" s="14"/>
    </row>
    <row r="50" spans="1:14" ht="21" customHeight="1">
      <c r="A50" s="11" t="s">
        <v>148</v>
      </c>
      <c r="F50" s="13"/>
      <c r="H50" s="40"/>
      <c r="I50" s="87"/>
      <c r="J50" s="77"/>
      <c r="K50" s="77"/>
      <c r="L50" s="77"/>
      <c r="M50" s="77"/>
      <c r="N50" s="77"/>
    </row>
    <row r="51" spans="1:14" ht="21" customHeight="1">
      <c r="B51" s="11" t="s">
        <v>149</v>
      </c>
      <c r="F51" s="13"/>
      <c r="H51" s="102">
        <v>0.22921769375000001</v>
      </c>
      <c r="I51" s="102"/>
      <c r="J51" s="102">
        <v>0.84295184374999999</v>
      </c>
      <c r="K51" s="102"/>
      <c r="L51" s="102">
        <v>0.74766332499999999</v>
      </c>
      <c r="M51" s="102"/>
      <c r="N51" s="102">
        <v>1.16255494375</v>
      </c>
    </row>
    <row r="52" spans="1:14" ht="21" customHeight="1">
      <c r="B52" s="11"/>
      <c r="F52" s="13"/>
      <c r="H52" s="102"/>
      <c r="I52" s="102"/>
      <c r="J52" s="102"/>
      <c r="K52" s="102"/>
      <c r="L52" s="102"/>
      <c r="M52" s="102"/>
      <c r="N52" s="102"/>
    </row>
    <row r="53" spans="1:14" ht="21" customHeight="1">
      <c r="A53" s="5" t="s">
        <v>50</v>
      </c>
      <c r="B53" s="11"/>
      <c r="F53" s="13"/>
      <c r="H53" s="102"/>
      <c r="I53" s="102"/>
      <c r="J53" s="102"/>
      <c r="K53" s="102"/>
      <c r="L53" s="102"/>
      <c r="M53" s="102"/>
      <c r="N53" s="102"/>
    </row>
    <row r="54" spans="1:14" ht="21" customHeight="1">
      <c r="A54" s="5"/>
      <c r="B54" s="11"/>
      <c r="F54" s="13"/>
      <c r="H54" s="102"/>
      <c r="I54" s="102"/>
      <c r="J54" s="102"/>
      <c r="K54" s="102"/>
      <c r="L54" s="102"/>
      <c r="M54" s="102"/>
      <c r="N54" s="102"/>
    </row>
    <row r="55" spans="1:14" ht="21" customHeight="1">
      <c r="A55" s="5"/>
      <c r="B55" s="11"/>
      <c r="F55" s="13"/>
      <c r="H55" s="102"/>
      <c r="I55" s="102"/>
      <c r="J55" s="102"/>
      <c r="K55" s="102"/>
      <c r="L55" s="102"/>
      <c r="M55" s="102"/>
      <c r="N55" s="102"/>
    </row>
    <row r="56" spans="1:14" ht="21" customHeight="1">
      <c r="B56" s="11"/>
      <c r="F56" s="13"/>
      <c r="H56" s="102"/>
      <c r="I56" s="102"/>
      <c r="J56" s="102"/>
      <c r="K56" s="102"/>
      <c r="L56" s="102"/>
      <c r="M56" s="102"/>
      <c r="N56" s="102"/>
    </row>
    <row r="57" spans="1:14" ht="24.4" customHeight="1">
      <c r="F57" s="13"/>
      <c r="H57" s="87"/>
      <c r="I57" s="87"/>
      <c r="J57" s="87"/>
      <c r="K57" s="87"/>
      <c r="L57" s="87"/>
      <c r="M57" s="87"/>
      <c r="N57" s="87"/>
    </row>
    <row r="58" spans="1:14" ht="21" customHeight="1">
      <c r="N58" s="87" t="s">
        <v>152</v>
      </c>
    </row>
  </sheetData>
  <pageMargins left="0.78740157480314965" right="0.39370078740157483" top="0.59055118110236227" bottom="0.31496062992125984" header="0.31496062992125984" footer="0.31496062992125984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H92"/>
  <sheetViews>
    <sheetView view="pageBreakPreview" zoomScaleNormal="70" zoomScaleSheetLayoutView="100" zoomScalePageLayoutView="60" workbookViewId="0">
      <selection activeCell="A38" sqref="A38"/>
    </sheetView>
  </sheetViews>
  <sheetFormatPr defaultColWidth="9.140625" defaultRowHeight="21.75"/>
  <cols>
    <col min="1" max="3" width="2.7109375" style="111" customWidth="1"/>
    <col min="4" max="5" width="9.140625" style="111"/>
    <col min="6" max="6" width="10.5703125" style="111" customWidth="1"/>
    <col min="7" max="7" width="0.85546875" style="111" customWidth="1"/>
    <col min="8" max="8" width="8.7109375" style="111" customWidth="1"/>
    <col min="9" max="9" width="0.85546875" style="111" customWidth="1"/>
    <col min="10" max="10" width="16.7109375" style="111" customWidth="1"/>
    <col min="11" max="11" width="0.85546875" style="111" customWidth="1"/>
    <col min="12" max="12" width="16.7109375" style="111" customWidth="1"/>
    <col min="13" max="13" width="0.85546875" style="111" customWidth="1"/>
    <col min="14" max="14" width="16.7109375" style="111" customWidth="1"/>
    <col min="15" max="15" width="0.85546875" style="111" customWidth="1"/>
    <col min="16" max="16" width="17.28515625" style="111" customWidth="1"/>
    <col min="17" max="17" width="0.85546875" style="111" customWidth="1"/>
    <col min="18" max="18" width="17.28515625" style="111" customWidth="1"/>
    <col min="19" max="19" width="0.85546875" style="111" customWidth="1"/>
    <col min="20" max="20" width="21.28515625" style="111" customWidth="1"/>
    <col min="21" max="21" width="0.85546875" style="111" customWidth="1"/>
    <col min="22" max="22" width="20.28515625" style="111" customWidth="1"/>
    <col min="23" max="23" width="0.85546875" style="111" customWidth="1"/>
    <col min="24" max="24" width="16.7109375" style="111" customWidth="1"/>
    <col min="25" max="25" width="0.85546875" style="111" customWidth="1"/>
    <col min="26" max="26" width="16.7109375" style="111" customWidth="1"/>
    <col min="27" max="27" width="0.85546875" style="111" customWidth="1"/>
    <col min="28" max="28" width="16.7109375" style="111" customWidth="1"/>
    <col min="29" max="29" width="0.85546875" style="111" customWidth="1"/>
    <col min="30" max="30" width="16.7109375" style="111" customWidth="1"/>
    <col min="31" max="31" width="0.85546875" style="111" customWidth="1"/>
    <col min="32" max="32" width="13.85546875" style="111" customWidth="1"/>
    <col min="33" max="33" width="9.140625" style="111"/>
    <col min="34" max="34" width="13.28515625" style="111" bestFit="1" customWidth="1"/>
    <col min="35" max="16384" width="9.140625" style="111"/>
  </cols>
  <sheetData>
    <row r="1" spans="1:60" ht="24" customHeight="1">
      <c r="A1" s="44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10"/>
    </row>
    <row r="2" spans="1:60" ht="24" customHeight="1">
      <c r="A2" s="44" t="s">
        <v>153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</row>
    <row r="3" spans="1:60" ht="24" customHeight="1">
      <c r="A3" s="44" t="s">
        <v>151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10"/>
    </row>
    <row r="4" spans="1:60" ht="24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</row>
    <row r="5" spans="1:60" ht="24" customHeight="1">
      <c r="A5" s="109"/>
      <c r="B5" s="113"/>
      <c r="C5" s="113"/>
      <c r="D5" s="113"/>
      <c r="E5" s="113"/>
      <c r="F5" s="113"/>
      <c r="G5" s="113"/>
      <c r="H5" s="113"/>
      <c r="I5" s="113"/>
      <c r="J5" s="213" t="s">
        <v>3</v>
      </c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</row>
    <row r="6" spans="1:60" s="116" customFormat="1" ht="24" customHeight="1">
      <c r="A6" s="112"/>
      <c r="B6" s="115"/>
      <c r="C6" s="115"/>
      <c r="D6" s="115"/>
      <c r="E6" s="115"/>
      <c r="F6" s="115"/>
      <c r="G6" s="115"/>
      <c r="H6" s="115"/>
      <c r="I6" s="115"/>
      <c r="J6" s="214" t="s">
        <v>4</v>
      </c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</row>
    <row r="7" spans="1:60" s="116" customFormat="1" ht="24" customHeight="1">
      <c r="A7" s="112"/>
      <c r="B7" s="115"/>
      <c r="C7" s="115"/>
      <c r="D7" s="115"/>
      <c r="E7" s="115"/>
      <c r="F7" s="115"/>
      <c r="G7" s="115"/>
      <c r="H7" s="115"/>
      <c r="I7" s="115"/>
      <c r="J7" s="214" t="s">
        <v>154</v>
      </c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</row>
    <row r="8" spans="1:60" s="116" customFormat="1" ht="24" customHeight="1">
      <c r="A8" s="112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213" t="s">
        <v>104</v>
      </c>
      <c r="U8" s="213"/>
      <c r="V8" s="213"/>
      <c r="W8" s="213"/>
      <c r="X8" s="213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</row>
    <row r="9" spans="1:60" ht="24" customHeight="1">
      <c r="A9" s="109"/>
      <c r="B9" s="113"/>
      <c r="C9" s="113"/>
      <c r="D9" s="113"/>
      <c r="E9" s="113"/>
      <c r="F9" s="113"/>
      <c r="G9" s="113"/>
      <c r="H9" s="113"/>
      <c r="I9" s="113"/>
      <c r="L9" s="115"/>
      <c r="M9" s="115"/>
      <c r="N9" s="115"/>
      <c r="P9" s="215"/>
      <c r="Q9" s="215"/>
      <c r="R9" s="215"/>
      <c r="T9" s="115"/>
      <c r="V9" s="115" t="s">
        <v>155</v>
      </c>
      <c r="W9" s="115"/>
      <c r="X9" s="115"/>
      <c r="Z9" s="115"/>
      <c r="AA9" s="115"/>
    </row>
    <row r="10" spans="1:60" ht="24" customHeight="1">
      <c r="J10" s="115"/>
      <c r="L10" s="115"/>
      <c r="M10" s="115"/>
      <c r="N10" s="115"/>
      <c r="P10" s="213" t="s">
        <v>101</v>
      </c>
      <c r="Q10" s="213"/>
      <c r="R10" s="213"/>
      <c r="S10" s="115"/>
      <c r="T10" s="115" t="s">
        <v>156</v>
      </c>
      <c r="U10" s="115"/>
      <c r="V10" s="115" t="s">
        <v>157</v>
      </c>
      <c r="W10" s="115"/>
      <c r="Y10" s="115"/>
      <c r="Z10" s="115"/>
      <c r="AA10" s="115"/>
      <c r="AB10" s="115"/>
      <c r="AD10" s="115"/>
    </row>
    <row r="11" spans="1:60" ht="24" customHeight="1">
      <c r="J11" s="115" t="s">
        <v>158</v>
      </c>
      <c r="L11" s="115" t="s">
        <v>159</v>
      </c>
      <c r="M11" s="115"/>
      <c r="N11" s="115" t="s">
        <v>160</v>
      </c>
      <c r="P11" s="115" t="s">
        <v>161</v>
      </c>
      <c r="R11" s="115"/>
      <c r="S11" s="115"/>
      <c r="T11" s="115" t="s">
        <v>162</v>
      </c>
      <c r="U11" s="115"/>
      <c r="V11" s="115" t="s">
        <v>163</v>
      </c>
      <c r="W11" s="115"/>
      <c r="X11" s="115" t="s">
        <v>164</v>
      </c>
      <c r="Y11" s="115"/>
      <c r="Z11" s="115" t="s">
        <v>165</v>
      </c>
      <c r="AA11" s="115"/>
      <c r="AB11" s="115" t="s">
        <v>166</v>
      </c>
      <c r="AD11" s="115"/>
    </row>
    <row r="12" spans="1:60" ht="24" customHeight="1">
      <c r="H12" s="114" t="s">
        <v>10</v>
      </c>
      <c r="J12" s="114" t="s">
        <v>167</v>
      </c>
      <c r="L12" s="114" t="s">
        <v>168</v>
      </c>
      <c r="M12" s="115"/>
      <c r="N12" s="114" t="s">
        <v>169</v>
      </c>
      <c r="P12" s="114" t="s">
        <v>170</v>
      </c>
      <c r="R12" s="114" t="s">
        <v>103</v>
      </c>
      <c r="T12" s="114" t="s">
        <v>171</v>
      </c>
      <c r="V12" s="114" t="s">
        <v>172</v>
      </c>
      <c r="W12" s="115"/>
      <c r="X12" s="114" t="s">
        <v>173</v>
      </c>
      <c r="Z12" s="114" t="s">
        <v>174</v>
      </c>
      <c r="AB12" s="114" t="s">
        <v>175</v>
      </c>
      <c r="AD12" s="114" t="s">
        <v>176</v>
      </c>
    </row>
    <row r="13" spans="1:60" ht="7.5" customHeight="1">
      <c r="J13" s="115"/>
      <c r="Z13" s="115"/>
      <c r="AB13" s="115"/>
    </row>
    <row r="14" spans="1:60" ht="24" customHeight="1">
      <c r="A14" s="111" t="s">
        <v>177</v>
      </c>
      <c r="H14" s="117"/>
      <c r="J14" s="55">
        <v>160000000</v>
      </c>
      <c r="K14" s="48"/>
      <c r="L14" s="55">
        <v>88000000</v>
      </c>
      <c r="M14" s="47"/>
      <c r="N14" s="45">
        <v>15902761</v>
      </c>
      <c r="O14" s="47"/>
      <c r="P14" s="55">
        <v>16000000</v>
      </c>
      <c r="Q14" s="49"/>
      <c r="R14" s="55">
        <v>1759654673</v>
      </c>
      <c r="S14" s="55"/>
      <c r="T14" s="55">
        <v>190888242</v>
      </c>
      <c r="U14" s="55"/>
      <c r="V14" s="55">
        <v>-19260000</v>
      </c>
      <c r="W14" s="55"/>
      <c r="X14" s="55">
        <f>SUM(T14:V14)</f>
        <v>171628242</v>
      </c>
      <c r="Y14" s="55"/>
      <c r="Z14" s="55">
        <f>SUM(J14:R14)+X14</f>
        <v>2211185676</v>
      </c>
      <c r="AA14" s="55"/>
      <c r="AB14" s="55">
        <v>1033276599</v>
      </c>
      <c r="AC14" s="55"/>
      <c r="AD14" s="55">
        <f>+Z14+AB14</f>
        <v>3244462275</v>
      </c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</row>
    <row r="15" spans="1:60" ht="24" customHeight="1">
      <c r="A15" s="111" t="s">
        <v>178</v>
      </c>
      <c r="H15" s="117"/>
      <c r="J15" s="55">
        <v>0</v>
      </c>
      <c r="K15" s="48"/>
      <c r="L15" s="55">
        <v>0</v>
      </c>
      <c r="M15" s="47"/>
      <c r="N15" s="45">
        <v>0</v>
      </c>
      <c r="O15" s="47"/>
      <c r="P15" s="55">
        <v>0</v>
      </c>
      <c r="Q15" s="49"/>
      <c r="R15" s="55">
        <v>0</v>
      </c>
      <c r="S15" s="55"/>
      <c r="T15" s="55">
        <v>0</v>
      </c>
      <c r="U15" s="55"/>
      <c r="V15" s="55">
        <v>0</v>
      </c>
      <c r="W15" s="55"/>
      <c r="X15" s="55">
        <v>0</v>
      </c>
      <c r="Y15" s="55"/>
      <c r="Z15" s="55">
        <v>0</v>
      </c>
      <c r="AA15" s="55"/>
      <c r="AB15" s="55">
        <v>-11478695</v>
      </c>
      <c r="AC15" s="55"/>
      <c r="AD15" s="55">
        <f>+Z15+AB15</f>
        <v>-11478695</v>
      </c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</row>
    <row r="16" spans="1:60" ht="24" customHeight="1">
      <c r="A16" s="111" t="s">
        <v>179</v>
      </c>
      <c r="H16" s="117"/>
      <c r="J16" s="52"/>
      <c r="K16" s="48"/>
      <c r="L16" s="52"/>
      <c r="M16" s="52"/>
      <c r="N16" s="47"/>
      <c r="O16" s="47"/>
      <c r="P16" s="52"/>
      <c r="Q16" s="48"/>
      <c r="R16" s="52"/>
      <c r="S16" s="47"/>
      <c r="T16" s="52"/>
      <c r="U16" s="47"/>
      <c r="V16" s="47"/>
      <c r="W16" s="47"/>
      <c r="X16" s="55"/>
      <c r="Y16" s="47"/>
      <c r="Z16" s="55"/>
      <c r="AA16" s="47"/>
      <c r="AB16" s="52"/>
      <c r="AC16" s="47"/>
      <c r="AD16" s="47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</row>
    <row r="17" spans="1:60" ht="24" customHeight="1">
      <c r="B17" s="111" t="s">
        <v>180</v>
      </c>
      <c r="H17" s="13">
        <v>26</v>
      </c>
      <c r="J17" s="52">
        <v>0</v>
      </c>
      <c r="K17" s="48"/>
      <c r="L17" s="52">
        <v>0</v>
      </c>
      <c r="M17" s="52"/>
      <c r="N17" s="52">
        <v>0</v>
      </c>
      <c r="O17" s="47"/>
      <c r="P17" s="52">
        <v>0</v>
      </c>
      <c r="Q17" s="48"/>
      <c r="R17" s="45">
        <v>-128000000</v>
      </c>
      <c r="S17" s="47"/>
      <c r="T17" s="52">
        <v>0</v>
      </c>
      <c r="U17" s="47"/>
      <c r="V17" s="74">
        <v>0</v>
      </c>
      <c r="W17" s="47"/>
      <c r="X17" s="55">
        <f>SUM(T17:V17)</f>
        <v>0</v>
      </c>
      <c r="Y17" s="47"/>
      <c r="Z17" s="55">
        <f>SUM(J17:R17)+X17</f>
        <v>-128000000</v>
      </c>
      <c r="AA17" s="47"/>
      <c r="AB17" s="52">
        <v>0</v>
      </c>
      <c r="AC17" s="47"/>
      <c r="AD17" s="45">
        <f>+Z17+AB17</f>
        <v>-128000000</v>
      </c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</row>
    <row r="18" spans="1:60" ht="24" customHeight="1">
      <c r="B18" s="119" t="s">
        <v>181</v>
      </c>
      <c r="H18" s="117"/>
      <c r="J18" s="52">
        <v>0</v>
      </c>
      <c r="K18" s="48"/>
      <c r="L18" s="52">
        <v>0</v>
      </c>
      <c r="M18" s="52"/>
      <c r="N18" s="52">
        <v>0</v>
      </c>
      <c r="O18" s="47"/>
      <c r="P18" s="52">
        <v>0</v>
      </c>
      <c r="Q18" s="48"/>
      <c r="R18" s="120">
        <v>134872295</v>
      </c>
      <c r="S18" s="47"/>
      <c r="T18" s="52">
        <v>0</v>
      </c>
      <c r="U18" s="47"/>
      <c r="V18" s="74">
        <v>0</v>
      </c>
      <c r="W18" s="47"/>
      <c r="X18" s="55">
        <f>SUM(T18:V18)</f>
        <v>0</v>
      </c>
      <c r="Y18" s="47"/>
      <c r="Z18" s="55">
        <f>SUM(J18:R18)+X18</f>
        <v>134872295</v>
      </c>
      <c r="AA18" s="47"/>
      <c r="AB18" s="45">
        <v>13772803</v>
      </c>
      <c r="AC18" s="47"/>
      <c r="AD18" s="45">
        <f>+Z18+AB18</f>
        <v>148645098</v>
      </c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</row>
    <row r="19" spans="1:60" ht="24" customHeight="1">
      <c r="B19" s="119" t="s">
        <v>182</v>
      </c>
      <c r="H19" s="117"/>
      <c r="J19" s="51">
        <v>0</v>
      </c>
      <c r="K19" s="48"/>
      <c r="L19" s="51">
        <v>0</v>
      </c>
      <c r="M19" s="52"/>
      <c r="N19" s="51">
        <v>0</v>
      </c>
      <c r="O19" s="47"/>
      <c r="P19" s="51">
        <v>0</v>
      </c>
      <c r="Q19" s="48"/>
      <c r="R19" s="104">
        <v>349448</v>
      </c>
      <c r="S19" s="47"/>
      <c r="T19" s="104">
        <v>-35996152</v>
      </c>
      <c r="U19" s="47"/>
      <c r="V19" s="55">
        <v>645555</v>
      </c>
      <c r="W19" s="47"/>
      <c r="X19" s="55">
        <f>SUM(T19:V19)</f>
        <v>-35350597</v>
      </c>
      <c r="Y19" s="47"/>
      <c r="Z19" s="55">
        <f>SUM(J19:R19)+X19</f>
        <v>-35001149</v>
      </c>
      <c r="AA19" s="47"/>
      <c r="AB19" s="73">
        <v>0</v>
      </c>
      <c r="AC19" s="47"/>
      <c r="AD19" s="45">
        <f>+Z19+AB19</f>
        <v>-35001149</v>
      </c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</row>
    <row r="20" spans="1:60" ht="24" customHeight="1">
      <c r="B20" s="111" t="s">
        <v>142</v>
      </c>
      <c r="H20" s="117"/>
      <c r="J20" s="121">
        <f>SUM(J15:J19)</f>
        <v>0</v>
      </c>
      <c r="K20" s="48"/>
      <c r="L20" s="121">
        <f>SUM(L15:L19)</f>
        <v>0</v>
      </c>
      <c r="M20" s="52"/>
      <c r="N20" s="121">
        <f>SUM(N15:N19)</f>
        <v>0</v>
      </c>
      <c r="O20" s="47"/>
      <c r="P20" s="121">
        <f>SUM(P15:P19)</f>
        <v>0</v>
      </c>
      <c r="Q20" s="48"/>
      <c r="R20" s="121">
        <f>SUM(R18:R19)</f>
        <v>135221743</v>
      </c>
      <c r="S20" s="47"/>
      <c r="T20" s="121">
        <f>SUM(T18:T19)</f>
        <v>-35996152</v>
      </c>
      <c r="U20" s="47"/>
      <c r="V20" s="121">
        <f>SUM(V18:V19)</f>
        <v>645555</v>
      </c>
      <c r="W20" s="47"/>
      <c r="X20" s="121">
        <f>SUM(X18:X19)</f>
        <v>-35350597</v>
      </c>
      <c r="Y20" s="47"/>
      <c r="Z20" s="121">
        <f>SUM(Z18:Z19)</f>
        <v>99871146</v>
      </c>
      <c r="AA20" s="47"/>
      <c r="AB20" s="121">
        <f>SUM(AB18:AB19)</f>
        <v>13772803</v>
      </c>
      <c r="AC20" s="47"/>
      <c r="AD20" s="121">
        <f>SUM(AD18:AD19)</f>
        <v>113643949</v>
      </c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</row>
    <row r="21" spans="1:60" ht="24" customHeight="1">
      <c r="A21" s="111" t="s">
        <v>183</v>
      </c>
      <c r="H21" s="117"/>
      <c r="J21" s="172"/>
      <c r="K21" s="48"/>
      <c r="L21" s="172"/>
      <c r="M21" s="51"/>
      <c r="N21" s="172"/>
      <c r="O21" s="48"/>
      <c r="P21" s="172"/>
      <c r="Q21" s="48"/>
      <c r="R21" s="172"/>
      <c r="S21" s="48"/>
      <c r="T21" s="172"/>
      <c r="U21" s="48"/>
      <c r="V21" s="172"/>
      <c r="W21" s="48"/>
      <c r="X21" s="172"/>
      <c r="Y21" s="48"/>
      <c r="Z21" s="172"/>
      <c r="AA21" s="48"/>
      <c r="AB21" s="172"/>
      <c r="AC21" s="48"/>
      <c r="AD21" s="172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</row>
    <row r="22" spans="1:60" ht="24" customHeight="1">
      <c r="B22" s="111" t="s">
        <v>184</v>
      </c>
      <c r="H22" s="117"/>
      <c r="J22" s="51">
        <v>0</v>
      </c>
      <c r="K22" s="48"/>
      <c r="L22" s="51">
        <v>0</v>
      </c>
      <c r="M22" s="52"/>
      <c r="N22" s="51">
        <v>0</v>
      </c>
      <c r="O22" s="47"/>
      <c r="P22" s="51">
        <v>0</v>
      </c>
      <c r="Q22" s="48"/>
      <c r="R22" s="51">
        <v>0</v>
      </c>
      <c r="S22" s="47"/>
      <c r="T22" s="104">
        <v>0</v>
      </c>
      <c r="U22" s="47"/>
      <c r="V22" s="104">
        <v>0</v>
      </c>
      <c r="W22" s="47"/>
      <c r="X22" s="55">
        <f>SUM(T22:V22)</f>
        <v>0</v>
      </c>
      <c r="Y22" s="47"/>
      <c r="Z22" s="55">
        <f>SUM(J22:R22)+X22</f>
        <v>0</v>
      </c>
      <c r="AA22" s="47"/>
      <c r="AB22" s="104">
        <v>19151879</v>
      </c>
      <c r="AC22" s="47"/>
      <c r="AD22" s="45">
        <f>+Z22+AB22</f>
        <v>19151879</v>
      </c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18"/>
      <c r="BE22" s="118"/>
      <c r="BF22" s="118"/>
      <c r="BG22" s="118"/>
      <c r="BH22" s="118"/>
    </row>
    <row r="23" spans="1:60" ht="24" customHeight="1" thickBot="1">
      <c r="A23" s="111" t="s">
        <v>185</v>
      </c>
      <c r="H23" s="117"/>
      <c r="J23" s="122">
        <f>+J14+J20+J22</f>
        <v>160000000</v>
      </c>
      <c r="K23" s="48"/>
      <c r="L23" s="122">
        <f>+L14+L20+L22</f>
        <v>88000000</v>
      </c>
      <c r="M23" s="47"/>
      <c r="N23" s="122">
        <f>+N14+N20+N22</f>
        <v>15902761</v>
      </c>
      <c r="O23" s="47"/>
      <c r="P23" s="122">
        <f>+P14+P20+P22</f>
        <v>16000000</v>
      </c>
      <c r="Q23" s="48"/>
      <c r="R23" s="122">
        <f>+R14+R20+R22+R17</f>
        <v>1766876416</v>
      </c>
      <c r="S23" s="47"/>
      <c r="T23" s="122">
        <f>+T14+T20+T22+T17</f>
        <v>154892090</v>
      </c>
      <c r="U23" s="47"/>
      <c r="V23" s="122">
        <f>+V14+V20+V22+V17</f>
        <v>-18614445</v>
      </c>
      <c r="W23" s="47"/>
      <c r="X23" s="122">
        <f>+X14+X20+X22+X17</f>
        <v>136277645</v>
      </c>
      <c r="Y23" s="47"/>
      <c r="Z23" s="122">
        <f>+Z14+Z20+Z22+Z17</f>
        <v>2183056822</v>
      </c>
      <c r="AA23" s="47"/>
      <c r="AB23" s="122">
        <f>+AB14+AB20+AB22+AB17+AB15</f>
        <v>1054722586</v>
      </c>
      <c r="AC23" s="47"/>
      <c r="AD23" s="122">
        <f>+AD14+AD20+AD22+AD17+AD15</f>
        <v>3237779408</v>
      </c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</row>
    <row r="24" spans="1:60" ht="24" customHeight="1" thickTop="1">
      <c r="H24" s="117"/>
      <c r="J24" s="104"/>
      <c r="K24" s="48"/>
      <c r="L24" s="104"/>
      <c r="M24" s="47"/>
      <c r="N24" s="104"/>
      <c r="O24" s="47"/>
      <c r="P24" s="104"/>
      <c r="Q24" s="48"/>
      <c r="R24" s="104"/>
      <c r="S24" s="47"/>
      <c r="T24" s="104"/>
      <c r="U24" s="47"/>
      <c r="V24" s="104"/>
      <c r="W24" s="47"/>
      <c r="X24" s="104"/>
      <c r="Y24" s="47"/>
      <c r="Z24" s="104"/>
      <c r="AA24" s="47"/>
      <c r="AB24" s="104"/>
      <c r="AC24" s="47"/>
      <c r="AD24" s="104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</row>
    <row r="25" spans="1:60" ht="24" customHeight="1">
      <c r="A25" s="111" t="s">
        <v>186</v>
      </c>
      <c r="H25" s="117"/>
      <c r="J25" s="104">
        <v>160000000</v>
      </c>
      <c r="K25" s="48"/>
      <c r="L25" s="104">
        <v>88000000</v>
      </c>
      <c r="M25" s="47"/>
      <c r="N25" s="104">
        <v>15902761</v>
      </c>
      <c r="O25" s="47"/>
      <c r="P25" s="104">
        <v>16000000</v>
      </c>
      <c r="Q25" s="48"/>
      <c r="R25" s="104">
        <v>1920933608</v>
      </c>
      <c r="S25" s="47"/>
      <c r="T25" s="104">
        <v>48338568</v>
      </c>
      <c r="U25" s="47"/>
      <c r="V25" s="55">
        <v>-18614445</v>
      </c>
      <c r="W25" s="47"/>
      <c r="X25" s="55">
        <f>SUM(T25:V25)</f>
        <v>29724123</v>
      </c>
      <c r="Y25" s="47"/>
      <c r="Z25" s="55">
        <f t="shared" ref="Z25:Z30" si="0">SUM(J25:R25)+X25</f>
        <v>2230560492</v>
      </c>
      <c r="AA25" s="47"/>
      <c r="AB25" s="104">
        <v>1087989973</v>
      </c>
      <c r="AC25" s="47"/>
      <c r="AD25" s="45">
        <f>+Z25+AB25</f>
        <v>3318550465</v>
      </c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</row>
    <row r="26" spans="1:60" ht="24" customHeight="1">
      <c r="A26" s="111" t="s">
        <v>178</v>
      </c>
      <c r="H26" s="117"/>
      <c r="J26" s="55">
        <v>0</v>
      </c>
      <c r="K26" s="48"/>
      <c r="L26" s="55">
        <v>0</v>
      </c>
      <c r="M26" s="47"/>
      <c r="N26" s="45">
        <v>0</v>
      </c>
      <c r="O26" s="47"/>
      <c r="P26" s="55">
        <v>0</v>
      </c>
      <c r="Q26" s="49"/>
      <c r="R26" s="55">
        <v>0</v>
      </c>
      <c r="S26" s="55"/>
      <c r="T26" s="55">
        <v>0</v>
      </c>
      <c r="U26" s="55"/>
      <c r="V26" s="55">
        <v>0</v>
      </c>
      <c r="W26" s="55"/>
      <c r="X26" s="55">
        <v>0</v>
      </c>
      <c r="Y26" s="55"/>
      <c r="Z26" s="55">
        <v>0</v>
      </c>
      <c r="AA26" s="47"/>
      <c r="AB26" s="104">
        <v>-8310024</v>
      </c>
      <c r="AC26" s="47"/>
      <c r="AD26" s="45">
        <f>+Z26+AB26</f>
        <v>-8310024</v>
      </c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</row>
    <row r="27" spans="1:60" ht="24" customHeight="1">
      <c r="A27" s="111" t="s">
        <v>179</v>
      </c>
      <c r="H27" s="117"/>
      <c r="J27" s="52"/>
      <c r="K27" s="48"/>
      <c r="L27" s="52"/>
      <c r="M27" s="52"/>
      <c r="N27" s="47"/>
      <c r="O27" s="47"/>
      <c r="P27" s="52"/>
      <c r="Q27" s="48"/>
      <c r="R27" s="52"/>
      <c r="S27" s="47"/>
      <c r="T27" s="52"/>
      <c r="U27" s="47"/>
      <c r="V27" s="47"/>
      <c r="W27" s="47"/>
      <c r="X27" s="74"/>
      <c r="Y27" s="47"/>
      <c r="Z27" s="55"/>
      <c r="AA27" s="47"/>
      <c r="AB27" s="52"/>
      <c r="AC27" s="47"/>
      <c r="AD27" s="47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</row>
    <row r="28" spans="1:60" ht="24" customHeight="1">
      <c r="B28" s="111" t="s">
        <v>180</v>
      </c>
      <c r="H28" s="13">
        <v>26</v>
      </c>
      <c r="J28" s="52">
        <v>0</v>
      </c>
      <c r="K28" s="48"/>
      <c r="L28" s="52">
        <v>0</v>
      </c>
      <c r="M28" s="52"/>
      <c r="N28" s="52">
        <v>0</v>
      </c>
      <c r="O28" s="47"/>
      <c r="P28" s="52">
        <v>0</v>
      </c>
      <c r="Q28" s="48"/>
      <c r="R28" s="45">
        <v>-112000000</v>
      </c>
      <c r="S28" s="47"/>
      <c r="T28" s="52">
        <v>0</v>
      </c>
      <c r="U28" s="47"/>
      <c r="V28" s="74">
        <v>0</v>
      </c>
      <c r="W28" s="47"/>
      <c r="X28" s="74">
        <f>SUM(T28:V28)</f>
        <v>0</v>
      </c>
      <c r="Y28" s="47"/>
      <c r="Z28" s="55">
        <f t="shared" si="0"/>
        <v>-112000000</v>
      </c>
      <c r="AA28" s="47"/>
      <c r="AB28" s="52">
        <v>0</v>
      </c>
      <c r="AC28" s="47"/>
      <c r="AD28" s="45">
        <f>+Z28+AB28</f>
        <v>-112000000</v>
      </c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</row>
    <row r="29" spans="1:60" ht="24" customHeight="1">
      <c r="B29" s="119" t="s">
        <v>181</v>
      </c>
      <c r="H29" s="117"/>
      <c r="J29" s="52">
        <v>0</v>
      </c>
      <c r="K29" s="48"/>
      <c r="L29" s="52">
        <v>0</v>
      </c>
      <c r="M29" s="52"/>
      <c r="N29" s="52">
        <v>0</v>
      </c>
      <c r="O29" s="47"/>
      <c r="P29" s="52">
        <v>0</v>
      </c>
      <c r="Q29" s="48"/>
      <c r="R29" s="120">
        <v>36674831</v>
      </c>
      <c r="S29" s="47"/>
      <c r="T29" s="52">
        <v>0</v>
      </c>
      <c r="U29" s="47"/>
      <c r="V29" s="74">
        <v>0</v>
      </c>
      <c r="W29" s="47"/>
      <c r="X29" s="74">
        <f>SUM(T29:V29)</f>
        <v>0</v>
      </c>
      <c r="Y29" s="47"/>
      <c r="Z29" s="55">
        <f t="shared" si="0"/>
        <v>36674831</v>
      </c>
      <c r="AA29" s="47"/>
      <c r="AB29" s="45">
        <v>-17233852</v>
      </c>
      <c r="AC29" s="47"/>
      <c r="AD29" s="45">
        <f>+Z29+AB29</f>
        <v>19440979</v>
      </c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</row>
    <row r="30" spans="1:60" ht="24" customHeight="1">
      <c r="B30" s="119" t="s">
        <v>182</v>
      </c>
      <c r="H30" s="117"/>
      <c r="J30" s="51">
        <v>0</v>
      </c>
      <c r="K30" s="48"/>
      <c r="L30" s="51">
        <v>0</v>
      </c>
      <c r="M30" s="52"/>
      <c r="N30" s="51">
        <v>0</v>
      </c>
      <c r="O30" s="47"/>
      <c r="P30" s="51">
        <v>0</v>
      </c>
      <c r="Q30" s="48"/>
      <c r="R30" s="104">
        <v>6392234</v>
      </c>
      <c r="S30" s="46"/>
      <c r="T30" s="104">
        <v>61384671</v>
      </c>
      <c r="U30" s="46"/>
      <c r="V30" s="104">
        <v>1112198</v>
      </c>
      <c r="W30" s="46"/>
      <c r="X30" s="55">
        <f>SUM(T30:V30)</f>
        <v>62496869</v>
      </c>
      <c r="Y30" s="46"/>
      <c r="Z30" s="55">
        <f t="shared" si="0"/>
        <v>68889103</v>
      </c>
      <c r="AA30" s="47"/>
      <c r="AB30" s="73">
        <v>0</v>
      </c>
      <c r="AC30" s="47"/>
      <c r="AD30" s="45">
        <f>+Z30+AB30</f>
        <v>68889103</v>
      </c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</row>
    <row r="31" spans="1:60" ht="24" customHeight="1">
      <c r="B31" s="111" t="s">
        <v>142</v>
      </c>
      <c r="H31" s="117"/>
      <c r="J31" s="121">
        <f>SUM(J26:J30)</f>
        <v>0</v>
      </c>
      <c r="K31" s="48"/>
      <c r="L31" s="121">
        <f>SUM(L26:L30)</f>
        <v>0</v>
      </c>
      <c r="M31" s="52"/>
      <c r="N31" s="121">
        <f>SUM(N26:N30)</f>
        <v>0</v>
      </c>
      <c r="O31" s="47"/>
      <c r="P31" s="121">
        <f>SUM(P26:P30)</f>
        <v>0</v>
      </c>
      <c r="Q31" s="48"/>
      <c r="R31" s="121">
        <f>SUM(R29:R30)</f>
        <v>43067065</v>
      </c>
      <c r="S31" s="47"/>
      <c r="T31" s="121">
        <f>SUM(T29:T30)</f>
        <v>61384671</v>
      </c>
      <c r="U31" s="121"/>
      <c r="V31" s="121">
        <f>SUM(V29:V30)</f>
        <v>1112198</v>
      </c>
      <c r="W31" s="47"/>
      <c r="X31" s="121">
        <f>SUM(X29:X30)</f>
        <v>62496869</v>
      </c>
      <c r="Y31" s="47"/>
      <c r="Z31" s="121">
        <f>SUM(Z29:Z30)</f>
        <v>105563934</v>
      </c>
      <c r="AA31" s="47"/>
      <c r="AB31" s="121">
        <f>SUM(AB29:AB30)</f>
        <v>-17233852</v>
      </c>
      <c r="AC31" s="47"/>
      <c r="AD31" s="121">
        <f>SUM(AD29:AD30)</f>
        <v>88330082</v>
      </c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</row>
    <row r="32" spans="1:60" ht="24" customHeight="1">
      <c r="A32" s="119" t="s">
        <v>183</v>
      </c>
      <c r="H32" s="117"/>
      <c r="J32" s="51"/>
      <c r="K32" s="48"/>
      <c r="L32" s="51"/>
      <c r="M32" s="52"/>
      <c r="N32" s="51"/>
      <c r="O32" s="47"/>
      <c r="P32" s="51"/>
      <c r="Q32" s="48"/>
      <c r="R32" s="104"/>
      <c r="S32" s="46"/>
      <c r="T32" s="104"/>
      <c r="U32" s="46"/>
      <c r="V32" s="104"/>
      <c r="W32" s="46"/>
      <c r="X32" s="55"/>
      <c r="Y32" s="46"/>
      <c r="Z32" s="55"/>
      <c r="AA32" s="47"/>
      <c r="AB32" s="73"/>
      <c r="AC32" s="47"/>
      <c r="AD32" s="45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</row>
    <row r="33" spans="1:60" ht="24" customHeight="1">
      <c r="B33" s="111" t="s">
        <v>184</v>
      </c>
      <c r="H33" s="179"/>
      <c r="J33" s="51">
        <v>0</v>
      </c>
      <c r="K33" s="48"/>
      <c r="L33" s="51">
        <v>0</v>
      </c>
      <c r="M33" s="52"/>
      <c r="N33" s="51">
        <v>0</v>
      </c>
      <c r="O33" s="47"/>
      <c r="P33" s="51">
        <v>0</v>
      </c>
      <c r="Q33" s="48"/>
      <c r="R33" s="104">
        <v>0</v>
      </c>
      <c r="S33" s="46"/>
      <c r="T33" s="104">
        <v>0</v>
      </c>
      <c r="U33" s="46"/>
      <c r="V33" s="104">
        <v>0</v>
      </c>
      <c r="W33" s="46"/>
      <c r="X33" s="55">
        <v>0</v>
      </c>
      <c r="Y33" s="46"/>
      <c r="Z33" s="55">
        <v>0</v>
      </c>
      <c r="AA33" s="47"/>
      <c r="AB33" s="73">
        <v>-4677403</v>
      </c>
      <c r="AC33" s="47"/>
      <c r="AD33" s="45">
        <f>+Z33+AB33</f>
        <v>-4677403</v>
      </c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</row>
    <row r="34" spans="1:60" ht="24" customHeight="1" thickBot="1">
      <c r="A34" s="111" t="s">
        <v>187</v>
      </c>
      <c r="H34" s="117"/>
      <c r="J34" s="122">
        <f>+J25+J31+J33</f>
        <v>160000000</v>
      </c>
      <c r="K34" s="49"/>
      <c r="L34" s="122">
        <f>+L25+L31+L33</f>
        <v>88000000</v>
      </c>
      <c r="M34" s="49">
        <f>SUM(M23:N33)</f>
        <v>31805522</v>
      </c>
      <c r="N34" s="122">
        <f>+N25+N31+N33</f>
        <v>15902761</v>
      </c>
      <c r="O34" s="49">
        <f>SUM(O23:P33)</f>
        <v>32000000</v>
      </c>
      <c r="P34" s="122">
        <f>+P25+P31+P33</f>
        <v>16000000</v>
      </c>
      <c r="Q34" s="49">
        <f>SUM(Q23:R33)</f>
        <v>3661944154</v>
      </c>
      <c r="R34" s="122">
        <f>+R25+R31+R33+R28</f>
        <v>1852000673</v>
      </c>
      <c r="S34" s="49"/>
      <c r="T34" s="122">
        <f>+T25+T31+T33+T28</f>
        <v>109723239</v>
      </c>
      <c r="U34" s="49">
        <f>SUM(U23:Z33)</f>
        <v>4768736194</v>
      </c>
      <c r="V34" s="122">
        <f>+V25+V31+V33+V28</f>
        <v>-17502247</v>
      </c>
      <c r="W34" s="49"/>
      <c r="X34" s="122">
        <f>+X25+X31+X33+X28</f>
        <v>92220992</v>
      </c>
      <c r="Y34" s="49"/>
      <c r="Z34" s="122">
        <f>+Z25+Z31+Z33+Z28</f>
        <v>2224124426</v>
      </c>
      <c r="AA34" s="49">
        <f>SUM(AA23:AB33)</f>
        <v>2095257428</v>
      </c>
      <c r="AB34" s="122">
        <f>+AB25+AB31+AB33+AB28+AB26</f>
        <v>1057768694</v>
      </c>
      <c r="AC34" s="49">
        <f>SUM(AC23:AD33)</f>
        <v>6608002610</v>
      </c>
      <c r="AD34" s="122">
        <f>+AD25+AD31+AD33+AD28+AD26</f>
        <v>3281893120</v>
      </c>
      <c r="AE34" s="118"/>
      <c r="AF34" s="176"/>
      <c r="AG34" s="118"/>
      <c r="AH34" s="176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</row>
    <row r="35" spans="1:60" ht="24" customHeight="1" thickTop="1">
      <c r="H35" s="117"/>
      <c r="J35" s="47"/>
      <c r="K35" s="48"/>
      <c r="L35" s="47"/>
      <c r="M35" s="48"/>
      <c r="N35" s="47"/>
      <c r="O35" s="48"/>
      <c r="P35" s="47"/>
      <c r="Q35" s="48"/>
      <c r="R35" s="47"/>
      <c r="S35" s="48"/>
      <c r="T35" s="47"/>
      <c r="U35" s="48"/>
      <c r="V35" s="48"/>
      <c r="W35" s="48"/>
      <c r="X35" s="48"/>
      <c r="Y35" s="48"/>
      <c r="Z35" s="47"/>
      <c r="AA35" s="48"/>
      <c r="AB35" s="47"/>
      <c r="AC35" s="48"/>
      <c r="AD35" s="47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</row>
    <row r="36" spans="1:60" ht="24" customHeight="1">
      <c r="A36" s="111" t="s">
        <v>50</v>
      </c>
      <c r="H36" s="117"/>
      <c r="J36" s="47"/>
      <c r="K36" s="48"/>
      <c r="L36" s="47"/>
      <c r="M36" s="47"/>
      <c r="N36" s="47"/>
      <c r="O36" s="47"/>
      <c r="P36" s="47"/>
      <c r="Q36" s="48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</row>
    <row r="37" spans="1:60" ht="24" customHeight="1">
      <c r="H37" s="117"/>
      <c r="J37" s="47"/>
      <c r="K37" s="48"/>
      <c r="L37" s="47"/>
      <c r="M37" s="48"/>
      <c r="N37" s="47"/>
      <c r="O37" s="48"/>
      <c r="P37" s="47"/>
      <c r="Q37" s="48"/>
      <c r="R37" s="47"/>
      <c r="S37" s="48"/>
      <c r="T37" s="47"/>
      <c r="U37" s="48"/>
      <c r="V37" s="48"/>
      <c r="W37" s="48"/>
      <c r="X37" s="48"/>
      <c r="Y37" s="48"/>
      <c r="Z37" s="47"/>
      <c r="AA37" s="48"/>
      <c r="AB37" s="47"/>
      <c r="AC37" s="48"/>
      <c r="AD37" s="47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</row>
    <row r="38" spans="1:60" ht="24" customHeight="1">
      <c r="H38" s="117"/>
      <c r="J38" s="47"/>
      <c r="K38" s="48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123" t="s">
        <v>188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</row>
    <row r="39" spans="1:60" ht="23.1" customHeight="1">
      <c r="H39" s="117"/>
      <c r="J39" s="47"/>
      <c r="K39" s="48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</row>
    <row r="40" spans="1:60" ht="23.1" customHeight="1">
      <c r="H40" s="117"/>
      <c r="J40" s="47"/>
      <c r="K40" s="48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</row>
    <row r="41" spans="1:60" ht="23.1" customHeight="1">
      <c r="H41" s="117"/>
      <c r="J41" s="47"/>
      <c r="K41" s="48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</row>
    <row r="42" spans="1:60" ht="23.1" customHeight="1">
      <c r="H42" s="117"/>
      <c r="J42" s="47"/>
      <c r="K42" s="48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</row>
    <row r="43" spans="1:60" ht="23.1" customHeight="1">
      <c r="H43" s="117"/>
      <c r="J43" s="47"/>
      <c r="K43" s="48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</row>
    <row r="44" spans="1:60" ht="34.5" customHeight="1">
      <c r="H44" s="117"/>
      <c r="J44" s="47"/>
      <c r="K44" s="48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  <c r="BB44" s="118"/>
      <c r="BC44" s="118"/>
      <c r="BD44" s="118"/>
      <c r="BE44" s="118"/>
      <c r="BF44" s="118"/>
      <c r="BG44" s="118"/>
      <c r="BH44" s="118"/>
    </row>
    <row r="45" spans="1:60" ht="23.1" customHeight="1">
      <c r="J45" s="53"/>
      <c r="K45" s="50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C45" s="53"/>
    </row>
    <row r="48" spans="1:60">
      <c r="H48" s="48"/>
      <c r="I48" s="48"/>
      <c r="J48" s="48"/>
      <c r="K48" s="48"/>
      <c r="L48" s="51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</row>
    <row r="49" spans="8:28">
      <c r="H49" s="51"/>
      <c r="I49" s="48"/>
      <c r="J49" s="51"/>
      <c r="K49" s="51"/>
      <c r="L49" s="104"/>
      <c r="M49" s="48"/>
      <c r="N49" s="51"/>
      <c r="O49" s="48"/>
      <c r="P49" s="51"/>
      <c r="Q49" s="48"/>
      <c r="R49" s="104"/>
      <c r="S49" s="48"/>
      <c r="T49" s="54"/>
      <c r="U49" s="48"/>
      <c r="V49" s="48"/>
      <c r="W49" s="48"/>
      <c r="X49" s="48"/>
      <c r="Y49" s="48"/>
      <c r="Z49" s="51"/>
      <c r="AA49" s="48"/>
      <c r="AB49" s="124"/>
    </row>
    <row r="50" spans="8:28">
      <c r="H50" s="51"/>
      <c r="I50" s="48"/>
      <c r="J50" s="51"/>
      <c r="K50" s="51"/>
      <c r="L50" s="51"/>
      <c r="M50" s="48"/>
      <c r="N50" s="51"/>
      <c r="O50" s="48"/>
      <c r="P50" s="51"/>
      <c r="Q50" s="48"/>
      <c r="R50" s="51"/>
      <c r="S50" s="48"/>
      <c r="T50" s="51"/>
      <c r="U50" s="48"/>
      <c r="V50" s="48"/>
      <c r="W50" s="48"/>
      <c r="X50" s="48"/>
      <c r="Y50" s="48"/>
      <c r="Z50" s="54"/>
      <c r="AA50" s="48"/>
      <c r="AB50" s="124"/>
    </row>
    <row r="51" spans="8:28">
      <c r="H51" s="51"/>
      <c r="I51" s="48"/>
      <c r="J51" s="51"/>
      <c r="K51" s="51"/>
      <c r="L51" s="51"/>
      <c r="M51" s="48"/>
      <c r="N51" s="51"/>
      <c r="O51" s="48"/>
      <c r="P51" s="54"/>
      <c r="Q51" s="48"/>
      <c r="R51" s="51"/>
      <c r="S51" s="48"/>
      <c r="T51" s="54"/>
      <c r="U51" s="48"/>
      <c r="V51" s="48"/>
      <c r="W51" s="48"/>
      <c r="X51" s="48"/>
      <c r="Y51" s="48"/>
      <c r="Z51" s="51"/>
      <c r="AA51" s="48"/>
      <c r="AB51" s="54"/>
    </row>
    <row r="52" spans="8:28">
      <c r="H52" s="51"/>
      <c r="I52" s="48"/>
      <c r="J52" s="51"/>
      <c r="K52" s="51"/>
      <c r="L52" s="51"/>
      <c r="M52" s="48"/>
      <c r="N52" s="51"/>
      <c r="O52" s="48"/>
      <c r="P52" s="54"/>
      <c r="Q52" s="54"/>
      <c r="R52" s="54"/>
      <c r="S52" s="54"/>
      <c r="T52" s="104"/>
      <c r="U52" s="48"/>
      <c r="V52" s="48"/>
      <c r="W52" s="48"/>
      <c r="X52" s="48"/>
      <c r="Y52" s="48"/>
      <c r="Z52" s="48"/>
      <c r="AA52" s="48"/>
      <c r="AB52" s="104"/>
    </row>
    <row r="53" spans="8:28">
      <c r="H53" s="48"/>
      <c r="I53" s="48"/>
      <c r="J53" s="51"/>
      <c r="K53" s="48"/>
      <c r="L53" s="48"/>
      <c r="M53" s="48"/>
      <c r="N53" s="48"/>
      <c r="O53" s="48"/>
      <c r="P53" s="48"/>
      <c r="Q53" s="48"/>
      <c r="R53" s="54"/>
      <c r="S53" s="48"/>
      <c r="T53" s="48"/>
      <c r="U53" s="48"/>
      <c r="V53" s="48"/>
      <c r="W53" s="48"/>
      <c r="X53" s="48"/>
      <c r="Y53" s="48"/>
      <c r="Z53" s="48"/>
      <c r="AA53" s="48"/>
      <c r="AB53" s="48"/>
    </row>
    <row r="91" spans="9:11">
      <c r="I91" s="111">
        <v>0</v>
      </c>
      <c r="K91" s="111">
        <v>0</v>
      </c>
    </row>
    <row r="92" spans="9:11">
      <c r="I92" s="111">
        <f>SUM(I80:I91)</f>
        <v>0</v>
      </c>
      <c r="K92" s="111">
        <f>SUM(K80:K91)</f>
        <v>0</v>
      </c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38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122"/>
  <sheetViews>
    <sheetView view="pageBreakPreview" zoomScaleNormal="100" zoomScaleSheetLayoutView="100" workbookViewId="0">
      <selection activeCell="A31" sqref="A31:XFD31"/>
    </sheetView>
  </sheetViews>
  <sheetFormatPr defaultColWidth="9.140625" defaultRowHeight="20.25"/>
  <cols>
    <col min="1" max="3" width="3.85546875" style="5" customWidth="1"/>
    <col min="4" max="4" width="4.85546875" style="5" customWidth="1"/>
    <col min="5" max="5" width="7.85546875" style="5" customWidth="1"/>
    <col min="6" max="7" width="9.7109375" style="5" customWidth="1"/>
    <col min="8" max="8" width="14" style="5" customWidth="1"/>
    <col min="9" max="9" width="0.85546875" style="5" customWidth="1"/>
    <col min="10" max="10" width="9.7109375" style="5" customWidth="1"/>
    <col min="11" max="11" width="0.85546875" style="5" customWidth="1"/>
    <col min="12" max="12" width="17.7109375" style="5" customWidth="1"/>
    <col min="13" max="13" width="0.85546875" style="5" customWidth="1"/>
    <col min="14" max="14" width="17.7109375" style="5" customWidth="1"/>
    <col min="15" max="15" width="0.85546875" style="5" customWidth="1"/>
    <col min="16" max="16" width="17.7109375" style="5" customWidth="1"/>
    <col min="17" max="17" width="0.85546875" style="5" customWidth="1"/>
    <col min="18" max="18" width="17.7109375" style="5" customWidth="1"/>
    <col min="19" max="19" width="0.85546875" style="5" customWidth="1"/>
    <col min="20" max="20" width="20.7109375" style="5" customWidth="1"/>
    <col min="21" max="21" width="0.85546875" style="5" customWidth="1"/>
    <col min="22" max="22" width="17.7109375" style="5" customWidth="1"/>
    <col min="23" max="23" width="0.42578125" style="5" customWidth="1"/>
    <col min="24" max="24" width="10.7109375" style="5" bestFit="1" customWidth="1"/>
    <col min="25" max="25" width="11.28515625" style="5" bestFit="1" customWidth="1"/>
    <col min="26" max="26" width="14.5703125" style="5" customWidth="1"/>
    <col min="27" max="16384" width="9.140625" style="5"/>
  </cols>
  <sheetData>
    <row r="1" spans="1:52" ht="21.6" customHeight="1">
      <c r="A1" s="24" t="s">
        <v>0</v>
      </c>
      <c r="B1" s="24"/>
      <c r="C1" s="24"/>
      <c r="D1" s="25"/>
      <c r="E1" s="25"/>
      <c r="F1" s="25"/>
      <c r="G1" s="25"/>
      <c r="H1" s="25"/>
      <c r="I1" s="25"/>
      <c r="J1" s="25"/>
      <c r="K1" s="28"/>
      <c r="L1" s="25"/>
      <c r="M1" s="28"/>
      <c r="N1" s="25"/>
      <c r="O1" s="28"/>
      <c r="P1" s="25"/>
      <c r="Q1" s="28"/>
      <c r="R1" s="25"/>
      <c r="S1" s="25"/>
      <c r="T1" s="25"/>
      <c r="U1" s="28"/>
      <c r="V1" s="25"/>
      <c r="W1" s="26"/>
    </row>
    <row r="2" spans="1:52" ht="21.6" customHeight="1">
      <c r="A2" s="24" t="s">
        <v>189</v>
      </c>
      <c r="B2" s="24"/>
      <c r="C2" s="24"/>
      <c r="D2" s="25"/>
      <c r="E2" s="25"/>
      <c r="F2" s="25"/>
      <c r="G2" s="25"/>
      <c r="H2" s="25"/>
      <c r="I2" s="25"/>
      <c r="J2" s="25"/>
      <c r="K2" s="28"/>
      <c r="L2" s="25"/>
      <c r="M2" s="28"/>
      <c r="N2" s="25"/>
      <c r="O2" s="28"/>
      <c r="P2" s="25"/>
      <c r="Q2" s="28"/>
      <c r="R2" s="25"/>
      <c r="S2" s="25"/>
      <c r="T2" s="25"/>
      <c r="U2" s="28"/>
      <c r="V2" s="25"/>
    </row>
    <row r="3" spans="1:52" ht="21.6" customHeight="1">
      <c r="A3" s="178" t="s">
        <v>151</v>
      </c>
      <c r="B3" s="24"/>
      <c r="C3" s="24"/>
      <c r="D3" s="25"/>
      <c r="E3" s="25"/>
      <c r="F3" s="25"/>
      <c r="G3" s="25"/>
      <c r="H3" s="25"/>
      <c r="I3" s="25"/>
      <c r="J3" s="25"/>
      <c r="K3" s="28"/>
      <c r="L3" s="25"/>
      <c r="M3" s="28"/>
      <c r="N3" s="25"/>
      <c r="O3" s="28"/>
      <c r="P3" s="25"/>
      <c r="Q3" s="28"/>
      <c r="R3" s="25"/>
      <c r="S3" s="25"/>
      <c r="T3" s="25"/>
      <c r="U3" s="28"/>
      <c r="V3" s="25"/>
      <c r="W3" s="26"/>
    </row>
    <row r="4" spans="1:52" ht="21.6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18"/>
      <c r="L4" s="27"/>
      <c r="M4" s="18"/>
      <c r="N4" s="27"/>
      <c r="O4" s="18"/>
      <c r="P4" s="27"/>
      <c r="Q4" s="18"/>
      <c r="R4" s="27"/>
      <c r="S4" s="27"/>
      <c r="T4" s="27"/>
      <c r="U4" s="18"/>
      <c r="V4" s="27"/>
      <c r="W4" s="27"/>
    </row>
    <row r="5" spans="1:52" ht="21.6" customHeight="1">
      <c r="A5" s="25"/>
      <c r="B5" s="25"/>
      <c r="C5" s="25"/>
      <c r="D5" s="28"/>
      <c r="E5" s="28"/>
      <c r="F5" s="28"/>
      <c r="G5" s="28"/>
      <c r="H5" s="28"/>
      <c r="I5" s="28"/>
      <c r="J5" s="28"/>
      <c r="K5" s="28"/>
      <c r="L5" s="216" t="s">
        <v>3</v>
      </c>
      <c r="M5" s="216"/>
      <c r="N5" s="216"/>
      <c r="O5" s="216"/>
      <c r="P5" s="216"/>
      <c r="Q5" s="216"/>
      <c r="R5" s="216"/>
      <c r="S5" s="216"/>
      <c r="T5" s="216"/>
      <c r="U5" s="216"/>
      <c r="V5" s="216"/>
    </row>
    <row r="6" spans="1:52" s="18" customFormat="1" ht="21.6" customHeight="1">
      <c r="A6" s="27"/>
      <c r="B6" s="27"/>
      <c r="C6" s="27"/>
      <c r="L6" s="217" t="s">
        <v>5</v>
      </c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52" ht="21.6" customHeight="1">
      <c r="A7" s="25"/>
      <c r="B7" s="25"/>
      <c r="C7" s="25"/>
      <c r="D7" s="28"/>
      <c r="E7" s="28"/>
      <c r="F7" s="28"/>
      <c r="G7" s="28"/>
      <c r="H7" s="28"/>
      <c r="I7" s="15"/>
      <c r="J7" s="28"/>
      <c r="K7" s="28"/>
      <c r="L7" s="30"/>
      <c r="M7" s="56"/>
      <c r="N7" s="18"/>
      <c r="P7" s="56"/>
      <c r="Q7" s="56"/>
      <c r="R7" s="56"/>
      <c r="S7" s="18"/>
      <c r="T7" s="18" t="s">
        <v>190</v>
      </c>
      <c r="V7" s="18"/>
    </row>
    <row r="8" spans="1:52" ht="21.6" customHeight="1">
      <c r="A8" s="25"/>
      <c r="B8" s="25"/>
      <c r="C8" s="25"/>
      <c r="D8" s="28"/>
      <c r="E8" s="28"/>
      <c r="F8" s="28"/>
      <c r="G8" s="28"/>
      <c r="H8" s="28"/>
      <c r="I8" s="15"/>
      <c r="J8" s="28"/>
      <c r="K8" s="28"/>
      <c r="N8" s="18"/>
      <c r="S8" s="18"/>
      <c r="T8" s="29" t="s">
        <v>173</v>
      </c>
      <c r="V8" s="18"/>
    </row>
    <row r="9" spans="1:52" ht="21.6" customHeight="1">
      <c r="A9" s="25"/>
      <c r="B9" s="25"/>
      <c r="C9" s="25"/>
      <c r="D9" s="28"/>
      <c r="E9" s="28"/>
      <c r="F9" s="28"/>
      <c r="G9" s="28"/>
      <c r="H9" s="28"/>
      <c r="I9" s="15"/>
      <c r="J9" s="28"/>
      <c r="K9" s="28"/>
      <c r="N9" s="18"/>
      <c r="P9" s="18"/>
      <c r="Q9" s="18"/>
      <c r="R9" s="18"/>
      <c r="S9" s="18"/>
      <c r="T9" s="115" t="s">
        <v>155</v>
      </c>
      <c r="V9" s="18"/>
    </row>
    <row r="10" spans="1:52" ht="21.6" customHeight="1">
      <c r="A10" s="25"/>
      <c r="B10" s="25"/>
      <c r="C10" s="25"/>
      <c r="D10" s="28"/>
      <c r="E10" s="28"/>
      <c r="F10" s="28"/>
      <c r="G10" s="28"/>
      <c r="H10" s="28"/>
      <c r="I10" s="15"/>
      <c r="J10" s="28"/>
      <c r="K10" s="28"/>
      <c r="L10" s="18"/>
      <c r="N10" s="18"/>
      <c r="P10" s="216" t="s">
        <v>101</v>
      </c>
      <c r="Q10" s="216"/>
      <c r="R10" s="216"/>
      <c r="S10" s="18"/>
      <c r="T10" s="115" t="s">
        <v>157</v>
      </c>
      <c r="V10" s="18"/>
    </row>
    <row r="11" spans="1:52" ht="21.6" customHeight="1">
      <c r="L11" s="18" t="s">
        <v>158</v>
      </c>
      <c r="N11" s="18" t="s">
        <v>159</v>
      </c>
      <c r="P11" s="18" t="s">
        <v>161</v>
      </c>
      <c r="R11" s="18"/>
      <c r="S11" s="18"/>
      <c r="T11" s="115" t="s">
        <v>163</v>
      </c>
      <c r="V11" s="18"/>
    </row>
    <row r="12" spans="1:52" ht="21.6" customHeight="1">
      <c r="J12" s="114" t="s">
        <v>10</v>
      </c>
      <c r="L12" s="29" t="s">
        <v>167</v>
      </c>
      <c r="N12" s="29" t="s">
        <v>168</v>
      </c>
      <c r="P12" s="29" t="s">
        <v>170</v>
      </c>
      <c r="R12" s="29" t="s">
        <v>103</v>
      </c>
      <c r="T12" s="114" t="s">
        <v>172</v>
      </c>
      <c r="V12" s="29" t="s">
        <v>176</v>
      </c>
    </row>
    <row r="13" spans="1:52" ht="3.75" customHeight="1"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</row>
    <row r="14" spans="1:52" ht="21.6" customHeight="1">
      <c r="A14" s="5" t="s">
        <v>177</v>
      </c>
      <c r="J14" s="18"/>
      <c r="L14" s="19">
        <v>160000000</v>
      </c>
      <c r="M14" s="20"/>
      <c r="N14" s="19">
        <v>88000000</v>
      </c>
      <c r="O14" s="20"/>
      <c r="P14" s="20">
        <v>16000000</v>
      </c>
      <c r="Q14" s="20"/>
      <c r="R14" s="19">
        <v>1009434633</v>
      </c>
      <c r="S14" s="19"/>
      <c r="T14" s="31">
        <v>-1078402</v>
      </c>
      <c r="U14" s="20"/>
      <c r="V14" s="19">
        <f>SUM(L14:U14)</f>
        <v>1272356231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</row>
    <row r="15" spans="1:52" ht="21.6" customHeight="1">
      <c r="A15" s="5" t="s">
        <v>179</v>
      </c>
      <c r="J15" s="18"/>
      <c r="L15" s="19"/>
      <c r="M15" s="20"/>
      <c r="N15" s="19"/>
      <c r="O15" s="20"/>
      <c r="P15" s="20"/>
      <c r="Q15" s="20"/>
      <c r="R15" s="19"/>
      <c r="S15" s="19"/>
      <c r="T15" s="19"/>
      <c r="U15" s="20"/>
      <c r="V15" s="19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</row>
    <row r="16" spans="1:52" ht="21.6" customHeight="1">
      <c r="B16" s="5" t="s">
        <v>180</v>
      </c>
      <c r="J16" s="13">
        <v>26</v>
      </c>
      <c r="L16" s="19">
        <v>0</v>
      </c>
      <c r="M16" s="20"/>
      <c r="N16" s="19">
        <v>0</v>
      </c>
      <c r="O16" s="20"/>
      <c r="P16" s="20">
        <v>0</v>
      </c>
      <c r="Q16" s="20"/>
      <c r="R16" s="31">
        <v>-128000000</v>
      </c>
      <c r="S16" s="19"/>
      <c r="T16" s="19">
        <v>0</v>
      </c>
      <c r="U16" s="20"/>
      <c r="V16" s="31">
        <f>SUM(L16:T16)</f>
        <v>-128000000</v>
      </c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</row>
    <row r="17" spans="1:52" ht="21.6" customHeight="1">
      <c r="B17" s="5" t="s">
        <v>191</v>
      </c>
      <c r="J17" s="18"/>
      <c r="L17" s="19">
        <v>0</v>
      </c>
      <c r="M17" s="20"/>
      <c r="N17" s="19">
        <v>0</v>
      </c>
      <c r="O17" s="20"/>
      <c r="P17" s="20">
        <v>0</v>
      </c>
      <c r="Q17" s="20"/>
      <c r="R17" s="31">
        <v>186008791</v>
      </c>
      <c r="S17" s="31"/>
      <c r="T17" s="31">
        <v>0</v>
      </c>
      <c r="U17" s="19"/>
      <c r="V17" s="31">
        <f>SUM(L17:T17)</f>
        <v>186008791</v>
      </c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</row>
    <row r="18" spans="1:52" ht="21.6" customHeight="1">
      <c r="B18" s="5" t="s">
        <v>182</v>
      </c>
      <c r="J18" s="18"/>
      <c r="L18" s="19">
        <v>0</v>
      </c>
      <c r="M18" s="20"/>
      <c r="N18" s="19">
        <v>0</v>
      </c>
      <c r="O18" s="20"/>
      <c r="P18" s="20">
        <v>0</v>
      </c>
      <c r="Q18" s="20"/>
      <c r="R18" s="31">
        <v>0</v>
      </c>
      <c r="S18" s="31"/>
      <c r="T18" s="108">
        <v>645555</v>
      </c>
      <c r="U18" s="19"/>
      <c r="V18" s="31">
        <f>SUM(L18:T18)</f>
        <v>645555</v>
      </c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</row>
    <row r="19" spans="1:52" ht="21.6" customHeight="1">
      <c r="B19" s="111" t="s">
        <v>142</v>
      </c>
      <c r="C19" s="22"/>
      <c r="J19" s="18"/>
      <c r="L19" s="23">
        <f>SUM(L16:L18)</f>
        <v>0</v>
      </c>
      <c r="M19" s="19"/>
      <c r="N19" s="23">
        <f>SUM(N16:N18)</f>
        <v>0</v>
      </c>
      <c r="O19" s="19"/>
      <c r="P19" s="23">
        <f>SUM(P16:P18)</f>
        <v>0</v>
      </c>
      <c r="Q19" s="19"/>
      <c r="R19" s="23">
        <f>SUM(R17:R18)</f>
        <v>186008791</v>
      </c>
      <c r="S19" s="19"/>
      <c r="T19" s="23">
        <f>SUM(T17:T18)</f>
        <v>645555</v>
      </c>
      <c r="U19" s="19"/>
      <c r="V19" s="23">
        <f>SUM(V17:V18)</f>
        <v>186654346</v>
      </c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</row>
    <row r="20" spans="1:52" ht="21.6" customHeight="1" thickBot="1">
      <c r="A20" s="5" t="s">
        <v>185</v>
      </c>
      <c r="J20" s="18"/>
      <c r="L20" s="68">
        <f>+L14+L19</f>
        <v>160000000</v>
      </c>
      <c r="M20" s="19"/>
      <c r="N20" s="68">
        <f>+N14+N19</f>
        <v>88000000</v>
      </c>
      <c r="O20" s="19"/>
      <c r="P20" s="68">
        <f>+P14+P19</f>
        <v>16000000</v>
      </c>
      <c r="Q20" s="19"/>
      <c r="R20" s="68">
        <f>+R14+R19+R16</f>
        <v>1067443424</v>
      </c>
      <c r="S20" s="19"/>
      <c r="T20" s="107">
        <f>+T14+T19+T16</f>
        <v>-432847</v>
      </c>
      <c r="U20" s="19"/>
      <c r="V20" s="68">
        <f>+V14+V19+V16</f>
        <v>1331010577</v>
      </c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</row>
    <row r="21" spans="1:52" ht="21.6" customHeight="1" thickTop="1">
      <c r="J21" s="18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</row>
    <row r="22" spans="1:52" ht="21.6" customHeight="1">
      <c r="A22" s="5" t="s">
        <v>186</v>
      </c>
      <c r="J22" s="18"/>
      <c r="L22" s="19">
        <v>160000000</v>
      </c>
      <c r="M22" s="19"/>
      <c r="N22" s="19">
        <v>88000000</v>
      </c>
      <c r="O22" s="19"/>
      <c r="P22" s="19">
        <v>16000000</v>
      </c>
      <c r="Q22" s="19"/>
      <c r="R22" s="19">
        <v>1052126426</v>
      </c>
      <c r="S22" s="19"/>
      <c r="T22" s="31">
        <v>-432847</v>
      </c>
      <c r="U22" s="19"/>
      <c r="V22" s="31">
        <f>SUM(L22:T22)</f>
        <v>1315693579</v>
      </c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</row>
    <row r="23" spans="1:52" ht="21.6" customHeight="1">
      <c r="A23" s="5" t="s">
        <v>179</v>
      </c>
      <c r="J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</row>
    <row r="24" spans="1:52" ht="21.6" customHeight="1">
      <c r="B24" s="5" t="s">
        <v>180</v>
      </c>
      <c r="J24" s="13">
        <v>26</v>
      </c>
      <c r="L24" s="19">
        <v>0</v>
      </c>
      <c r="M24" s="19"/>
      <c r="N24" s="19">
        <v>0</v>
      </c>
      <c r="O24" s="19"/>
      <c r="P24" s="19">
        <v>0</v>
      </c>
      <c r="Q24" s="19"/>
      <c r="R24" s="31">
        <v>-112000000</v>
      </c>
      <c r="S24" s="19"/>
      <c r="T24" s="19">
        <v>0</v>
      </c>
      <c r="U24" s="19"/>
      <c r="V24" s="31">
        <f>SUM(L24:T24)</f>
        <v>-112000000</v>
      </c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</row>
    <row r="25" spans="1:52" ht="21.6" customHeight="1">
      <c r="B25" s="5" t="s">
        <v>191</v>
      </c>
      <c r="J25" s="18"/>
      <c r="L25" s="19">
        <v>0</v>
      </c>
      <c r="M25" s="19"/>
      <c r="N25" s="19">
        <v>0</v>
      </c>
      <c r="O25" s="19"/>
      <c r="P25" s="19">
        <v>0</v>
      </c>
      <c r="Q25" s="19"/>
      <c r="R25" s="31">
        <v>119626132</v>
      </c>
      <c r="S25" s="31"/>
      <c r="T25" s="31">
        <v>0</v>
      </c>
      <c r="U25" s="19"/>
      <c r="V25" s="31">
        <f>SUM(L25:T25)</f>
        <v>119626132</v>
      </c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</row>
    <row r="26" spans="1:52" ht="21.6" customHeight="1">
      <c r="B26" s="5" t="s">
        <v>182</v>
      </c>
      <c r="J26" s="18"/>
      <c r="L26" s="19">
        <v>0</v>
      </c>
      <c r="M26" s="19"/>
      <c r="N26" s="19">
        <v>0</v>
      </c>
      <c r="O26" s="19"/>
      <c r="P26" s="19">
        <v>0</v>
      </c>
      <c r="Q26" s="19"/>
      <c r="R26" s="31">
        <v>0</v>
      </c>
      <c r="S26" s="31"/>
      <c r="T26" s="31">
        <v>1097256</v>
      </c>
      <c r="U26" s="19"/>
      <c r="V26" s="31">
        <f>SUM(L26:T26)</f>
        <v>1097256</v>
      </c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</row>
    <row r="27" spans="1:52" ht="21.6" customHeight="1">
      <c r="B27" s="111" t="s">
        <v>142</v>
      </c>
      <c r="C27" s="22"/>
      <c r="J27" s="18"/>
      <c r="L27" s="175">
        <f>SUM(L24:L26)</f>
        <v>0</v>
      </c>
      <c r="M27" s="19"/>
      <c r="N27" s="175">
        <f>SUM(N24:N26)</f>
        <v>0</v>
      </c>
      <c r="O27" s="19"/>
      <c r="P27" s="175">
        <f>SUM(P24:P26)</f>
        <v>0</v>
      </c>
      <c r="Q27" s="19"/>
      <c r="R27" s="175">
        <f>SUM(R25:R26)</f>
        <v>119626132</v>
      </c>
      <c r="S27" s="31"/>
      <c r="T27" s="175">
        <f>SUM(T25:T26)</f>
        <v>1097256</v>
      </c>
      <c r="U27" s="31"/>
      <c r="V27" s="175">
        <f>SUM(V25:V26)</f>
        <v>120723388</v>
      </c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</row>
    <row r="28" spans="1:52" ht="21.6" customHeight="1" thickBot="1">
      <c r="A28" s="5" t="s">
        <v>187</v>
      </c>
      <c r="J28" s="18"/>
      <c r="L28" s="68">
        <f>+L22+L27</f>
        <v>160000000</v>
      </c>
      <c r="M28" s="20"/>
      <c r="N28" s="68">
        <f>+N22+N27</f>
        <v>88000000</v>
      </c>
      <c r="O28" s="20"/>
      <c r="P28" s="68">
        <f>+P22+P27</f>
        <v>16000000</v>
      </c>
      <c r="Q28" s="20"/>
      <c r="R28" s="68">
        <f>+R22+R27+R24</f>
        <v>1059752558</v>
      </c>
      <c r="S28" s="19"/>
      <c r="T28" s="68">
        <f>+T22+T27+T24</f>
        <v>664409</v>
      </c>
      <c r="U28" s="20"/>
      <c r="V28" s="68">
        <f>+V22+V27+V24</f>
        <v>1324416967</v>
      </c>
      <c r="W28" s="21"/>
      <c r="X28" s="21"/>
      <c r="Y28" s="21"/>
      <c r="Z28" s="19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</row>
    <row r="29" spans="1:52" ht="21.6" customHeight="1" thickTop="1">
      <c r="J29" s="18"/>
      <c r="L29" s="19"/>
      <c r="M29" s="20"/>
      <c r="N29" s="19"/>
      <c r="O29" s="20"/>
      <c r="P29" s="19"/>
      <c r="Q29" s="20"/>
      <c r="R29" s="19"/>
      <c r="S29" s="19"/>
      <c r="T29" s="19"/>
      <c r="U29" s="20"/>
      <c r="V29" s="19"/>
      <c r="W29" s="21"/>
      <c r="X29" s="21"/>
      <c r="Y29" s="21"/>
      <c r="Z29" s="19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</row>
    <row r="30" spans="1:52" ht="21.6" customHeight="1">
      <c r="A30" s="5" t="s">
        <v>50</v>
      </c>
      <c r="J30" s="18"/>
      <c r="L30" s="19"/>
      <c r="M30" s="20"/>
      <c r="N30" s="19"/>
      <c r="O30" s="20"/>
      <c r="P30" s="19"/>
      <c r="Q30" s="20"/>
      <c r="R30" s="19"/>
      <c r="S30" s="19"/>
      <c r="T30" s="19"/>
      <c r="U30" s="20"/>
      <c r="V30" s="19"/>
      <c r="W30" s="21"/>
      <c r="X30" s="21"/>
      <c r="Y30" s="21"/>
      <c r="Z30" s="19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</row>
    <row r="31" spans="1:52" ht="21.6" customHeight="1">
      <c r="J31" s="18"/>
      <c r="L31" s="19"/>
      <c r="M31" s="20"/>
      <c r="N31" s="19"/>
      <c r="O31" s="20"/>
      <c r="P31" s="19"/>
      <c r="Q31" s="20"/>
      <c r="R31" s="19"/>
      <c r="S31" s="19"/>
      <c r="T31" s="19"/>
      <c r="U31" s="20"/>
      <c r="V31" s="103" t="s">
        <v>192</v>
      </c>
      <c r="W31" s="21"/>
      <c r="X31" s="21"/>
      <c r="Y31" s="21"/>
      <c r="Z31" s="19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</row>
    <row r="32" spans="1:52">
      <c r="R32" s="174"/>
    </row>
    <row r="33" spans="18:18">
      <c r="R33" s="6"/>
    </row>
    <row r="120" spans="2:2">
      <c r="B120" s="5" t="s">
        <v>97</v>
      </c>
    </row>
    <row r="122" spans="2:2">
      <c r="B122" s="5" t="s">
        <v>97</v>
      </c>
    </row>
  </sheetData>
  <mergeCells count="3">
    <mergeCell ref="L5:V5"/>
    <mergeCell ref="L6:V6"/>
    <mergeCell ref="P10:R10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5"/>
  <sheetViews>
    <sheetView view="pageBreakPreview" zoomScaleNormal="120" zoomScaleSheetLayoutView="100" zoomScalePageLayoutView="80" workbookViewId="0">
      <selection activeCell="A4" sqref="A4"/>
    </sheetView>
  </sheetViews>
  <sheetFormatPr defaultColWidth="9.140625" defaultRowHeight="21.95" customHeight="1"/>
  <cols>
    <col min="1" max="3" width="1.7109375" style="9" customWidth="1"/>
    <col min="4" max="4" width="48" style="9" customWidth="1"/>
    <col min="5" max="5" width="8.7109375" style="9" customWidth="1"/>
    <col min="6" max="6" width="0.85546875" style="9" customWidth="1"/>
    <col min="7" max="7" width="15.7109375" style="9" customWidth="1"/>
    <col min="8" max="8" width="0.85546875" style="9" customWidth="1"/>
    <col min="9" max="9" width="15.7109375" style="9" customWidth="1"/>
    <col min="10" max="10" width="0.85546875" style="9" customWidth="1"/>
    <col min="11" max="11" width="15.7109375" style="14" customWidth="1"/>
    <col min="12" max="12" width="0.85546875" style="9" customWidth="1"/>
    <col min="13" max="13" width="15.7109375" style="9" customWidth="1"/>
    <col min="14" max="14" width="0.42578125" style="9" customWidth="1"/>
    <col min="15" max="15" width="10.28515625" style="9" bestFit="1" customWidth="1"/>
    <col min="16" max="16" width="14.5703125" style="9" bestFit="1" customWidth="1"/>
    <col min="17" max="17" width="14.28515625" style="9" bestFit="1" customWidth="1"/>
    <col min="18" max="16384" width="9.140625" style="9"/>
  </cols>
  <sheetData>
    <row r="1" spans="1:16" s="11" customFormat="1" ht="2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125"/>
      <c r="L1" s="8"/>
      <c r="M1" s="8"/>
    </row>
    <row r="2" spans="1:16" s="11" customFormat="1" ht="21" customHeight="1">
      <c r="A2" s="7" t="s">
        <v>193</v>
      </c>
      <c r="B2" s="8"/>
      <c r="C2" s="8"/>
      <c r="D2" s="8"/>
      <c r="E2" s="8"/>
      <c r="F2" s="8"/>
      <c r="G2" s="8"/>
      <c r="H2" s="8"/>
      <c r="I2" s="8"/>
      <c r="J2" s="8"/>
      <c r="K2" s="125"/>
      <c r="L2" s="8"/>
      <c r="M2" s="8"/>
    </row>
    <row r="3" spans="1:16" s="11" customFormat="1" ht="21" customHeight="1">
      <c r="A3" s="7" t="s">
        <v>151</v>
      </c>
      <c r="B3" s="8"/>
      <c r="C3" s="8"/>
      <c r="D3" s="8"/>
      <c r="E3" s="8"/>
      <c r="F3" s="8"/>
      <c r="G3" s="8"/>
      <c r="H3" s="8"/>
      <c r="I3" s="8"/>
      <c r="J3" s="8"/>
      <c r="K3" s="125"/>
      <c r="L3" s="8"/>
      <c r="M3" s="8"/>
    </row>
    <row r="4" spans="1:16" s="11" customFormat="1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125"/>
      <c r="L4" s="8"/>
      <c r="M4" s="8"/>
    </row>
    <row r="5" spans="1:16" ht="21" customHeight="1">
      <c r="E5" s="10"/>
      <c r="F5" s="10"/>
      <c r="G5" s="126" t="s">
        <v>3</v>
      </c>
      <c r="H5" s="126"/>
      <c r="I5" s="126"/>
      <c r="J5" s="126"/>
      <c r="K5" s="127"/>
      <c r="L5" s="126"/>
      <c r="M5" s="126"/>
    </row>
    <row r="6" spans="1:16" ht="21" customHeight="1">
      <c r="G6" s="12" t="s">
        <v>4</v>
      </c>
      <c r="H6" s="12"/>
      <c r="I6" s="12"/>
      <c r="J6" s="69"/>
      <c r="K6" s="128" t="s">
        <v>5</v>
      </c>
      <c r="L6" s="12"/>
      <c r="M6" s="12"/>
    </row>
    <row r="7" spans="1:16" ht="21" customHeight="1">
      <c r="E7" s="41" t="s">
        <v>10</v>
      </c>
      <c r="F7" s="13"/>
      <c r="G7" s="129" t="s">
        <v>194</v>
      </c>
      <c r="H7" s="1" t="s">
        <v>113</v>
      </c>
      <c r="I7" s="129" t="s">
        <v>195</v>
      </c>
      <c r="J7" s="2"/>
      <c r="K7" s="129" t="s">
        <v>194</v>
      </c>
      <c r="L7" s="1" t="s">
        <v>113</v>
      </c>
      <c r="M7" s="129" t="s">
        <v>195</v>
      </c>
    </row>
    <row r="8" spans="1:16" ht="21" customHeight="1">
      <c r="A8" s="130" t="s">
        <v>196</v>
      </c>
      <c r="M8" s="14"/>
    </row>
    <row r="9" spans="1:16" ht="21" customHeight="1">
      <c r="A9" s="131" t="s">
        <v>285</v>
      </c>
      <c r="B9" s="131"/>
      <c r="D9" s="131"/>
      <c r="G9" s="40">
        <v>10986909</v>
      </c>
      <c r="H9" s="40"/>
      <c r="I9" s="40">
        <v>171514259</v>
      </c>
      <c r="J9" s="14"/>
      <c r="K9" s="40">
        <v>119867221</v>
      </c>
      <c r="L9" s="40"/>
      <c r="M9" s="40">
        <v>188235224</v>
      </c>
    </row>
    <row r="10" spans="1:16" ht="21" customHeight="1">
      <c r="A10" s="131" t="s">
        <v>197</v>
      </c>
      <c r="B10" s="131"/>
      <c r="D10" s="131"/>
      <c r="G10" s="40"/>
      <c r="H10" s="40"/>
      <c r="I10" s="40"/>
      <c r="J10" s="14"/>
      <c r="K10" s="40"/>
      <c r="L10" s="40"/>
      <c r="M10" s="40"/>
    </row>
    <row r="11" spans="1:16" ht="21" customHeight="1">
      <c r="A11" s="131"/>
      <c r="B11" s="131" t="s">
        <v>198</v>
      </c>
      <c r="D11" s="131"/>
      <c r="G11" s="40"/>
      <c r="H11" s="14"/>
      <c r="I11" s="40"/>
      <c r="J11" s="14"/>
      <c r="K11" s="40"/>
      <c r="L11" s="14"/>
      <c r="M11" s="40"/>
    </row>
    <row r="12" spans="1:16" ht="21" customHeight="1">
      <c r="A12" s="131"/>
      <c r="B12" s="131" t="s">
        <v>199</v>
      </c>
      <c r="E12" s="13" t="s">
        <v>200</v>
      </c>
      <c r="G12" s="40">
        <v>317717394</v>
      </c>
      <c r="H12" s="14"/>
      <c r="I12" s="40">
        <v>269895799</v>
      </c>
      <c r="J12" s="14"/>
      <c r="K12" s="40">
        <v>20862541</v>
      </c>
      <c r="L12" s="14"/>
      <c r="M12" s="40">
        <v>19205029</v>
      </c>
      <c r="P12" s="14"/>
    </row>
    <row r="13" spans="1:16" ht="21" customHeight="1">
      <c r="A13" s="131"/>
      <c r="B13" s="131" t="s">
        <v>201</v>
      </c>
      <c r="E13" s="13">
        <v>16.100000000000001</v>
      </c>
      <c r="G13" s="40">
        <v>46137403</v>
      </c>
      <c r="H13" s="14"/>
      <c r="I13" s="40">
        <v>42958108</v>
      </c>
      <c r="J13" s="14"/>
      <c r="K13" s="40">
        <v>313353</v>
      </c>
      <c r="L13" s="14"/>
      <c r="M13" s="40">
        <v>234862</v>
      </c>
      <c r="P13" s="14"/>
    </row>
    <row r="14" spans="1:16" ht="21" customHeight="1">
      <c r="A14" s="131"/>
      <c r="B14" s="131" t="s">
        <v>202</v>
      </c>
      <c r="E14" s="13">
        <v>17</v>
      </c>
      <c r="G14" s="40">
        <v>6600644</v>
      </c>
      <c r="H14" s="14"/>
      <c r="I14" s="40">
        <v>5518133</v>
      </c>
      <c r="J14" s="14"/>
      <c r="K14" s="40">
        <v>97093</v>
      </c>
      <c r="L14" s="14"/>
      <c r="M14" s="40">
        <v>598695</v>
      </c>
    </row>
    <row r="15" spans="1:16" ht="21" customHeight="1">
      <c r="A15" s="131"/>
      <c r="B15" s="131" t="s">
        <v>203</v>
      </c>
      <c r="E15" s="13"/>
      <c r="G15" s="40">
        <v>0</v>
      </c>
      <c r="H15" s="14"/>
      <c r="I15" s="40">
        <v>15000000</v>
      </c>
      <c r="J15" s="14"/>
      <c r="K15" s="40">
        <v>0</v>
      </c>
      <c r="L15" s="14"/>
      <c r="M15" s="40">
        <v>0</v>
      </c>
    </row>
    <row r="16" spans="1:16" ht="21" customHeight="1">
      <c r="A16" s="131"/>
      <c r="B16" s="131" t="s">
        <v>204</v>
      </c>
      <c r="E16" s="13"/>
      <c r="G16" s="57">
        <v>2161807</v>
      </c>
      <c r="H16" s="14"/>
      <c r="I16" s="40">
        <v>2091683</v>
      </c>
      <c r="J16" s="14"/>
      <c r="K16" s="40">
        <v>537946</v>
      </c>
      <c r="L16" s="14"/>
      <c r="M16" s="40">
        <v>662346</v>
      </c>
    </row>
    <row r="17" spans="1:16" ht="21" customHeight="1">
      <c r="A17" s="131"/>
      <c r="B17" s="131" t="s">
        <v>205</v>
      </c>
      <c r="E17" s="13"/>
      <c r="G17" s="132">
        <v>0</v>
      </c>
      <c r="H17" s="14"/>
      <c r="I17" s="40">
        <v>246886</v>
      </c>
      <c r="J17" s="14"/>
      <c r="K17" s="40">
        <v>0</v>
      </c>
      <c r="L17" s="14"/>
      <c r="M17" s="40">
        <v>0</v>
      </c>
    </row>
    <row r="18" spans="1:16" ht="21" customHeight="1">
      <c r="A18" s="131"/>
      <c r="B18" s="9" t="s">
        <v>206</v>
      </c>
      <c r="E18" s="13">
        <v>7</v>
      </c>
      <c r="G18" s="132">
        <v>9321787</v>
      </c>
      <c r="H18" s="14"/>
      <c r="I18" s="40">
        <v>2856307</v>
      </c>
      <c r="J18" s="14"/>
      <c r="K18" s="40">
        <v>3431835</v>
      </c>
      <c r="L18" s="14"/>
      <c r="M18" s="40">
        <v>0</v>
      </c>
    </row>
    <row r="19" spans="1:16" ht="21" customHeight="1">
      <c r="A19" s="131"/>
      <c r="B19" s="9" t="s">
        <v>207</v>
      </c>
      <c r="E19" s="13">
        <v>7</v>
      </c>
      <c r="G19" s="177">
        <v>19565360</v>
      </c>
      <c r="H19" s="14"/>
      <c r="I19" s="40">
        <v>27036135</v>
      </c>
      <c r="J19" s="14"/>
      <c r="K19" s="57">
        <v>5276466</v>
      </c>
      <c r="L19" s="14"/>
      <c r="M19" s="40">
        <v>70553</v>
      </c>
    </row>
    <row r="20" spans="1:16" ht="21" customHeight="1">
      <c r="A20" s="131"/>
      <c r="B20" s="9" t="s">
        <v>208</v>
      </c>
      <c r="E20" s="13">
        <v>7</v>
      </c>
      <c r="G20" s="40">
        <v>-56298</v>
      </c>
      <c r="H20" s="14"/>
      <c r="I20" s="40">
        <v>-10507099</v>
      </c>
      <c r="J20" s="14"/>
      <c r="K20" s="57">
        <v>0</v>
      </c>
      <c r="L20" s="14"/>
      <c r="M20" s="40">
        <v>-4529628</v>
      </c>
    </row>
    <row r="21" spans="1:16" ht="21" customHeight="1">
      <c r="A21" s="131"/>
      <c r="B21" s="9" t="s">
        <v>209</v>
      </c>
      <c r="E21" s="13">
        <v>9</v>
      </c>
      <c r="G21" s="40">
        <v>2017373</v>
      </c>
      <c r="H21" s="14"/>
      <c r="I21" s="40">
        <v>2939044</v>
      </c>
      <c r="J21" s="14"/>
      <c r="K21" s="14">
        <v>0</v>
      </c>
      <c r="L21" s="14"/>
      <c r="M21" s="40">
        <v>0</v>
      </c>
    </row>
    <row r="22" spans="1:16" ht="21" customHeight="1">
      <c r="A22" s="131"/>
      <c r="B22" s="9" t="s">
        <v>210</v>
      </c>
      <c r="E22" s="13">
        <v>9</v>
      </c>
      <c r="G22" s="40">
        <v>-11024080</v>
      </c>
      <c r="H22" s="14"/>
      <c r="I22" s="40">
        <v>-62391948</v>
      </c>
      <c r="J22" s="14"/>
      <c r="K22" s="57">
        <v>0</v>
      </c>
      <c r="L22" s="14"/>
      <c r="M22" s="40">
        <v>-748200</v>
      </c>
    </row>
    <row r="23" spans="1:16" ht="21" customHeight="1">
      <c r="B23" s="9" t="s">
        <v>211</v>
      </c>
      <c r="E23" s="13">
        <v>15</v>
      </c>
      <c r="G23" s="40">
        <v>3827428</v>
      </c>
      <c r="H23" s="14"/>
      <c r="I23" s="40">
        <v>-1632482</v>
      </c>
      <c r="J23" s="14"/>
      <c r="K23" s="57">
        <v>192472</v>
      </c>
      <c r="L23" s="14"/>
      <c r="M23" s="40">
        <v>-1032383</v>
      </c>
    </row>
    <row r="24" spans="1:16" ht="21" customHeight="1">
      <c r="B24" s="9" t="s">
        <v>212</v>
      </c>
      <c r="E24" s="13">
        <v>15</v>
      </c>
      <c r="G24" s="40">
        <v>2779999</v>
      </c>
      <c r="H24" s="14"/>
      <c r="I24" s="40">
        <v>159666</v>
      </c>
      <c r="J24" s="14"/>
      <c r="K24" s="40">
        <v>0</v>
      </c>
      <c r="L24" s="14"/>
      <c r="M24" s="40">
        <v>87850</v>
      </c>
    </row>
    <row r="25" spans="1:16" ht="21" customHeight="1">
      <c r="B25" s="9" t="s">
        <v>213</v>
      </c>
      <c r="E25" s="13" t="s">
        <v>214</v>
      </c>
      <c r="G25" s="40">
        <v>562628</v>
      </c>
      <c r="H25" s="14"/>
      <c r="I25" s="40">
        <v>230000</v>
      </c>
      <c r="J25" s="14"/>
      <c r="K25" s="40">
        <v>0</v>
      </c>
      <c r="L25" s="14"/>
      <c r="M25" s="40">
        <v>0</v>
      </c>
    </row>
    <row r="26" spans="1:16" ht="21" customHeight="1">
      <c r="B26" s="9" t="s">
        <v>215</v>
      </c>
      <c r="E26" s="13">
        <v>15</v>
      </c>
      <c r="G26" s="40">
        <v>-3000</v>
      </c>
      <c r="H26" s="14"/>
      <c r="I26" s="40">
        <v>0</v>
      </c>
      <c r="J26" s="14"/>
      <c r="K26" s="40">
        <v>0</v>
      </c>
      <c r="L26" s="14"/>
      <c r="M26" s="40">
        <v>0</v>
      </c>
    </row>
    <row r="27" spans="1:16" ht="21" customHeight="1">
      <c r="B27" s="9" t="s">
        <v>216</v>
      </c>
      <c r="E27" s="13"/>
      <c r="G27" s="40">
        <v>0</v>
      </c>
      <c r="H27" s="14"/>
      <c r="I27" s="40">
        <v>-1325500</v>
      </c>
      <c r="J27" s="14"/>
      <c r="K27" s="40">
        <v>0</v>
      </c>
      <c r="L27" s="14"/>
      <c r="M27" s="40">
        <v>0</v>
      </c>
    </row>
    <row r="28" spans="1:16" ht="21" customHeight="1">
      <c r="B28" s="9" t="s">
        <v>217</v>
      </c>
      <c r="E28" s="13">
        <v>10.1</v>
      </c>
      <c r="G28" s="40">
        <v>-36252760</v>
      </c>
      <c r="H28" s="14"/>
      <c r="I28" s="40">
        <v>-37313769</v>
      </c>
      <c r="J28" s="14"/>
      <c r="K28" s="40">
        <v>0</v>
      </c>
      <c r="L28" s="14"/>
      <c r="M28" s="40">
        <v>0</v>
      </c>
    </row>
    <row r="29" spans="1:16" ht="21" customHeight="1">
      <c r="B29" s="9" t="s">
        <v>218</v>
      </c>
      <c r="E29" s="13">
        <v>25</v>
      </c>
      <c r="G29" s="40">
        <v>15238246</v>
      </c>
      <c r="H29" s="14"/>
      <c r="I29" s="40">
        <v>12539512</v>
      </c>
      <c r="J29" s="14"/>
      <c r="K29" s="40">
        <v>2463828</v>
      </c>
      <c r="L29" s="14"/>
      <c r="M29" s="40">
        <v>2214230</v>
      </c>
    </row>
    <row r="30" spans="1:16" ht="21" customHeight="1">
      <c r="B30" s="9" t="s">
        <v>118</v>
      </c>
      <c r="E30" s="13" t="s">
        <v>281</v>
      </c>
      <c r="G30" s="40">
        <v>0</v>
      </c>
      <c r="H30" s="14"/>
      <c r="I30" s="40">
        <v>0</v>
      </c>
      <c r="J30" s="14"/>
      <c r="K30" s="40">
        <v>-128139982</v>
      </c>
      <c r="L30" s="14"/>
      <c r="M30" s="40">
        <v>-172046311</v>
      </c>
      <c r="P30" s="14"/>
    </row>
    <row r="31" spans="1:16" ht="21" customHeight="1">
      <c r="B31" s="9" t="s">
        <v>219</v>
      </c>
      <c r="G31" s="70">
        <v>194019029</v>
      </c>
      <c r="H31" s="14"/>
      <c r="I31" s="70">
        <v>170355284</v>
      </c>
      <c r="J31" s="14"/>
      <c r="K31" s="70">
        <v>19242893</v>
      </c>
      <c r="L31" s="14"/>
      <c r="M31" s="70">
        <v>17247388</v>
      </c>
    </row>
    <row r="32" spans="1:16" ht="21" customHeight="1">
      <c r="A32" s="9" t="s">
        <v>220</v>
      </c>
      <c r="G32" s="40"/>
      <c r="H32" s="14"/>
      <c r="I32" s="40"/>
      <c r="J32" s="14"/>
      <c r="K32" s="40"/>
      <c r="L32" s="14"/>
      <c r="M32" s="40"/>
    </row>
    <row r="33" spans="1:17" ht="21" customHeight="1">
      <c r="B33" s="9" t="s">
        <v>221</v>
      </c>
      <c r="G33" s="40">
        <f>SUM(G9:G32)</f>
        <v>583599869</v>
      </c>
      <c r="H33" s="14"/>
      <c r="I33" s="40">
        <f>SUM(I9:I32)</f>
        <v>610170018</v>
      </c>
      <c r="J33" s="40"/>
      <c r="K33" s="40">
        <f>SUM(K9:K32)</f>
        <v>44145666</v>
      </c>
      <c r="L33" s="14"/>
      <c r="M33" s="40">
        <f>SUM(M9:M32)</f>
        <v>50199655</v>
      </c>
    </row>
    <row r="34" spans="1:17" ht="21" customHeight="1">
      <c r="A34" s="9" t="s">
        <v>222</v>
      </c>
      <c r="G34" s="40"/>
      <c r="H34" s="14"/>
      <c r="I34" s="40"/>
      <c r="J34" s="14"/>
      <c r="K34" s="40"/>
      <c r="L34" s="14"/>
      <c r="M34" s="40"/>
    </row>
    <row r="35" spans="1:17" ht="21" customHeight="1">
      <c r="B35" s="3" t="s">
        <v>223</v>
      </c>
      <c r="G35" s="40">
        <v>-97444744</v>
      </c>
      <c r="H35" s="14"/>
      <c r="I35" s="40">
        <v>-246034889</v>
      </c>
      <c r="J35" s="14"/>
      <c r="K35" s="40">
        <v>-22591022</v>
      </c>
      <c r="L35" s="14"/>
      <c r="M35" s="40">
        <v>-4737246</v>
      </c>
      <c r="P35" s="133"/>
    </row>
    <row r="36" spans="1:17" ht="21" customHeight="1">
      <c r="B36" s="9" t="s">
        <v>224</v>
      </c>
      <c r="G36" s="40">
        <v>39856819</v>
      </c>
      <c r="H36" s="14"/>
      <c r="I36" s="40">
        <v>63259368</v>
      </c>
      <c r="J36" s="14"/>
      <c r="K36" s="57">
        <v>-1414968</v>
      </c>
      <c r="L36" s="14"/>
      <c r="M36" s="40">
        <v>1372512</v>
      </c>
      <c r="P36" s="133"/>
    </row>
    <row r="37" spans="1:17" ht="21" customHeight="1">
      <c r="B37" s="9" t="s">
        <v>33</v>
      </c>
      <c r="E37" s="13"/>
      <c r="F37" s="13"/>
      <c r="G37" s="40">
        <v>-341540</v>
      </c>
      <c r="H37" s="14"/>
      <c r="I37" s="40">
        <v>-746400</v>
      </c>
      <c r="J37" s="14"/>
      <c r="K37" s="40">
        <v>-12000</v>
      </c>
      <c r="L37" s="14"/>
      <c r="M37" s="40">
        <v>-18000</v>
      </c>
      <c r="P37" s="133"/>
    </row>
    <row r="38" spans="1:17" ht="21" customHeight="1">
      <c r="B38" s="9" t="s">
        <v>225</v>
      </c>
      <c r="E38" s="13"/>
      <c r="F38" s="13"/>
      <c r="G38" s="40">
        <v>44111</v>
      </c>
      <c r="H38" s="14"/>
      <c r="I38" s="40">
        <v>68206</v>
      </c>
      <c r="J38" s="14"/>
      <c r="K38" s="40">
        <v>0</v>
      </c>
      <c r="L38" s="14"/>
      <c r="M38" s="40">
        <v>0</v>
      </c>
      <c r="P38" s="133"/>
    </row>
    <row r="39" spans="1:17" ht="21" customHeight="1">
      <c r="B39" s="9" t="s">
        <v>24</v>
      </c>
      <c r="G39" s="40">
        <v>-5094497</v>
      </c>
      <c r="H39" s="14"/>
      <c r="I39" s="40">
        <v>9506627</v>
      </c>
      <c r="J39" s="14"/>
      <c r="K39" s="40">
        <v>-124804</v>
      </c>
      <c r="L39" s="14"/>
      <c r="M39" s="40">
        <v>-610008</v>
      </c>
    </row>
    <row r="40" spans="1:17" ht="21" customHeight="1">
      <c r="B40" s="9" t="s">
        <v>47</v>
      </c>
      <c r="G40" s="40">
        <v>6867645</v>
      </c>
      <c r="H40" s="14"/>
      <c r="I40" s="40">
        <v>-39509172</v>
      </c>
      <c r="J40" s="14"/>
      <c r="K40" s="40">
        <v>0</v>
      </c>
      <c r="L40" s="14"/>
      <c r="M40" s="40">
        <v>0</v>
      </c>
      <c r="P40" s="14"/>
      <c r="Q40" s="14"/>
    </row>
    <row r="41" spans="1:17" ht="21" customHeight="1">
      <c r="A41" s="9" t="s">
        <v>226</v>
      </c>
      <c r="G41" s="40"/>
      <c r="H41" s="14"/>
      <c r="I41" s="40"/>
      <c r="J41" s="14"/>
      <c r="K41" s="40"/>
      <c r="L41" s="14"/>
      <c r="M41" s="40"/>
    </row>
    <row r="42" spans="1:17" ht="21" customHeight="1">
      <c r="B42" s="3" t="s">
        <v>58</v>
      </c>
      <c r="G42" s="40">
        <v>-129144499</v>
      </c>
      <c r="H42" s="14"/>
      <c r="I42" s="57">
        <v>-94983036</v>
      </c>
      <c r="J42" s="14"/>
      <c r="K42" s="40">
        <v>48620054</v>
      </c>
      <c r="L42" s="14"/>
      <c r="M42" s="57">
        <v>-4072026</v>
      </c>
    </row>
    <row r="43" spans="1:17" ht="21" customHeight="1">
      <c r="B43" s="9" t="s">
        <v>60</v>
      </c>
      <c r="G43" s="40">
        <v>-60431106</v>
      </c>
      <c r="H43" s="14"/>
      <c r="I43" s="57">
        <v>-1026610</v>
      </c>
      <c r="J43" s="14"/>
      <c r="K43" s="57">
        <v>-6172611</v>
      </c>
      <c r="L43" s="14"/>
      <c r="M43" s="40">
        <v>-2058496</v>
      </c>
    </row>
    <row r="44" spans="1:17" ht="21" customHeight="1">
      <c r="B44" s="5" t="s">
        <v>227</v>
      </c>
      <c r="E44" s="13">
        <v>25</v>
      </c>
      <c r="G44" s="40">
        <v>-3171270</v>
      </c>
      <c r="H44" s="14"/>
      <c r="I44" s="57">
        <v>-525870</v>
      </c>
      <c r="J44" s="14"/>
      <c r="K44" s="57">
        <v>0</v>
      </c>
      <c r="L44" s="14"/>
      <c r="M44" s="40">
        <v>0</v>
      </c>
    </row>
    <row r="45" spans="1:17" ht="21" customHeight="1">
      <c r="B45" s="9" t="s">
        <v>77</v>
      </c>
      <c r="G45" s="40">
        <v>-4278603</v>
      </c>
      <c r="H45" s="40"/>
      <c r="I45" s="57">
        <v>-22332848</v>
      </c>
      <c r="J45" s="14"/>
      <c r="K45" s="40">
        <v>-34000</v>
      </c>
      <c r="L45" s="14"/>
      <c r="M45" s="40">
        <v>31000</v>
      </c>
    </row>
    <row r="46" spans="1:17" ht="21" customHeight="1">
      <c r="B46" s="9" t="s">
        <v>87</v>
      </c>
      <c r="G46" s="70">
        <v>-4376846</v>
      </c>
      <c r="H46" s="40"/>
      <c r="I46" s="58">
        <v>-18511270</v>
      </c>
      <c r="J46" s="14"/>
      <c r="K46" s="70">
        <v>0</v>
      </c>
      <c r="L46" s="14"/>
      <c r="M46" s="70">
        <v>0</v>
      </c>
    </row>
    <row r="47" spans="1:17" ht="21" customHeight="1">
      <c r="A47" s="11" t="s">
        <v>228</v>
      </c>
      <c r="B47" s="11"/>
      <c r="G47" s="40">
        <f>SUM(G32:G46)</f>
        <v>326085339</v>
      </c>
      <c r="H47" s="14"/>
      <c r="I47" s="40">
        <f>SUM(I32:I46)</f>
        <v>259334124</v>
      </c>
      <c r="J47" s="14"/>
      <c r="K47" s="40">
        <f>SUM(K32:K46)</f>
        <v>62416315</v>
      </c>
      <c r="L47" s="14"/>
      <c r="M47" s="40">
        <f>SUM(M32:M46)</f>
        <v>40107391</v>
      </c>
    </row>
    <row r="48" spans="1:17" ht="21" customHeight="1">
      <c r="A48" s="9" t="s">
        <v>229</v>
      </c>
      <c r="G48" s="40">
        <v>-165650561</v>
      </c>
      <c r="H48" s="14"/>
      <c r="I48" s="57">
        <v>-127408037</v>
      </c>
      <c r="J48" s="14"/>
      <c r="K48" s="105">
        <v>-19346284</v>
      </c>
      <c r="L48" s="14"/>
      <c r="M48" s="134">
        <v>-17239935</v>
      </c>
    </row>
    <row r="49" spans="1:13" ht="21" customHeight="1">
      <c r="A49" s="9" t="s">
        <v>230</v>
      </c>
      <c r="E49" s="13"/>
      <c r="G49" s="40">
        <v>-40406265</v>
      </c>
      <c r="H49" s="14"/>
      <c r="I49" s="57">
        <v>-51100556</v>
      </c>
      <c r="J49" s="14"/>
      <c r="K49" s="105">
        <v>-3476114</v>
      </c>
      <c r="L49" s="14"/>
      <c r="M49" s="134">
        <v>-3445608</v>
      </c>
    </row>
    <row r="50" spans="1:13" ht="21" customHeight="1">
      <c r="A50" s="11" t="s">
        <v>231</v>
      </c>
      <c r="B50" s="11"/>
      <c r="G50" s="71">
        <f>SUM(G47:G49)</f>
        <v>120028513</v>
      </c>
      <c r="H50" s="14"/>
      <c r="I50" s="71">
        <f>SUM(I47:I49)</f>
        <v>80825531</v>
      </c>
      <c r="J50" s="14"/>
      <c r="K50" s="71">
        <f>SUM(K47:K49)</f>
        <v>39593917</v>
      </c>
      <c r="L50" s="14"/>
      <c r="M50" s="71">
        <f>SUM(M47:M49)</f>
        <v>19421848</v>
      </c>
    </row>
    <row r="51" spans="1:13" ht="21" customHeight="1">
      <c r="G51" s="173"/>
      <c r="H51" s="14"/>
      <c r="I51" s="173"/>
      <c r="J51" s="14"/>
      <c r="K51" s="173"/>
      <c r="L51" s="14"/>
      <c r="M51" s="173"/>
    </row>
    <row r="52" spans="1:13" ht="21" customHeight="1">
      <c r="A52" s="5" t="s">
        <v>50</v>
      </c>
      <c r="G52" s="173"/>
      <c r="H52" s="14"/>
      <c r="I52" s="173"/>
      <c r="J52" s="14"/>
      <c r="K52" s="173"/>
      <c r="L52" s="14"/>
      <c r="M52" s="173"/>
    </row>
    <row r="53" spans="1:13" ht="36.950000000000003" customHeight="1">
      <c r="B53" s="11"/>
      <c r="G53" s="40"/>
      <c r="H53" s="14"/>
      <c r="I53" s="40"/>
      <c r="J53" s="14"/>
      <c r="K53" s="40"/>
      <c r="L53" s="14"/>
      <c r="M53" s="40"/>
    </row>
    <row r="54" spans="1:13" ht="21" customHeight="1">
      <c r="D54" s="11"/>
      <c r="G54" s="40"/>
      <c r="H54" s="14"/>
      <c r="I54" s="40"/>
      <c r="J54" s="14"/>
      <c r="K54" s="9"/>
      <c r="L54" s="40"/>
      <c r="M54" s="87" t="s">
        <v>232</v>
      </c>
    </row>
    <row r="55" spans="1:13" s="130" customFormat="1" ht="20.100000000000001" customHeight="1">
      <c r="A55" s="180" t="s">
        <v>0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82"/>
      <c r="L55" s="181"/>
      <c r="M55" s="181"/>
    </row>
    <row r="56" spans="1:13" s="130" customFormat="1" ht="20.100000000000001" customHeight="1">
      <c r="A56" s="180" t="s">
        <v>233</v>
      </c>
      <c r="B56" s="181"/>
      <c r="C56" s="181"/>
      <c r="D56" s="181"/>
      <c r="E56" s="181"/>
      <c r="F56" s="181"/>
      <c r="G56" s="181"/>
      <c r="H56" s="181"/>
      <c r="I56" s="181"/>
      <c r="J56" s="181"/>
      <c r="K56" s="182"/>
      <c r="L56" s="181"/>
      <c r="M56" s="181"/>
    </row>
    <row r="57" spans="1:13" s="130" customFormat="1" ht="20.100000000000001" customHeight="1">
      <c r="A57" s="180" t="str">
        <f>A3</f>
        <v>สำหรับงวดหกเดือน สิ้นสุดวันที่ 30 มิถุนายน 2567</v>
      </c>
      <c r="B57" s="181"/>
      <c r="C57" s="181"/>
      <c r="D57" s="181"/>
      <c r="E57" s="181"/>
      <c r="F57" s="181"/>
      <c r="G57" s="181"/>
      <c r="H57" s="181"/>
      <c r="I57" s="181"/>
      <c r="J57" s="181"/>
      <c r="K57" s="182"/>
      <c r="L57" s="181"/>
      <c r="M57" s="181"/>
    </row>
    <row r="58" spans="1:13" s="130" customFormat="1" ht="9.9499999999999993" customHeight="1">
      <c r="A58" s="181"/>
      <c r="B58" s="181"/>
      <c r="C58" s="181"/>
      <c r="D58" s="181"/>
      <c r="E58" s="181"/>
      <c r="F58" s="181"/>
      <c r="G58" s="181"/>
      <c r="H58" s="181"/>
      <c r="I58" s="181"/>
      <c r="J58" s="181"/>
      <c r="K58" s="182"/>
      <c r="L58" s="181"/>
      <c r="M58" s="181"/>
    </row>
    <row r="59" spans="1:13" s="131" customFormat="1" ht="20.100000000000001" customHeight="1">
      <c r="E59" s="183"/>
      <c r="F59" s="183"/>
      <c r="G59" s="184" t="s">
        <v>3</v>
      </c>
      <c r="H59" s="184"/>
      <c r="I59" s="184"/>
      <c r="J59" s="184"/>
      <c r="K59" s="185"/>
      <c r="L59" s="184"/>
      <c r="M59" s="184"/>
    </row>
    <row r="60" spans="1:13" s="131" customFormat="1" ht="20.100000000000001" customHeight="1">
      <c r="G60" s="186" t="s">
        <v>4</v>
      </c>
      <c r="H60" s="186"/>
      <c r="I60" s="186"/>
      <c r="J60" s="187"/>
      <c r="K60" s="188" t="s">
        <v>5</v>
      </c>
      <c r="L60" s="186"/>
      <c r="M60" s="186"/>
    </row>
    <row r="61" spans="1:13" s="131" customFormat="1" ht="20.100000000000001" customHeight="1">
      <c r="E61" s="189" t="s">
        <v>10</v>
      </c>
      <c r="F61" s="190"/>
      <c r="G61" s="191" t="s">
        <v>194</v>
      </c>
      <c r="H61" s="192" t="s">
        <v>113</v>
      </c>
      <c r="I61" s="191" t="s">
        <v>195</v>
      </c>
      <c r="J61" s="193"/>
      <c r="K61" s="191" t="s">
        <v>194</v>
      </c>
      <c r="L61" s="192" t="s">
        <v>113</v>
      </c>
      <c r="M61" s="191" t="s">
        <v>195</v>
      </c>
    </row>
    <row r="62" spans="1:13" s="131" customFormat="1" ht="20.100000000000001" customHeight="1">
      <c r="A62" s="130" t="s">
        <v>234</v>
      </c>
      <c r="K62" s="194"/>
      <c r="M62" s="194"/>
    </row>
    <row r="63" spans="1:13" s="131" customFormat="1" ht="20.100000000000001" customHeight="1">
      <c r="A63" s="195" t="s">
        <v>31</v>
      </c>
      <c r="E63" s="190"/>
      <c r="F63" s="190"/>
      <c r="G63" s="196"/>
      <c r="I63" s="196"/>
      <c r="K63" s="197"/>
      <c r="M63" s="198"/>
    </row>
    <row r="64" spans="1:13" s="131" customFormat="1" ht="20.100000000000001" customHeight="1">
      <c r="A64" s="195"/>
      <c r="B64" s="131" t="s">
        <v>235</v>
      </c>
      <c r="E64" s="190"/>
      <c r="F64" s="190"/>
      <c r="G64" s="196">
        <v>657942</v>
      </c>
      <c r="I64" s="196">
        <v>-4</v>
      </c>
      <c r="K64" s="197">
        <v>0</v>
      </c>
      <c r="M64" s="198">
        <v>0</v>
      </c>
    </row>
    <row r="65" spans="1:16" s="131" customFormat="1" ht="20.100000000000001" customHeight="1">
      <c r="A65" s="195" t="s">
        <v>236</v>
      </c>
      <c r="E65" s="190">
        <v>10</v>
      </c>
      <c r="F65" s="190"/>
      <c r="G65" s="196">
        <v>-34763750</v>
      </c>
      <c r="I65" s="202">
        <v>0</v>
      </c>
      <c r="K65" s="197">
        <v>-34763750</v>
      </c>
      <c r="M65" s="198">
        <v>0</v>
      </c>
    </row>
    <row r="66" spans="1:16" s="131" customFormat="1" ht="20.100000000000001" customHeight="1">
      <c r="A66" s="131" t="s">
        <v>237</v>
      </c>
      <c r="E66" s="190"/>
      <c r="F66" s="190"/>
      <c r="G66" s="202">
        <v>0</v>
      </c>
      <c r="I66" s="196">
        <v>40000000</v>
      </c>
      <c r="K66" s="197">
        <v>0</v>
      </c>
      <c r="M66" s="198">
        <v>0</v>
      </c>
    </row>
    <row r="67" spans="1:16" s="131" customFormat="1" ht="20.100000000000001" customHeight="1">
      <c r="A67" s="131" t="s">
        <v>238</v>
      </c>
      <c r="E67" s="190"/>
      <c r="F67" s="190"/>
      <c r="G67" s="196">
        <v>0</v>
      </c>
      <c r="I67" s="196">
        <v>0</v>
      </c>
      <c r="K67" s="197">
        <v>0</v>
      </c>
      <c r="M67" s="198">
        <v>-50000000</v>
      </c>
    </row>
    <row r="68" spans="1:16" s="131" customFormat="1" ht="20.100000000000001" customHeight="1">
      <c r="A68" s="131" t="s">
        <v>282</v>
      </c>
      <c r="E68" s="190">
        <v>8</v>
      </c>
      <c r="F68" s="190"/>
      <c r="G68" s="196">
        <v>3560000</v>
      </c>
      <c r="I68" s="196">
        <v>0</v>
      </c>
      <c r="K68" s="197">
        <v>0</v>
      </c>
      <c r="M68" s="198">
        <v>0</v>
      </c>
    </row>
    <row r="69" spans="1:16" s="131" customFormat="1" ht="20.100000000000001" customHeight="1">
      <c r="A69" s="131" t="s">
        <v>240</v>
      </c>
      <c r="E69" s="190">
        <v>15</v>
      </c>
      <c r="F69" s="190"/>
      <c r="G69" s="196">
        <v>3159387</v>
      </c>
      <c r="H69" s="194"/>
      <c r="I69" s="196">
        <v>3429018</v>
      </c>
      <c r="J69" s="194"/>
      <c r="K69" s="199">
        <v>327104</v>
      </c>
      <c r="L69" s="194"/>
      <c r="M69" s="197">
        <v>968352</v>
      </c>
    </row>
    <row r="70" spans="1:16" s="131" customFormat="1" ht="20.100000000000001" customHeight="1">
      <c r="A70" s="131" t="s">
        <v>239</v>
      </c>
      <c r="E70" s="190"/>
      <c r="F70" s="190"/>
      <c r="G70" s="196">
        <v>-3120000</v>
      </c>
      <c r="H70" s="194"/>
      <c r="I70" s="40">
        <v>0</v>
      </c>
      <c r="J70" s="194"/>
      <c r="K70" s="40">
        <v>0</v>
      </c>
      <c r="L70" s="194"/>
      <c r="M70" s="40">
        <v>0</v>
      </c>
    </row>
    <row r="71" spans="1:16" s="131" customFormat="1" ht="20.100000000000001" customHeight="1">
      <c r="A71" s="131" t="s">
        <v>241</v>
      </c>
      <c r="E71" s="190">
        <v>15</v>
      </c>
      <c r="F71" s="190"/>
      <c r="G71" s="196">
        <v>-83462297</v>
      </c>
      <c r="H71" s="194"/>
      <c r="I71" s="196">
        <v>-182585395</v>
      </c>
      <c r="J71" s="194"/>
      <c r="K71" s="199">
        <v>-26841500</v>
      </c>
      <c r="L71" s="194"/>
      <c r="M71" s="197">
        <v>-37480775</v>
      </c>
    </row>
    <row r="72" spans="1:16" s="131" customFormat="1" ht="20.100000000000001" customHeight="1">
      <c r="A72" s="131" t="s">
        <v>242</v>
      </c>
      <c r="E72" s="190">
        <v>17</v>
      </c>
      <c r="F72" s="190"/>
      <c r="G72" s="196">
        <v>-7821751</v>
      </c>
      <c r="H72" s="194"/>
      <c r="I72" s="196">
        <v>-1721443</v>
      </c>
      <c r="J72" s="194"/>
      <c r="K72" s="197">
        <v>0</v>
      </c>
      <c r="L72" s="194"/>
      <c r="M72" s="197">
        <v>-408653</v>
      </c>
      <c r="P72" s="194"/>
    </row>
    <row r="73" spans="1:16" s="131" customFormat="1" ht="20.100000000000001" customHeight="1">
      <c r="A73" s="131" t="s">
        <v>118</v>
      </c>
      <c r="E73" s="190" t="s">
        <v>283</v>
      </c>
      <c r="F73" s="190"/>
      <c r="G73" s="196">
        <v>49450006</v>
      </c>
      <c r="H73" s="194"/>
      <c r="I73" s="196">
        <v>49450006</v>
      </c>
      <c r="J73" s="194"/>
      <c r="K73" s="197">
        <v>128139982</v>
      </c>
      <c r="L73" s="194"/>
      <c r="M73" s="197">
        <v>152046311</v>
      </c>
      <c r="P73" s="194"/>
    </row>
    <row r="74" spans="1:16" s="131" customFormat="1" ht="20.100000000000001" customHeight="1">
      <c r="A74" s="130" t="s">
        <v>243</v>
      </c>
      <c r="E74" s="190"/>
      <c r="F74" s="190"/>
      <c r="G74" s="200">
        <f>SUM(G63:G73)</f>
        <v>-72340463</v>
      </c>
      <c r="H74" s="194"/>
      <c r="I74" s="200">
        <f>SUM(I63:I73)</f>
        <v>-91427818</v>
      </c>
      <c r="J74" s="194"/>
      <c r="K74" s="200">
        <f>SUM(K63:K73)</f>
        <v>66861836</v>
      </c>
      <c r="L74" s="194"/>
      <c r="M74" s="200">
        <f>SUM(M63:M73)</f>
        <v>65125235</v>
      </c>
    </row>
    <row r="75" spans="1:16" s="131" customFormat="1" ht="8.1" customHeight="1">
      <c r="A75" s="130"/>
      <c r="E75" s="190"/>
      <c r="F75" s="190"/>
      <c r="G75" s="194"/>
      <c r="H75" s="194"/>
      <c r="I75" s="194"/>
      <c r="J75" s="194"/>
      <c r="K75" s="194"/>
      <c r="L75" s="194"/>
      <c r="M75" s="194"/>
    </row>
    <row r="76" spans="1:16" s="131" customFormat="1" ht="20.100000000000001" customHeight="1">
      <c r="A76" s="130" t="s">
        <v>244</v>
      </c>
      <c r="G76" s="194"/>
      <c r="H76" s="194"/>
      <c r="I76" s="194"/>
      <c r="J76" s="194"/>
      <c r="K76" s="194"/>
      <c r="L76" s="194"/>
      <c r="M76" s="194"/>
    </row>
    <row r="77" spans="1:16" s="131" customFormat="1" ht="20.100000000000001" customHeight="1">
      <c r="A77" s="131" t="s">
        <v>55</v>
      </c>
      <c r="E77" s="194"/>
      <c r="F77" s="194"/>
      <c r="G77" s="194"/>
      <c r="H77" s="194"/>
      <c r="I77" s="194"/>
      <c r="J77" s="194"/>
      <c r="K77" s="194"/>
      <c r="L77" s="194"/>
      <c r="M77" s="194"/>
    </row>
    <row r="78" spans="1:16" s="131" customFormat="1" ht="20.100000000000001" customHeight="1">
      <c r="B78" s="131" t="s">
        <v>245</v>
      </c>
      <c r="E78" s="190"/>
      <c r="F78" s="190"/>
      <c r="G78" s="194">
        <v>221858530</v>
      </c>
      <c r="H78" s="194"/>
      <c r="I78" s="198">
        <v>203740829</v>
      </c>
      <c r="J78" s="194"/>
      <c r="K78" s="194">
        <v>6425177</v>
      </c>
      <c r="L78" s="194"/>
      <c r="M78" s="198">
        <v>112897614</v>
      </c>
    </row>
    <row r="79" spans="1:16" s="131" customFormat="1" ht="20.100000000000001" customHeight="1">
      <c r="A79" s="131" t="s">
        <v>246</v>
      </c>
      <c r="E79" s="190">
        <v>5.2</v>
      </c>
      <c r="F79" s="190"/>
      <c r="G79" s="198">
        <v>0</v>
      </c>
      <c r="H79" s="194"/>
      <c r="I79" s="198">
        <v>0</v>
      </c>
      <c r="J79" s="194"/>
      <c r="K79" s="194">
        <v>20000000</v>
      </c>
      <c r="L79" s="194"/>
      <c r="M79" s="198">
        <v>99000000</v>
      </c>
    </row>
    <row r="80" spans="1:16" s="131" customFormat="1" ht="20.100000000000001" customHeight="1">
      <c r="A80" s="131" t="s">
        <v>247</v>
      </c>
      <c r="E80" s="190"/>
      <c r="F80" s="190"/>
      <c r="G80" s="194">
        <v>0</v>
      </c>
      <c r="H80" s="194"/>
      <c r="I80" s="198">
        <v>13000000</v>
      </c>
      <c r="J80" s="194"/>
      <c r="K80" s="198">
        <v>0</v>
      </c>
      <c r="L80" s="194"/>
      <c r="M80" s="198">
        <v>0</v>
      </c>
    </row>
    <row r="81" spans="1:13" s="131" customFormat="1" ht="20.100000000000001" customHeight="1">
      <c r="A81" s="131" t="s">
        <v>248</v>
      </c>
      <c r="E81" s="190">
        <v>22</v>
      </c>
      <c r="F81" s="190"/>
      <c r="G81" s="194">
        <v>15000000</v>
      </c>
      <c r="H81" s="194"/>
      <c r="I81" s="198">
        <v>60000000</v>
      </c>
      <c r="J81" s="194"/>
      <c r="K81" s="194">
        <v>0</v>
      </c>
      <c r="L81" s="194"/>
      <c r="M81" s="198">
        <v>0</v>
      </c>
    </row>
    <row r="82" spans="1:13" s="131" customFormat="1" ht="20.100000000000001" customHeight="1">
      <c r="A82" s="131" t="s">
        <v>249</v>
      </c>
      <c r="E82" s="190">
        <v>24</v>
      </c>
      <c r="F82" s="190"/>
      <c r="G82" s="194">
        <v>113500000</v>
      </c>
      <c r="H82" s="194"/>
      <c r="I82" s="198">
        <v>20000000</v>
      </c>
      <c r="J82" s="194"/>
      <c r="K82" s="194">
        <v>63500000</v>
      </c>
      <c r="L82" s="194"/>
      <c r="M82" s="198">
        <v>0</v>
      </c>
    </row>
    <row r="83" spans="1:13" s="131" customFormat="1" ht="20.100000000000001" customHeight="1">
      <c r="A83" s="131" t="s">
        <v>250</v>
      </c>
      <c r="E83" s="190">
        <v>22</v>
      </c>
      <c r="F83" s="190"/>
      <c r="G83" s="194">
        <v>-50000000</v>
      </c>
      <c r="H83" s="194"/>
      <c r="I83" s="198">
        <v>-52000000</v>
      </c>
      <c r="J83" s="194"/>
      <c r="K83" s="194">
        <v>0</v>
      </c>
      <c r="L83" s="194"/>
      <c r="M83" s="198">
        <v>-40000000</v>
      </c>
    </row>
    <row r="84" spans="1:13" s="131" customFormat="1" ht="20.100000000000001" customHeight="1">
      <c r="A84" s="131" t="s">
        <v>251</v>
      </c>
      <c r="E84" s="190">
        <v>5.2</v>
      </c>
      <c r="F84" s="190"/>
      <c r="G84" s="194">
        <v>-5000000</v>
      </c>
      <c r="H84" s="194"/>
      <c r="I84" s="198">
        <v>-40000000</v>
      </c>
      <c r="J84" s="194"/>
      <c r="K84" s="194">
        <v>0</v>
      </c>
      <c r="L84" s="194"/>
      <c r="M84" s="198">
        <v>0</v>
      </c>
    </row>
    <row r="85" spans="1:13" s="131" customFormat="1" ht="20.100000000000001" customHeight="1">
      <c r="A85" s="131" t="s">
        <v>252</v>
      </c>
      <c r="E85" s="190"/>
      <c r="F85" s="190"/>
      <c r="G85" s="198">
        <v>0</v>
      </c>
      <c r="H85" s="194"/>
      <c r="I85" s="198">
        <v>0</v>
      </c>
      <c r="J85" s="194"/>
      <c r="K85" s="198">
        <v>0</v>
      </c>
      <c r="L85" s="194"/>
      <c r="M85" s="198">
        <v>-40000000</v>
      </c>
    </row>
    <row r="86" spans="1:13" s="131" customFormat="1" ht="20.100000000000001" customHeight="1">
      <c r="A86" s="131" t="s">
        <v>253</v>
      </c>
      <c r="E86" s="190">
        <v>23</v>
      </c>
      <c r="F86" s="190"/>
      <c r="G86" s="194">
        <v>-252683860</v>
      </c>
      <c r="H86" s="194"/>
      <c r="I86" s="198">
        <v>-127708021</v>
      </c>
      <c r="J86" s="194"/>
      <c r="K86" s="194">
        <v>-59733859</v>
      </c>
      <c r="L86" s="194"/>
      <c r="M86" s="198">
        <v>-61708021</v>
      </c>
    </row>
    <row r="87" spans="1:13" s="131" customFormat="1" ht="20.100000000000001" customHeight="1">
      <c r="A87" s="131" t="s">
        <v>254</v>
      </c>
      <c r="E87" s="190">
        <v>16.2</v>
      </c>
      <c r="F87" s="190"/>
      <c r="G87" s="194">
        <v>-20317962</v>
      </c>
      <c r="H87" s="194"/>
      <c r="I87" s="198">
        <v>-14977353</v>
      </c>
      <c r="J87" s="194"/>
      <c r="K87" s="194">
        <v>-3883810</v>
      </c>
      <c r="L87" s="194"/>
      <c r="M87" s="198">
        <v>-3690813</v>
      </c>
    </row>
    <row r="88" spans="1:13" s="131" customFormat="1" ht="20.100000000000001" customHeight="1">
      <c r="A88" s="131" t="s">
        <v>284</v>
      </c>
      <c r="E88" s="190"/>
      <c r="F88" s="190"/>
      <c r="G88" s="198">
        <v>-24355756</v>
      </c>
      <c r="H88" s="194"/>
      <c r="I88" s="198">
        <v>-27516922</v>
      </c>
      <c r="J88" s="194"/>
      <c r="K88" s="198">
        <v>0</v>
      </c>
      <c r="L88" s="194"/>
      <c r="M88" s="198">
        <v>0</v>
      </c>
    </row>
    <row r="89" spans="1:13" s="131" customFormat="1" ht="20.100000000000001" customHeight="1">
      <c r="A89" s="131" t="s">
        <v>255</v>
      </c>
      <c r="E89" s="190">
        <v>26</v>
      </c>
      <c r="F89" s="190"/>
      <c r="G89" s="198">
        <v>-112116964</v>
      </c>
      <c r="H89" s="194"/>
      <c r="I89" s="198">
        <v>-128106512</v>
      </c>
      <c r="J89" s="194"/>
      <c r="K89" s="198">
        <v>-112104850</v>
      </c>
      <c r="L89" s="194"/>
      <c r="M89" s="198">
        <v>-128098246</v>
      </c>
    </row>
    <row r="90" spans="1:13" s="131" customFormat="1" ht="20.100000000000001" customHeight="1">
      <c r="A90" s="131" t="s">
        <v>256</v>
      </c>
      <c r="E90" s="190"/>
      <c r="F90" s="190"/>
      <c r="G90" s="198">
        <v>4677403</v>
      </c>
      <c r="H90" s="194"/>
      <c r="I90" s="198">
        <v>19151879</v>
      </c>
      <c r="J90" s="194"/>
      <c r="K90" s="198">
        <v>0</v>
      </c>
      <c r="L90" s="194"/>
      <c r="M90" s="198">
        <v>0</v>
      </c>
    </row>
    <row r="91" spans="1:13" s="131" customFormat="1" ht="20.100000000000001" customHeight="1">
      <c r="A91" s="131" t="s">
        <v>257</v>
      </c>
      <c r="E91" s="190"/>
      <c r="F91" s="190"/>
      <c r="G91" s="198"/>
      <c r="H91" s="194"/>
      <c r="I91" s="198"/>
      <c r="J91" s="194"/>
      <c r="K91" s="198"/>
      <c r="L91" s="194"/>
      <c r="M91" s="198"/>
    </row>
    <row r="92" spans="1:13" s="131" customFormat="1" ht="20.100000000000001" customHeight="1">
      <c r="B92" s="131" t="s">
        <v>106</v>
      </c>
      <c r="E92" s="190"/>
      <c r="F92" s="190"/>
      <c r="G92" s="198">
        <v>-8310024</v>
      </c>
      <c r="H92" s="194"/>
      <c r="I92" s="198">
        <v>-11478695</v>
      </c>
      <c r="J92" s="194"/>
      <c r="K92" s="198">
        <v>0</v>
      </c>
      <c r="L92" s="194"/>
      <c r="M92" s="198">
        <v>0</v>
      </c>
    </row>
    <row r="93" spans="1:13" s="131" customFormat="1" ht="20.100000000000001" customHeight="1">
      <c r="A93" s="130" t="s">
        <v>258</v>
      </c>
      <c r="G93" s="200">
        <f>SUM(G78:G92)</f>
        <v>-117748633</v>
      </c>
      <c r="H93" s="194"/>
      <c r="I93" s="200">
        <f>SUM(I78:I92)</f>
        <v>-85894795</v>
      </c>
      <c r="J93" s="194"/>
      <c r="K93" s="200">
        <f>SUM(K78:K92)</f>
        <v>-85797342</v>
      </c>
      <c r="L93" s="194"/>
      <c r="M93" s="200">
        <f>SUM(M78:M92)</f>
        <v>-61599466</v>
      </c>
    </row>
    <row r="94" spans="1:13" s="131" customFormat="1" ht="8.1" customHeight="1">
      <c r="A94" s="130"/>
      <c r="G94" s="194"/>
      <c r="H94" s="194"/>
      <c r="I94" s="194"/>
      <c r="J94" s="194"/>
      <c r="K94" s="194"/>
      <c r="L94" s="194"/>
      <c r="M94" s="194"/>
    </row>
    <row r="95" spans="1:13" s="131" customFormat="1" ht="20.100000000000001" customHeight="1">
      <c r="A95" s="130" t="s">
        <v>259</v>
      </c>
      <c r="F95" s="194"/>
      <c r="G95" s="194">
        <f>+G50+G74+G93</f>
        <v>-70060583</v>
      </c>
      <c r="H95" s="194"/>
      <c r="I95" s="194">
        <f>+I50+I74+I93</f>
        <v>-96497082</v>
      </c>
      <c r="J95" s="194"/>
      <c r="K95" s="194">
        <f>+K50+K74+K93</f>
        <v>20658411</v>
      </c>
      <c r="L95" s="194"/>
      <c r="M95" s="194">
        <f>+M50+M74+M93</f>
        <v>22947617</v>
      </c>
    </row>
    <row r="96" spans="1:13" s="131" customFormat="1" ht="20.100000000000001" customHeight="1">
      <c r="A96" s="130" t="s">
        <v>260</v>
      </c>
      <c r="E96" s="194"/>
      <c r="F96" s="194"/>
      <c r="G96" s="194">
        <v>295929492</v>
      </c>
      <c r="H96" s="194"/>
      <c r="I96" s="194">
        <v>237936247</v>
      </c>
      <c r="J96" s="194"/>
      <c r="K96" s="194">
        <v>1916353</v>
      </c>
      <c r="L96" s="194"/>
      <c r="M96" s="194">
        <v>5498899</v>
      </c>
    </row>
    <row r="97" spans="1:16" s="131" customFormat="1" ht="20.100000000000001" customHeight="1" thickBot="1">
      <c r="A97" s="130" t="s">
        <v>261</v>
      </c>
      <c r="E97" s="194"/>
      <c r="F97" s="194"/>
      <c r="G97" s="201">
        <f>SUM(G95:G96)</f>
        <v>225868909</v>
      </c>
      <c r="H97" s="194">
        <f>SUM(H95:H96)</f>
        <v>0</v>
      </c>
      <c r="I97" s="201">
        <f>SUM(I95:I96)</f>
        <v>141439165</v>
      </c>
      <c r="J97" s="194"/>
      <c r="K97" s="201">
        <f>SUM(K95:K96)</f>
        <v>22574764</v>
      </c>
      <c r="L97" s="194"/>
      <c r="M97" s="201">
        <f>SUM(M95:M96)</f>
        <v>28446516</v>
      </c>
      <c r="O97" s="194"/>
      <c r="P97" s="194"/>
    </row>
    <row r="98" spans="1:16" s="131" customFormat="1" ht="8.1" customHeight="1" thickTop="1">
      <c r="A98" s="195"/>
      <c r="E98" s="190"/>
      <c r="F98" s="190"/>
      <c r="G98" s="194"/>
      <c r="H98" s="194"/>
      <c r="I98" s="194"/>
      <c r="J98" s="194"/>
      <c r="K98" s="194"/>
      <c r="L98" s="194"/>
      <c r="M98" s="194"/>
      <c r="O98" s="202"/>
    </row>
    <row r="99" spans="1:16" s="131" customFormat="1" ht="20.100000000000001" customHeight="1">
      <c r="A99" s="130" t="s">
        <v>262</v>
      </c>
      <c r="E99" s="194"/>
      <c r="F99" s="194"/>
      <c r="G99" s="194"/>
      <c r="H99" s="194"/>
      <c r="I99" s="194"/>
      <c r="J99" s="194"/>
      <c r="K99" s="194"/>
      <c r="L99" s="194"/>
      <c r="M99" s="194"/>
    </row>
    <row r="100" spans="1:16" s="131" customFormat="1" ht="20.100000000000001" customHeight="1">
      <c r="A100" s="203" t="s">
        <v>263</v>
      </c>
      <c r="G100" s="194"/>
      <c r="H100" s="194"/>
      <c r="I100" s="194"/>
      <c r="J100" s="199"/>
      <c r="K100" s="194"/>
      <c r="L100" s="199"/>
      <c r="M100" s="194"/>
    </row>
    <row r="101" spans="1:16" s="131" customFormat="1" ht="20.100000000000001" customHeight="1">
      <c r="A101" s="203"/>
      <c r="B101" s="203" t="s">
        <v>264</v>
      </c>
      <c r="E101" s="190">
        <v>15</v>
      </c>
      <c r="G101" s="194">
        <v>25334367</v>
      </c>
      <c r="H101" s="194"/>
      <c r="I101" s="194">
        <v>59663782</v>
      </c>
      <c r="J101" s="199"/>
      <c r="K101" s="194">
        <v>7886170</v>
      </c>
      <c r="L101" s="199"/>
      <c r="M101" s="194">
        <v>7999633</v>
      </c>
    </row>
    <row r="102" spans="1:16" s="131" customFormat="1" ht="20.100000000000001" customHeight="1">
      <c r="A102" s="203"/>
      <c r="B102" s="203" t="s">
        <v>265</v>
      </c>
      <c r="E102" s="190"/>
      <c r="G102" s="194"/>
      <c r="H102" s="194"/>
      <c r="I102" s="194"/>
      <c r="J102" s="199"/>
      <c r="K102" s="194"/>
      <c r="L102" s="199"/>
      <c r="M102" s="194"/>
    </row>
    <row r="103" spans="1:16" s="131" customFormat="1" ht="20.100000000000001" customHeight="1">
      <c r="A103" s="203"/>
      <c r="C103" s="203" t="s">
        <v>266</v>
      </c>
      <c r="E103" s="190">
        <v>16</v>
      </c>
      <c r="G103" s="194">
        <v>66998023</v>
      </c>
      <c r="H103" s="194"/>
      <c r="I103" s="194">
        <v>2140000</v>
      </c>
      <c r="J103" s="199"/>
      <c r="K103" s="194">
        <v>0</v>
      </c>
      <c r="L103" s="199"/>
      <c r="M103" s="194">
        <v>0</v>
      </c>
    </row>
    <row r="104" spans="1:16" s="131" customFormat="1" ht="20.100000000000001" customHeight="1">
      <c r="A104" s="203"/>
      <c r="B104" s="203" t="s">
        <v>267</v>
      </c>
      <c r="E104" s="190"/>
      <c r="G104" s="194"/>
      <c r="H104" s="194"/>
      <c r="I104" s="194"/>
      <c r="J104" s="199"/>
      <c r="K104" s="194"/>
      <c r="L104" s="199"/>
      <c r="M104" s="194"/>
    </row>
    <row r="105" spans="1:16" s="131" customFormat="1" ht="20.100000000000001" customHeight="1">
      <c r="A105" s="203"/>
      <c r="C105" s="131" t="s">
        <v>268</v>
      </c>
      <c r="E105" s="190">
        <v>15</v>
      </c>
      <c r="G105" s="194">
        <v>885500</v>
      </c>
      <c r="H105" s="194"/>
      <c r="I105" s="196">
        <v>2000000</v>
      </c>
      <c r="J105" s="199"/>
      <c r="K105" s="194">
        <v>885500</v>
      </c>
      <c r="L105" s="199"/>
      <c r="M105" s="196">
        <v>2000000</v>
      </c>
    </row>
    <row r="106" spans="1:16" s="131" customFormat="1" ht="20.100000000000001" customHeight="1">
      <c r="A106" s="203"/>
      <c r="C106" s="131" t="s">
        <v>269</v>
      </c>
      <c r="E106" s="190">
        <v>17</v>
      </c>
      <c r="G106" s="194">
        <v>6539840</v>
      </c>
      <c r="H106" s="194"/>
      <c r="I106" s="196">
        <v>1350447</v>
      </c>
      <c r="J106" s="199"/>
      <c r="K106" s="194">
        <v>0</v>
      </c>
      <c r="L106" s="199"/>
      <c r="M106" s="196">
        <v>763237</v>
      </c>
    </row>
    <row r="107" spans="1:16" s="131" customFormat="1" ht="20.100000000000001" customHeight="1">
      <c r="A107" s="203"/>
      <c r="B107" s="131" t="s">
        <v>277</v>
      </c>
      <c r="E107" s="190">
        <v>15</v>
      </c>
      <c r="G107" s="194">
        <v>482275</v>
      </c>
      <c r="H107" s="194"/>
      <c r="I107" s="196">
        <v>0</v>
      </c>
      <c r="J107" s="199"/>
      <c r="K107" s="194">
        <v>0</v>
      </c>
      <c r="L107" s="199"/>
      <c r="M107" s="196">
        <v>0</v>
      </c>
    </row>
    <row r="108" spans="1:16" s="131" customFormat="1" ht="20.100000000000001" customHeight="1">
      <c r="A108" s="203"/>
      <c r="B108" s="131" t="s">
        <v>270</v>
      </c>
      <c r="E108" s="190"/>
      <c r="G108" s="194">
        <v>0</v>
      </c>
      <c r="H108" s="194"/>
      <c r="I108" s="196">
        <v>0</v>
      </c>
      <c r="J108" s="199"/>
      <c r="K108" s="194">
        <v>0</v>
      </c>
      <c r="L108" s="199"/>
      <c r="M108" s="196">
        <v>20000000</v>
      </c>
    </row>
    <row r="109" spans="1:16" s="131" customFormat="1" ht="20.100000000000001" customHeight="1">
      <c r="A109" s="203"/>
      <c r="B109" s="131" t="s">
        <v>271</v>
      </c>
      <c r="E109" s="190"/>
      <c r="G109" s="194">
        <v>0</v>
      </c>
      <c r="H109" s="194"/>
      <c r="I109" s="196">
        <v>500000</v>
      </c>
      <c r="J109" s="199"/>
      <c r="K109" s="194">
        <v>0</v>
      </c>
      <c r="L109" s="199"/>
      <c r="M109" s="196">
        <v>500000</v>
      </c>
    </row>
    <row r="110" spans="1:16" s="131" customFormat="1" ht="20.100000000000001" customHeight="1">
      <c r="A110" s="203" t="s">
        <v>272</v>
      </c>
      <c r="E110" s="190"/>
      <c r="G110" s="194"/>
      <c r="H110" s="194"/>
      <c r="I110" s="194"/>
      <c r="J110" s="199"/>
      <c r="K110" s="199"/>
      <c r="L110" s="199"/>
      <c r="M110" s="199"/>
    </row>
    <row r="111" spans="1:16" s="131" customFormat="1" ht="20.100000000000001" customHeight="1">
      <c r="A111" s="130"/>
      <c r="B111" s="131" t="s">
        <v>273</v>
      </c>
      <c r="E111" s="190"/>
      <c r="G111" s="194">
        <v>982104400</v>
      </c>
      <c r="H111" s="194"/>
      <c r="I111" s="194">
        <v>666799382</v>
      </c>
      <c r="J111" s="199"/>
      <c r="K111" s="199">
        <v>526057145</v>
      </c>
      <c r="L111" s="199"/>
      <c r="M111" s="199">
        <v>465153690</v>
      </c>
    </row>
    <row r="112" spans="1:16" s="131" customFormat="1" ht="4.1500000000000004" customHeight="1">
      <c r="A112" s="130"/>
      <c r="E112" s="190"/>
      <c r="G112" s="194"/>
      <c r="H112" s="194"/>
      <c r="I112" s="194"/>
      <c r="J112" s="199"/>
      <c r="K112" s="199"/>
      <c r="L112" s="199"/>
      <c r="M112" s="199"/>
    </row>
    <row r="113" spans="1:13" s="131" customFormat="1" ht="20.100000000000001" customHeight="1">
      <c r="A113" s="195" t="s">
        <v>50</v>
      </c>
      <c r="E113" s="190"/>
      <c r="G113" s="194"/>
      <c r="H113" s="194"/>
      <c r="I113" s="194"/>
      <c r="J113" s="199"/>
      <c r="K113" s="199"/>
      <c r="L113" s="199"/>
      <c r="M113" s="199"/>
    </row>
    <row r="114" spans="1:13" ht="5.0999999999999996" customHeight="1">
      <c r="G114" s="14"/>
      <c r="H114" s="14"/>
      <c r="I114" s="14"/>
      <c r="J114" s="14"/>
      <c r="L114" s="14"/>
      <c r="M114" s="14"/>
    </row>
    <row r="115" spans="1:13" ht="21" customHeight="1">
      <c r="A115" s="5"/>
      <c r="E115" s="13"/>
      <c r="F115" s="13"/>
      <c r="G115" s="14"/>
      <c r="H115" s="14"/>
      <c r="I115" s="14"/>
      <c r="J115" s="14"/>
      <c r="L115" s="14"/>
      <c r="M115" s="103" t="s">
        <v>274</v>
      </c>
    </row>
  </sheetData>
  <pageMargins left="0.78740157480314965" right="0.39370078740157483" top="0.59055118110236227" bottom="0.11811023622047245" header="0.39370078740157483" footer="7.874015748031496E-2"/>
  <pageSetup paperSize="9" scale="70" orientation="portrait" r:id="rId1"/>
  <headerFooter alignWithMargins="0"/>
  <rowBreaks count="1" manualBreakCount="1">
    <brk id="54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งบแสดงฐานะ(P1-P3)</vt:lpstr>
      <vt:lpstr>งบกำไรขาดทุน (P4)</vt:lpstr>
      <vt:lpstr>งบกำไรขาดทุน (P5)</vt:lpstr>
      <vt:lpstr>งบเปลี่ยนแปลงรวม (P6)</vt:lpstr>
      <vt:lpstr>งบเปลี่ยนแปลงเฉพาะ (P7)</vt:lpstr>
      <vt:lpstr>งบกระแสเงินสด (P8-P9)</vt:lpstr>
      <vt:lpstr>'งบกระแสเงินสด (P8-P9)'!Print_Area</vt:lpstr>
      <vt:lpstr>'งบกำไรขาดทุน (P4)'!Print_Area</vt:lpstr>
      <vt:lpstr>'งบกำไรขาดทุน (P5)'!Print_Area</vt:lpstr>
      <vt:lpstr>'งบเปลี่ยนแปลงเฉพาะ (P7)'!Print_Area</vt:lpstr>
      <vt:lpstr>'งบเปลี่ยนแปลงรวม (P6)'!Print_Area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2024-08-13T13:13:13Z</cp:lastPrinted>
  <dcterms:created xsi:type="dcterms:W3CDTF">2003-02-24T04:38:40Z</dcterms:created>
  <dcterms:modified xsi:type="dcterms:W3CDTF">2024-08-13T13:13:51Z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