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2'2024\"/>
    </mc:Choice>
  </mc:AlternateContent>
  <xr:revisionPtr revIDLastSave="0" documentId="8_{0401DA0C-4555-42C3-90DE-C3059ED192C0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BS!$A$1:$G$65</definedName>
    <definedName name="_xlnm.Print_Area" localSheetId="5">CF!$A$1:$E$64</definedName>
    <definedName name="_xlnm.Print_Area" localSheetId="3">PL!$A$1:$K$33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0" l="1"/>
  <c r="C47" i="10"/>
  <c r="C16" i="10" l="1"/>
  <c r="C13" i="10"/>
  <c r="E13" i="10"/>
  <c r="K20" i="13"/>
  <c r="K27" i="13" s="1"/>
  <c r="I20" i="13"/>
  <c r="G20" i="13"/>
  <c r="G27" i="13" s="1"/>
  <c r="E20" i="13"/>
  <c r="E27" i="13" s="1"/>
  <c r="K13" i="13"/>
  <c r="I13" i="13"/>
  <c r="G13" i="13"/>
  <c r="E13" i="13"/>
  <c r="K29" i="13" l="1"/>
  <c r="G29" i="13"/>
  <c r="G33" i="13" s="1"/>
  <c r="I27" i="13"/>
  <c r="E29" i="13"/>
  <c r="E33" i="13" s="1"/>
  <c r="I29" i="13" l="1"/>
  <c r="I31" i="13" s="1"/>
  <c r="J17" i="9" s="1"/>
  <c r="K31" i="13"/>
  <c r="J12" i="9" s="1"/>
  <c r="E8" i="10"/>
  <c r="E31" i="13"/>
  <c r="K33" i="13"/>
  <c r="G31" i="13"/>
  <c r="I33" i="13" l="1"/>
  <c r="C8" i="10"/>
  <c r="C36" i="10" l="1"/>
  <c r="E36" i="10"/>
  <c r="E61" i="10"/>
  <c r="C51" i="10" l="1"/>
  <c r="C61" i="10" l="1"/>
  <c r="C62" i="10" s="1"/>
  <c r="H18" i="9" l="1"/>
  <c r="E60" i="1" s="1"/>
  <c r="H13" i="9"/>
  <c r="D18" i="9" l="1"/>
  <c r="E57" i="1" s="1"/>
  <c r="L17" i="9"/>
  <c r="L18" i="9" s="1"/>
  <c r="E62" i="1" s="1"/>
  <c r="F18" i="9"/>
  <c r="E58" i="1" s="1"/>
  <c r="E24" i="1"/>
  <c r="D13" i="9"/>
  <c r="N16" i="9"/>
  <c r="G63" i="1"/>
  <c r="N11" i="9"/>
  <c r="F13" i="9"/>
  <c r="L12" i="9"/>
  <c r="L13" i="9" s="1"/>
  <c r="E47" i="10"/>
  <c r="E62" i="10"/>
  <c r="G48" i="1"/>
  <c r="E48" i="1"/>
  <c r="G24" i="1"/>
  <c r="G17" i="1"/>
  <c r="G43" i="1"/>
  <c r="E43" i="1"/>
  <c r="E17" i="1"/>
  <c r="E26" i="1" l="1"/>
  <c r="E50" i="1"/>
  <c r="G50" i="1"/>
  <c r="G65" i="1" s="1"/>
  <c r="G26" i="1"/>
  <c r="J13" i="9" l="1"/>
  <c r="J18" i="9" l="1"/>
  <c r="E30" i="10"/>
  <c r="E49" i="10" s="1"/>
  <c r="E56" i="10" s="1"/>
  <c r="N12" i="9"/>
  <c r="N13" i="9" s="1"/>
  <c r="C30" i="10" l="1"/>
  <c r="C49" i="10" s="1"/>
  <c r="C56" i="10" s="1"/>
  <c r="E61" i="1"/>
  <c r="N17" i="9"/>
  <c r="N18" i="9" s="1"/>
  <c r="E63" i="1" l="1"/>
  <c r="E65" i="1" l="1"/>
</calcChain>
</file>

<file path=xl/sharedStrings.xml><?xml version="1.0" encoding="utf-8"?>
<sst xmlns="http://schemas.openxmlformats.org/spreadsheetml/2006/main" count="186" uniqueCount="145">
  <si>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</si>
  <si>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</si>
  <si>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</si>
  <si>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</si>
  <si>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</si>
  <si>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</si>
  <si>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</si>
  <si>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</si>
  <si>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</si>
  <si>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</si>
  <si>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</si>
  <si>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</si>
  <si>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</si>
  <si>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</si>
  <si>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</si>
  <si>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</si>
  <si>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</si>
  <si>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</si>
  <si>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</si>
  <si>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</si>
  <si>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</si>
  <si>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</si>
  <si>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</si>
  <si>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</si>
  <si>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</si>
  <si>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</si>
  <si>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</si>
  <si>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</si>
  <si>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</si>
  <si>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</si>
  <si>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</si>
  <si>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</si>
  <si>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</si>
  <si>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</si>
  <si>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</si>
  <si>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</si>
  <si>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</si>
  <si>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</si>
  <si>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</si>
  <si>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</si>
  <si>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</si>
  <si>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</si>
  <si>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</si>
  <si>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</si>
  <si>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</si>
  <si>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</si>
  <si>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</si>
  <si>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</si>
  <si>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</si>
  <si>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</si>
  <si>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</si>
  <si>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</si>
  <si>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</si>
  <si>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</si>
  <si>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</si>
  <si>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</si>
  <si>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</si>
  <si>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</si>
  <si>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</si>
  <si>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</si>
  <si>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</si>
  <si>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</si>
  <si>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</si>
  <si>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</si>
  <si>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</si>
  <si>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</si>
  <si>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</si>
  <si>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</si>
  <si>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</si>
  <si>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</si>
  <si>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</si>
  <si>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</si>
  <si>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</si>
  <si>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</si>
  <si>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</si>
  <si>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</si>
  <si>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</si>
  <si>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</si>
  <si>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</si>
  <si>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</si>
  <si>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</si>
  <si>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</si>
  <si>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</si>
  <si>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</si>
  <si>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</si>
  <si>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</si>
  <si>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</si>
  <si>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</si>
  <si>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</si>
  <si>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</si>
  <si>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</si>
  <si>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</si>
  <si>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</si>
  <si>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</si>
  <si>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</si>
  <si>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</si>
  <si>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Balance as at January 1, 2023</t>
  </si>
  <si>
    <t>Interest income</t>
  </si>
  <si>
    <t>Interest received</t>
  </si>
  <si>
    <t>Total comprehensive loss for the period</t>
  </si>
  <si>
    <t>Net</t>
  </si>
  <si>
    <t>Balance as at January 1, 2024</t>
  </si>
  <si>
    <t>December 31, 2023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</si>
  <si>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</si>
  <si>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</si>
  <si>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</si>
  <si>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</si>
  <si>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</si>
  <si>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Short-term investment in fixed deposit</t>
  </si>
  <si>
    <t>8, 19</t>
  </si>
  <si>
    <t>4, 14</t>
  </si>
  <si>
    <t>Increase in short-term investment in fixed deposit</t>
  </si>
  <si>
    <t>Loss on foreign exchange rate - net</t>
  </si>
  <si>
    <t>4, 9</t>
  </si>
  <si>
    <t>4, 10, 19</t>
  </si>
  <si>
    <t>Other current payables and accrued expenses</t>
  </si>
  <si>
    <t>STATEMENT OF CHANGES IN EQUITY</t>
  </si>
  <si>
    <t>EQUITY</t>
  </si>
  <si>
    <t>Equity - Net</t>
  </si>
  <si>
    <t>LIABILITIES AND EQUITY</t>
  </si>
  <si>
    <t>TOTAL LIABILITIES AND EQUITY</t>
  </si>
  <si>
    <t>AS AT JUNE 30, 2024</t>
  </si>
  <si>
    <t>June 30, 2024</t>
  </si>
  <si>
    <t>FOR THE SIX-MONTH PERIOD ENDED JUNE 30, 2024</t>
  </si>
  <si>
    <t>ended June 30</t>
  </si>
  <si>
    <t xml:space="preserve">Loss on confirmed purchase orders for undelivered </t>
  </si>
  <si>
    <t xml:space="preserve">   raw materials</t>
  </si>
  <si>
    <t>FOR THE THREE-MONTH AND SIX-MONTH PERIODS ENDED JUNE 30, 2024</t>
  </si>
  <si>
    <t>Balance as at June 30, 2023</t>
  </si>
  <si>
    <t>Balance as at June 30, 2024</t>
  </si>
  <si>
    <t>Loss on confirmed purchase orders for undelivered raw materials</t>
  </si>
  <si>
    <t>Right-of-use assets - net</t>
  </si>
  <si>
    <t>Unrealized loss (gain) on foreign exchange rate - net</t>
  </si>
  <si>
    <t>Allowance for decline in value of inventories</t>
  </si>
  <si>
    <t>Decrease (Increase) in Operating Assets:</t>
  </si>
  <si>
    <t>Net Cash Provided by Operating Activities</t>
  </si>
  <si>
    <t>NET INCREASE (DECREASE) IN CASH AND CASH EQUIVALENTS</t>
  </si>
  <si>
    <t xml:space="preserve">   provided by operating activities:</t>
  </si>
  <si>
    <t>Property, plant and equipment increased by means of :</t>
  </si>
  <si>
    <t>-  Other current payables - net</t>
  </si>
  <si>
    <t>Increased in right-of-use assets from leases</t>
  </si>
  <si>
    <t>For the three-month periods</t>
  </si>
  <si>
    <t>For the six-month periods</t>
  </si>
  <si>
    <t>Loss on decline in value of inventories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</si>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</sst>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40" fontId="124" fillId="0" borderId="0" xfId="1258" applyNumberFormat="1" applyFont="1"/>
    <xf numFmtId="40" fontId="124" fillId="0" borderId="0" xfId="1258" applyNumberFormat="1" applyFont="1" applyAlignment="1">
      <alignment horizontal="left"/>
    </xf>
    <xf numFmtId="0" fontId="123" fillId="0" borderId="0" xfId="1258" applyNumberFormat="1" applyFont="1" applyAlignment="1">
      <alignment horizontal="center"/>
    </xf>
    <xf numFmtId="40" fontId="123" fillId="0" borderId="0" xfId="1258" applyNumberFormat="1" applyFont="1" applyAlignment="1">
      <alignment horizontal="left"/>
    </xf>
    <xf numFmtId="0" fontId="123" fillId="0" borderId="37" xfId="1258" applyNumberFormat="1" applyFont="1" applyBorder="1" applyAlignment="1">
      <alignment horizontal="center"/>
    </xf>
    <xf numFmtId="40" fontId="123" fillId="0" borderId="0" xfId="1258" applyNumberFormat="1" applyFont="1"/>
    <xf numFmtId="0" fontId="123" fillId="0" borderId="0" xfId="1258" quotePrefix="1" applyNumberFormat="1" applyFont="1" applyAlignment="1">
      <alignment horizontal="center"/>
    </xf>
    <xf numFmtId="40" fontId="123" fillId="0" borderId="0" xfId="1258" quotePrefix="1" applyNumberFormat="1" applyFont="1"/>
    <xf numFmtId="0" fontId="124" fillId="0" borderId="0" xfId="1258" applyNumberFormat="1" applyFont="1" applyAlignment="1">
      <alignment horizontal="left"/>
    </xf>
    <xf numFmtId="37" fontId="123" fillId="0" borderId="0" xfId="1018" applyNumberFormat="1" applyFont="1"/>
    <xf numFmtId="37" fontId="132" fillId="0" borderId="0" xfId="1018" applyNumberFormat="1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40" fontId="124" fillId="0" borderId="0" xfId="935" applyNumberFormat="1" applyFont="1"/>
    <xf numFmtId="223" fontId="132" fillId="0" borderId="0" xfId="1018" applyNumberFormat="1" applyFont="1"/>
    <xf numFmtId="223" fontId="123" fillId="0" borderId="0" xfId="1018" applyNumberFormat="1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40" fontId="123" fillId="0" borderId="0" xfId="935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0" fontId="123" fillId="0" borderId="0" xfId="1013" applyFont="1"/>
    <xf numFmtId="0" fontId="123" fillId="0" borderId="0" xfId="1013" applyFont="1" applyAlignment="1">
      <alignment horizontal="center"/>
    </xf>
    <xf numFmtId="10" fontId="123" fillId="0" borderId="0" xfId="1090" quotePrefix="1" applyNumberFormat="1" applyFont="1" applyFill="1" applyBorder="1" applyAlignment="1" applyProtection="1">
      <alignment horizontal="center"/>
    </xf>
    <xf numFmtId="0" fontId="123" fillId="0" borderId="0" xfId="935" applyFont="1" applyAlignment="1">
      <alignment horizontal="center"/>
    </xf>
    <xf numFmtId="166" fontId="123" fillId="0" borderId="0" xfId="596" applyNumberFormat="1" applyFont="1"/>
    <xf numFmtId="0" fontId="124" fillId="0" borderId="0" xfId="1258" applyNumberFormat="1" applyFont="1"/>
    <xf numFmtId="40" fontId="124" fillId="0" borderId="0" xfId="0" applyNumberFormat="1" applyFont="1"/>
    <xf numFmtId="0" fontId="124" fillId="0" borderId="0" xfId="1258" applyNumberFormat="1" applyFont="1" applyAlignment="1">
      <alignment horizontal="center"/>
    </xf>
    <xf numFmtId="38" fontId="124" fillId="0" borderId="0" xfId="1258" applyNumberFormat="1" applyFont="1" applyAlignment="1">
      <alignment horizontal="left"/>
    </xf>
    <xf numFmtId="40" fontId="123" fillId="0" borderId="0" xfId="1258" quotePrefix="1" applyNumberFormat="1" applyFont="1" applyAlignment="1">
      <alignment horizontal="center"/>
    </xf>
    <xf numFmtId="40" fontId="123" fillId="0" borderId="0" xfId="1258" applyNumberFormat="1" applyFont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8" applyNumberFormat="1" applyFont="1"/>
    <xf numFmtId="167" fontId="123" fillId="0" borderId="0" xfId="1258" applyNumberFormat="1" applyFont="1"/>
    <xf numFmtId="0" fontId="123" fillId="0" borderId="0" xfId="0" applyFont="1"/>
    <xf numFmtId="38" fontId="123" fillId="0" borderId="0" xfId="0" applyNumberFormat="1" applyFont="1"/>
    <xf numFmtId="38" fontId="123" fillId="0" borderId="0" xfId="1258" applyNumberFormat="1" applyFont="1"/>
    <xf numFmtId="167" fontId="123" fillId="0" borderId="0" xfId="0" applyNumberFormat="1" applyFont="1"/>
    <xf numFmtId="0" fontId="124" fillId="0" borderId="0" xfId="0" applyFont="1"/>
    <xf numFmtId="40" fontId="123" fillId="0" borderId="39" xfId="1258" applyNumberFormat="1" applyFont="1" applyBorder="1" applyAlignment="1">
      <alignment horizontal="center"/>
    </xf>
    <xf numFmtId="38" fontId="123" fillId="0" borderId="0" xfId="935" applyNumberFormat="1" applyFont="1" applyAlignment="1">
      <alignment horizontal="center"/>
    </xf>
    <xf numFmtId="0" fontId="123" fillId="0" borderId="37" xfId="935" applyFont="1" applyBorder="1" applyAlignment="1">
      <alignment horizontal="center"/>
    </xf>
    <xf numFmtId="38" fontId="123" fillId="0" borderId="0" xfId="1258" quotePrefix="1" applyNumberFormat="1" applyFont="1"/>
    <xf numFmtId="165" fontId="123" fillId="0" borderId="0" xfId="596" quotePrefix="1" applyFont="1" applyFill="1"/>
    <xf numFmtId="166" fontId="123" fillId="0" borderId="0" xfId="596" applyNumberFormat="1" applyFont="1" applyFill="1"/>
    <xf numFmtId="37" fontId="123" fillId="0" borderId="37" xfId="1258" applyNumberFormat="1" applyFont="1" applyBorder="1"/>
    <xf numFmtId="38" fontId="123" fillId="0" borderId="37" xfId="1258" applyNumberFormat="1" applyFont="1" applyBorder="1"/>
    <xf numFmtId="166" fontId="123" fillId="0" borderId="0" xfId="596" quotePrefix="1" applyNumberFormat="1" applyFont="1" applyFill="1"/>
    <xf numFmtId="38" fontId="123" fillId="0" borderId="0" xfId="935" applyNumberFormat="1" applyFont="1"/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 applyAlignment="1">
      <alignment horizontal="centerContinuous"/>
    </xf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0" fontId="124" fillId="0" borderId="0" xfId="935" applyFont="1"/>
    <xf numFmtId="0" fontId="124" fillId="0" borderId="0" xfId="1018" quotePrefix="1" applyFont="1" applyAlignment="1">
      <alignment horizontal="left"/>
    </xf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167" fontId="123" fillId="0" borderId="38" xfId="1018" applyNumberFormat="1" applyFont="1" applyBorder="1"/>
    <xf numFmtId="40" fontId="123" fillId="0" borderId="37" xfId="1258" applyNumberFormat="1" applyFont="1" applyBorder="1" applyAlignment="1">
      <alignment horizontal="center"/>
    </xf>
    <xf numFmtId="40" fontId="123" fillId="0" borderId="39" xfId="1258" applyNumberFormat="1" applyFont="1" applyBorder="1" applyAlignment="1">
      <alignment horizontal="center"/>
    </xf>
    <xf numFmtId="38" fontId="123" fillId="0" borderId="37" xfId="935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312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8" customWidth="1"/>
    <col min="2" max="2" width="46.42578125" style="38" customWidth="1"/>
    <col min="3" max="3" width="10.42578125" style="76" customWidth="1"/>
    <col min="4" max="4" width="1.5703125" style="38" customWidth="1"/>
    <col min="5" max="5" width="14.42578125" style="80" customWidth="1"/>
    <col min="6" max="6" width="1.5703125" style="38" customWidth="1"/>
    <col min="7" max="7" width="14.42578125" style="80" customWidth="1"/>
    <col min="8" max="16384" width="9.140625" style="38"/>
  </cols>
  <sheetData>
    <row r="1" spans="1:7" ht="18" customHeight="1">
      <c r="A1" s="37" t="s">
        <v>25</v>
      </c>
      <c r="C1" s="69"/>
      <c r="D1" s="39"/>
      <c r="E1" s="39"/>
      <c r="F1" s="39"/>
      <c r="G1" s="39"/>
    </row>
    <row r="2" spans="1:7" s="70" customFormat="1" ht="18" customHeight="1">
      <c r="A2" s="70" t="s">
        <v>29</v>
      </c>
      <c r="B2" s="38"/>
      <c r="C2" s="69"/>
      <c r="D2" s="39"/>
      <c r="E2" s="39"/>
      <c r="F2" s="39"/>
      <c r="G2" s="39"/>
    </row>
    <row r="3" spans="1:7" ht="18" customHeight="1">
      <c r="A3" s="39" t="s">
        <v>121</v>
      </c>
      <c r="C3" s="69"/>
      <c r="D3" s="39"/>
      <c r="E3" s="39"/>
      <c r="F3" s="39"/>
      <c r="G3" s="39"/>
    </row>
    <row r="4" spans="1:7" ht="18" customHeight="1">
      <c r="A4" s="40"/>
      <c r="C4" s="71"/>
      <c r="D4" s="40"/>
      <c r="E4" s="72"/>
      <c r="F4" s="40"/>
      <c r="G4" s="72"/>
    </row>
    <row r="5" spans="1:7" ht="18" customHeight="1">
      <c r="A5" s="40" t="s">
        <v>30</v>
      </c>
      <c r="C5" s="71"/>
      <c r="D5" s="40"/>
      <c r="E5" s="72"/>
      <c r="F5" s="40"/>
      <c r="G5" s="72"/>
    </row>
    <row r="6" spans="1:7" ht="18" customHeight="1">
      <c r="A6" s="40"/>
      <c r="C6" s="41"/>
      <c r="D6" s="42"/>
      <c r="E6" s="112" t="s">
        <v>4</v>
      </c>
      <c r="F6" s="112"/>
      <c r="G6" s="112"/>
    </row>
    <row r="7" spans="1:7" ht="18" customHeight="1">
      <c r="A7" s="40"/>
      <c r="C7" s="41"/>
      <c r="D7" s="42"/>
      <c r="E7" s="73" t="s">
        <v>122</v>
      </c>
      <c r="F7" s="74"/>
      <c r="G7" s="73" t="s">
        <v>102</v>
      </c>
    </row>
    <row r="8" spans="1:7" ht="18" customHeight="1">
      <c r="A8" s="40"/>
      <c r="C8" s="41"/>
      <c r="D8" s="42"/>
      <c r="E8" s="74" t="s">
        <v>31</v>
      </c>
      <c r="F8" s="74"/>
      <c r="G8" s="74"/>
    </row>
    <row r="9" spans="1:7" ht="18" customHeight="1">
      <c r="A9" s="40"/>
      <c r="C9" s="43" t="s">
        <v>32</v>
      </c>
      <c r="D9" s="42"/>
      <c r="E9" s="75" t="s">
        <v>33</v>
      </c>
      <c r="F9" s="76"/>
      <c r="G9" s="75" t="s">
        <v>34</v>
      </c>
    </row>
    <row r="10" spans="1:7" ht="18" customHeight="1">
      <c r="A10" s="40"/>
      <c r="C10" s="71"/>
      <c r="D10" s="39"/>
      <c r="E10" s="77"/>
      <c r="F10" s="77"/>
      <c r="G10" s="77"/>
    </row>
    <row r="11" spans="1:7" ht="18" customHeight="1">
      <c r="A11" s="39" t="s">
        <v>35</v>
      </c>
      <c r="C11" s="41"/>
      <c r="D11" s="44"/>
      <c r="E11" s="78"/>
      <c r="F11" s="78"/>
      <c r="G11" s="78"/>
    </row>
    <row r="12" spans="1:7" ht="18" customHeight="1">
      <c r="A12" s="44" t="s">
        <v>36</v>
      </c>
      <c r="C12" s="45">
        <v>5</v>
      </c>
      <c r="D12" s="44"/>
      <c r="E12" s="21">
        <v>1162907</v>
      </c>
      <c r="F12" s="21"/>
      <c r="G12" s="21">
        <v>2238458</v>
      </c>
    </row>
    <row r="13" spans="1:7" ht="18" customHeight="1">
      <c r="A13" s="44" t="s">
        <v>108</v>
      </c>
      <c r="C13" s="45">
        <v>6</v>
      </c>
      <c r="D13" s="44"/>
      <c r="E13" s="21">
        <v>1000000</v>
      </c>
      <c r="F13" s="21"/>
      <c r="G13" s="21">
        <v>0</v>
      </c>
    </row>
    <row r="14" spans="1:7" ht="18" customHeight="1">
      <c r="A14" s="38" t="s">
        <v>71</v>
      </c>
      <c r="B14" s="44"/>
      <c r="C14" s="45">
        <v>7</v>
      </c>
      <c r="D14" s="44"/>
      <c r="E14" s="21">
        <v>1293</v>
      </c>
      <c r="F14" s="21"/>
      <c r="G14" s="21">
        <v>14840</v>
      </c>
    </row>
    <row r="15" spans="1:7" ht="18" customHeight="1">
      <c r="A15" s="44" t="s">
        <v>37</v>
      </c>
      <c r="B15" s="44"/>
      <c r="C15" s="41" t="s">
        <v>109</v>
      </c>
      <c r="D15" s="44"/>
      <c r="E15" s="21">
        <v>2206220</v>
      </c>
      <c r="F15" s="21"/>
      <c r="G15" s="21">
        <v>2183889</v>
      </c>
    </row>
    <row r="16" spans="1:7" ht="18" customHeight="1">
      <c r="A16" s="44" t="s">
        <v>69</v>
      </c>
      <c r="C16" s="41" t="s">
        <v>113</v>
      </c>
      <c r="D16" s="44"/>
      <c r="E16" s="21">
        <v>212587</v>
      </c>
      <c r="F16" s="21"/>
      <c r="G16" s="21">
        <v>126805</v>
      </c>
    </row>
    <row r="17" spans="1:7" ht="18" customHeight="1">
      <c r="A17" s="39" t="s">
        <v>38</v>
      </c>
      <c r="C17" s="41"/>
      <c r="D17" s="44"/>
      <c r="E17" s="17">
        <f>SUM(E12:E16)</f>
        <v>4583007</v>
      </c>
      <c r="F17" s="21"/>
      <c r="G17" s="17">
        <f>SUM(G12:G16)</f>
        <v>4563992</v>
      </c>
    </row>
    <row r="18" spans="1:7" ht="18" customHeight="1">
      <c r="A18" s="39"/>
      <c r="C18" s="41"/>
      <c r="D18" s="44"/>
      <c r="E18" s="21"/>
      <c r="F18" s="21"/>
      <c r="G18" s="21"/>
    </row>
    <row r="19" spans="1:7" ht="18" customHeight="1">
      <c r="A19" s="39" t="s">
        <v>39</v>
      </c>
      <c r="C19" s="41"/>
      <c r="D19" s="44"/>
      <c r="E19" s="21"/>
      <c r="F19" s="21"/>
      <c r="G19" s="21"/>
    </row>
    <row r="20" spans="1:7" ht="18" customHeight="1">
      <c r="A20" s="44" t="s">
        <v>40</v>
      </c>
      <c r="C20" s="41" t="s">
        <v>114</v>
      </c>
      <c r="D20" s="46"/>
      <c r="E20" s="22">
        <v>8086277</v>
      </c>
      <c r="F20" s="22"/>
      <c r="G20" s="22">
        <v>8236977</v>
      </c>
    </row>
    <row r="21" spans="1:7" ht="18" customHeight="1">
      <c r="A21" s="44" t="s">
        <v>131</v>
      </c>
      <c r="C21" s="41"/>
      <c r="D21" s="46"/>
      <c r="E21" s="22">
        <v>7106</v>
      </c>
      <c r="F21" s="22"/>
      <c r="G21" s="22">
        <v>7713</v>
      </c>
    </row>
    <row r="22" spans="1:7" ht="18" customHeight="1">
      <c r="A22" s="38" t="s">
        <v>50</v>
      </c>
      <c r="C22" s="41"/>
      <c r="D22" s="46"/>
      <c r="E22" s="22">
        <v>4714</v>
      </c>
      <c r="F22" s="22"/>
      <c r="G22" s="22">
        <v>5117</v>
      </c>
    </row>
    <row r="23" spans="1:7" ht="18" customHeight="1">
      <c r="A23" s="44" t="s">
        <v>70</v>
      </c>
      <c r="C23" s="41">
        <v>12</v>
      </c>
      <c r="D23" s="44"/>
      <c r="E23" s="21">
        <v>39374</v>
      </c>
      <c r="F23" s="21"/>
      <c r="G23" s="22">
        <v>39007</v>
      </c>
    </row>
    <row r="24" spans="1:7" ht="18" customHeight="1">
      <c r="A24" s="39" t="s">
        <v>41</v>
      </c>
      <c r="C24" s="41"/>
      <c r="D24" s="44"/>
      <c r="E24" s="17">
        <f>SUM(E20:E23)</f>
        <v>8137471</v>
      </c>
      <c r="F24" s="21"/>
      <c r="G24" s="17">
        <f>SUM(G20:G23)</f>
        <v>8288814</v>
      </c>
    </row>
    <row r="25" spans="1:7" ht="18" customHeight="1">
      <c r="A25" s="39"/>
      <c r="C25" s="41"/>
      <c r="D25" s="44"/>
      <c r="E25" s="21"/>
      <c r="F25" s="21"/>
      <c r="G25" s="21"/>
    </row>
    <row r="26" spans="1:7" ht="18" customHeight="1" thickBot="1">
      <c r="A26" s="39" t="s">
        <v>72</v>
      </c>
      <c r="C26" s="41"/>
      <c r="D26" s="44"/>
      <c r="E26" s="23">
        <f>SUM(E24,E17)</f>
        <v>12720478</v>
      </c>
      <c r="F26" s="21"/>
      <c r="G26" s="23">
        <f>SUM(G24,G17)</f>
        <v>12852806</v>
      </c>
    </row>
    <row r="27" spans="1:7" ht="18" customHeight="1" thickTop="1">
      <c r="A27" s="37" t="s">
        <v>25</v>
      </c>
      <c r="B27" s="79"/>
      <c r="C27" s="79"/>
      <c r="D27" s="79"/>
      <c r="E27" s="79"/>
      <c r="F27" s="79"/>
      <c r="G27" s="79"/>
    </row>
    <row r="28" spans="1:7" s="70" customFormat="1" ht="18" customHeight="1">
      <c r="A28" s="70" t="s">
        <v>80</v>
      </c>
      <c r="B28" s="40"/>
      <c r="C28" s="47"/>
      <c r="D28" s="40"/>
      <c r="E28" s="40"/>
      <c r="F28" s="40"/>
    </row>
    <row r="29" spans="1:7" ht="18" customHeight="1">
      <c r="A29" s="39" t="s">
        <v>121</v>
      </c>
      <c r="B29" s="39"/>
      <c r="C29" s="69"/>
      <c r="D29" s="39"/>
      <c r="E29" s="39"/>
      <c r="F29" s="39"/>
    </row>
    <row r="30" spans="1:7" ht="18" customHeight="1">
      <c r="A30" s="44"/>
      <c r="B30" s="39"/>
      <c r="C30" s="69"/>
      <c r="D30" s="39"/>
      <c r="E30" s="39"/>
      <c r="F30" s="39"/>
    </row>
    <row r="31" spans="1:7" ht="18" customHeight="1">
      <c r="A31" s="40" t="s">
        <v>119</v>
      </c>
      <c r="C31" s="47"/>
      <c r="D31" s="40"/>
      <c r="E31" s="72"/>
      <c r="F31" s="40"/>
      <c r="G31" s="72"/>
    </row>
    <row r="32" spans="1:7" ht="18" customHeight="1">
      <c r="C32" s="41"/>
      <c r="D32" s="42"/>
      <c r="E32" s="112" t="s">
        <v>4</v>
      </c>
      <c r="F32" s="112"/>
      <c r="G32" s="112"/>
    </row>
    <row r="33" spans="1:7" ht="18" customHeight="1">
      <c r="A33" s="40"/>
      <c r="C33" s="41"/>
      <c r="D33" s="42"/>
      <c r="E33" s="73" t="s">
        <v>122</v>
      </c>
      <c r="F33" s="74"/>
      <c r="G33" s="73" t="s">
        <v>102</v>
      </c>
    </row>
    <row r="34" spans="1:7" ht="18" customHeight="1">
      <c r="A34" s="40"/>
      <c r="C34" s="41"/>
      <c r="D34" s="42"/>
      <c r="E34" s="74" t="s">
        <v>31</v>
      </c>
      <c r="F34" s="74"/>
      <c r="G34" s="74"/>
    </row>
    <row r="35" spans="1:7" ht="18" customHeight="1">
      <c r="A35" s="40"/>
      <c r="C35" s="43" t="s">
        <v>32</v>
      </c>
      <c r="D35" s="42"/>
      <c r="E35" s="75" t="s">
        <v>33</v>
      </c>
      <c r="F35" s="76"/>
      <c r="G35" s="75" t="s">
        <v>34</v>
      </c>
    </row>
    <row r="36" spans="1:7" ht="18" customHeight="1">
      <c r="A36" s="40" t="s">
        <v>42</v>
      </c>
      <c r="C36" s="41"/>
      <c r="D36" s="44"/>
      <c r="E36" s="81"/>
      <c r="F36" s="44"/>
      <c r="G36" s="81"/>
    </row>
    <row r="37" spans="1:7" ht="18" customHeight="1">
      <c r="A37" s="44" t="s">
        <v>12</v>
      </c>
      <c r="C37" s="41">
        <v>13</v>
      </c>
      <c r="D37" s="44"/>
      <c r="E37" s="21">
        <v>174606</v>
      </c>
      <c r="F37" s="21"/>
      <c r="G37" s="21">
        <v>124425</v>
      </c>
    </row>
    <row r="38" spans="1:7" ht="18" customHeight="1">
      <c r="A38" s="44" t="s">
        <v>115</v>
      </c>
      <c r="C38" s="76" t="s">
        <v>110</v>
      </c>
      <c r="E38" s="82">
        <v>403492</v>
      </c>
      <c r="F38" s="82"/>
      <c r="G38" s="82">
        <v>339025</v>
      </c>
    </row>
    <row r="39" spans="1:7" ht="18" customHeight="1">
      <c r="A39" s="46" t="s">
        <v>26</v>
      </c>
      <c r="B39" s="44"/>
      <c r="C39" s="41"/>
      <c r="E39" s="19">
        <v>905</v>
      </c>
      <c r="F39" s="19"/>
      <c r="G39" s="19">
        <v>5606</v>
      </c>
    </row>
    <row r="40" spans="1:7" ht="18" customHeight="1">
      <c r="A40" s="44" t="s">
        <v>56</v>
      </c>
      <c r="C40" s="41"/>
      <c r="E40" s="19">
        <v>9162</v>
      </c>
      <c r="F40" s="19"/>
      <c r="G40" s="19">
        <v>8659</v>
      </c>
    </row>
    <row r="41" spans="1:7" ht="18" customHeight="1">
      <c r="A41" s="44" t="s">
        <v>43</v>
      </c>
      <c r="E41" s="19">
        <v>4638</v>
      </c>
      <c r="F41" s="19"/>
      <c r="G41" s="19">
        <v>4502</v>
      </c>
    </row>
    <row r="42" spans="1:7" ht="18" customHeight="1">
      <c r="A42" s="44" t="s">
        <v>13</v>
      </c>
      <c r="C42" s="76">
        <v>15</v>
      </c>
      <c r="D42" s="44"/>
      <c r="E42" s="18">
        <v>22103</v>
      </c>
      <c r="F42" s="21"/>
      <c r="G42" s="18">
        <v>5481</v>
      </c>
    </row>
    <row r="43" spans="1:7" ht="18" customHeight="1">
      <c r="A43" s="39" t="s">
        <v>44</v>
      </c>
      <c r="C43" s="45"/>
      <c r="D43" s="44"/>
      <c r="E43" s="17">
        <f>SUM(E37:E42)</f>
        <v>614906</v>
      </c>
      <c r="F43" s="21"/>
      <c r="G43" s="17">
        <f>SUM(G37:G42)</f>
        <v>487698</v>
      </c>
    </row>
    <row r="44" spans="1:7" ht="18" customHeight="1">
      <c r="A44" s="39"/>
      <c r="C44" s="45"/>
      <c r="D44" s="44"/>
      <c r="E44" s="25"/>
      <c r="F44" s="16"/>
      <c r="G44" s="16"/>
    </row>
    <row r="45" spans="1:7" ht="18" customHeight="1">
      <c r="A45" s="83" t="s">
        <v>45</v>
      </c>
      <c r="B45" s="79"/>
      <c r="D45" s="79"/>
      <c r="E45" s="26"/>
      <c r="F45" s="27"/>
      <c r="G45" s="27"/>
    </row>
    <row r="46" spans="1:7" s="79" customFormat="1" ht="18" customHeight="1">
      <c r="A46" s="44" t="s">
        <v>46</v>
      </c>
      <c r="C46" s="76"/>
      <c r="E46" s="27">
        <v>2698</v>
      </c>
      <c r="F46" s="27"/>
      <c r="G46" s="27">
        <v>3451</v>
      </c>
    </row>
    <row r="47" spans="1:7" s="79" customFormat="1" ht="18" customHeight="1">
      <c r="A47" s="44" t="s">
        <v>51</v>
      </c>
      <c r="C47" s="76">
        <v>16</v>
      </c>
      <c r="E47" s="29">
        <v>170772</v>
      </c>
      <c r="F47" s="27"/>
      <c r="G47" s="29">
        <v>163853</v>
      </c>
    </row>
    <row r="48" spans="1:7" s="79" customFormat="1" ht="18" customHeight="1">
      <c r="A48" s="39" t="s">
        <v>47</v>
      </c>
      <c r="C48" s="76"/>
      <c r="E48" s="29">
        <f>SUM(E46:E47)</f>
        <v>173470</v>
      </c>
      <c r="F48" s="27"/>
      <c r="G48" s="29">
        <f>SUM(G46:G47)</f>
        <v>167304</v>
      </c>
    </row>
    <row r="49" spans="1:7" s="79" customFormat="1" ht="18" customHeight="1">
      <c r="A49" s="39"/>
      <c r="C49" s="76"/>
      <c r="E49" s="26"/>
      <c r="F49" s="27"/>
      <c r="G49" s="27"/>
    </row>
    <row r="50" spans="1:7" s="79" customFormat="1" ht="18" customHeight="1">
      <c r="A50" s="39" t="s">
        <v>48</v>
      </c>
      <c r="B50" s="38"/>
      <c r="C50" s="45"/>
      <c r="D50" s="44"/>
      <c r="E50" s="18">
        <f>SUM(E48,E43)</f>
        <v>788376</v>
      </c>
      <c r="F50" s="21"/>
      <c r="G50" s="18">
        <f>SUM(G48,G43)</f>
        <v>655002</v>
      </c>
    </row>
    <row r="51" spans="1:7" s="79" customFormat="1" ht="18" customHeight="1">
      <c r="A51" s="39"/>
      <c r="B51" s="38"/>
      <c r="C51" s="45"/>
      <c r="D51" s="44"/>
      <c r="E51" s="16"/>
      <c r="F51" s="21"/>
      <c r="G51" s="16"/>
    </row>
    <row r="52" spans="1:7" ht="18" customHeight="1">
      <c r="A52" s="39" t="s">
        <v>117</v>
      </c>
      <c r="C52" s="41"/>
      <c r="D52" s="44"/>
      <c r="E52" s="16"/>
      <c r="F52" s="16"/>
      <c r="G52" s="16"/>
    </row>
    <row r="53" spans="1:7" ht="18" customHeight="1">
      <c r="A53" s="44" t="s">
        <v>49</v>
      </c>
      <c r="D53" s="44"/>
      <c r="E53" s="21"/>
      <c r="F53" s="21"/>
      <c r="G53" s="21"/>
    </row>
    <row r="54" spans="1:7" ht="18" customHeight="1">
      <c r="A54" s="38" t="s">
        <v>0</v>
      </c>
      <c r="B54" s="46" t="s">
        <v>81</v>
      </c>
      <c r="C54" s="45"/>
      <c r="D54" s="44"/>
      <c r="E54" s="38"/>
      <c r="G54" s="38"/>
    </row>
    <row r="55" spans="1:7" ht="18" customHeight="1" thickBot="1">
      <c r="B55" s="46" t="s">
        <v>92</v>
      </c>
      <c r="C55" s="45"/>
      <c r="D55" s="44"/>
      <c r="E55" s="28">
        <v>27600825</v>
      </c>
      <c r="F55" s="21"/>
      <c r="G55" s="28">
        <v>27600825</v>
      </c>
    </row>
    <row r="56" spans="1:7" ht="18" customHeight="1" thickTop="1">
      <c r="A56" s="38" t="s">
        <v>0</v>
      </c>
      <c r="B56" s="46" t="s">
        <v>82</v>
      </c>
      <c r="C56" s="45"/>
      <c r="D56" s="44"/>
      <c r="E56" s="38"/>
      <c r="G56" s="38"/>
    </row>
    <row r="57" spans="1:7" ht="18" customHeight="1">
      <c r="B57" s="46" t="s">
        <v>91</v>
      </c>
      <c r="C57" s="45"/>
      <c r="D57" s="44"/>
      <c r="E57" s="27">
        <f>SE!D18</f>
        <v>24467650</v>
      </c>
      <c r="F57" s="16"/>
      <c r="G57" s="27">
        <v>24467650</v>
      </c>
    </row>
    <row r="58" spans="1:7" ht="18" customHeight="1">
      <c r="A58" s="46" t="s">
        <v>73</v>
      </c>
      <c r="C58" s="45"/>
      <c r="D58" s="44"/>
      <c r="E58" s="27">
        <f>SE!F18</f>
        <v>-9667488</v>
      </c>
      <c r="F58" s="16"/>
      <c r="G58" s="27">
        <v>-9667488</v>
      </c>
    </row>
    <row r="59" spans="1:7" ht="18" customHeight="1">
      <c r="A59" s="44" t="s">
        <v>93</v>
      </c>
      <c r="C59" s="45"/>
      <c r="D59" s="44"/>
      <c r="E59" s="27"/>
      <c r="F59" s="16"/>
      <c r="G59" s="27"/>
    </row>
    <row r="60" spans="1:7" ht="18" customHeight="1">
      <c r="A60" s="44" t="s">
        <v>84</v>
      </c>
      <c r="B60" s="38" t="s">
        <v>85</v>
      </c>
      <c r="C60" s="45">
        <v>17</v>
      </c>
      <c r="D60" s="44"/>
      <c r="E60" s="27">
        <f>SE!H18</f>
        <v>37000</v>
      </c>
      <c r="F60" s="16"/>
      <c r="G60" s="27">
        <v>37000</v>
      </c>
    </row>
    <row r="61" spans="1:7" ht="18" customHeight="1">
      <c r="A61" s="44" t="s">
        <v>84</v>
      </c>
      <c r="B61" s="38" t="s">
        <v>94</v>
      </c>
      <c r="C61" s="41"/>
      <c r="D61" s="44"/>
      <c r="E61" s="27">
        <f>SE!J18</f>
        <v>-3214741</v>
      </c>
      <c r="F61" s="16"/>
      <c r="G61" s="27">
        <v>-2949039</v>
      </c>
    </row>
    <row r="62" spans="1:7" ht="18" customHeight="1">
      <c r="A62" s="38" t="s">
        <v>52</v>
      </c>
      <c r="B62" s="44"/>
      <c r="C62" s="41"/>
      <c r="D62" s="44"/>
      <c r="E62" s="29">
        <f>SE!L18</f>
        <v>309681</v>
      </c>
      <c r="F62" s="16"/>
      <c r="G62" s="29">
        <v>309681</v>
      </c>
    </row>
    <row r="63" spans="1:7" ht="18" customHeight="1">
      <c r="A63" s="39" t="s">
        <v>118</v>
      </c>
      <c r="C63" s="41"/>
      <c r="D63" s="44"/>
      <c r="E63" s="29">
        <f>SUM(E57:E62)</f>
        <v>11932102</v>
      </c>
      <c r="F63" s="16"/>
      <c r="G63" s="29">
        <f>SUM(G57:G62)</f>
        <v>12197804</v>
      </c>
    </row>
    <row r="64" spans="1:7" ht="18" customHeight="1">
      <c r="A64" s="44"/>
      <c r="C64" s="79"/>
      <c r="D64" s="44"/>
      <c r="E64" s="24"/>
      <c r="F64" s="16"/>
      <c r="G64" s="27"/>
    </row>
    <row r="65" spans="1:7" ht="18" customHeight="1" thickBot="1">
      <c r="A65" s="39" t="s">
        <v>120</v>
      </c>
      <c r="C65" s="41"/>
      <c r="D65" s="44"/>
      <c r="E65" s="28">
        <f>SUM(E50,E63)</f>
        <v>12720478</v>
      </c>
      <c r="F65" s="27"/>
      <c r="G65" s="28">
        <f>SUM(G50,G63)</f>
        <v>12852806</v>
      </c>
    </row>
    <row r="66" spans="1:7" ht="18" customHeight="1" thickTop="1">
      <c r="E66" s="7"/>
      <c r="F66" s="7"/>
      <c r="G66" s="7"/>
    </row>
    <row r="67" spans="1:7" ht="18" customHeight="1">
      <c r="E67" s="7"/>
      <c r="F67" s="7"/>
      <c r="G67" s="7"/>
    </row>
    <row r="68" spans="1:7" ht="18" customHeight="1">
      <c r="E68" s="7"/>
      <c r="F68" s="7"/>
      <c r="G68" s="7"/>
    </row>
  </sheetData>
  <mergeCells count="2">
    <mergeCell ref="E6:G6"/>
    <mergeCell ref="E32:G32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6" max="16383" man="1"/>
  </rowBreaks>
  <colBreaks count="1" manualBreakCount="1">
    <brk id="7" max="1048575" man="1"/>
  </colBreaks>
  <ignoredErrors>
    <ignoredError sqref="G63" formulaRange="1"/>
    <ignoredError sqref="C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AFD3-F08E-4CB6-8C29-39730D2DEF0F}">
  <dimension ref="A1:K34"/>
  <sheetViews>
    <sheetView zoomScaleNormal="100" zoomScaleSheetLayoutView="100" workbookViewId="0"/>
  </sheetViews>
  <sheetFormatPr defaultColWidth="9.140625" defaultRowHeight="18" customHeight="1"/>
  <cols>
    <col min="1" max="1" width="1.7109375" style="58" customWidth="1"/>
    <col min="2" max="2" width="38.85546875" style="58" customWidth="1"/>
    <col min="3" max="3" width="5.85546875" style="67" customWidth="1"/>
    <col min="4" max="4" width="1" style="58" customWidth="1"/>
    <col min="5" max="5" width="10.85546875" style="58" customWidth="1"/>
    <col min="6" max="6" width="1" style="58" customWidth="1"/>
    <col min="7" max="7" width="10.85546875" style="58" customWidth="1"/>
    <col min="8" max="8" width="1" style="58" customWidth="1"/>
    <col min="9" max="9" width="10.85546875" style="93" customWidth="1"/>
    <col min="10" max="10" width="1" style="58" customWidth="1"/>
    <col min="11" max="11" width="10.85546875" style="93" customWidth="1"/>
    <col min="12" max="16384" width="9.140625" style="58"/>
  </cols>
  <sheetData>
    <row r="1" spans="1:11" s="53" customFormat="1" ht="18" customHeight="1">
      <c r="A1" s="37" t="s">
        <v>25</v>
      </c>
      <c r="B1" s="40"/>
      <c r="C1" s="47"/>
      <c r="D1" s="40"/>
      <c r="E1" s="40"/>
      <c r="F1" s="40"/>
      <c r="G1" s="40"/>
      <c r="H1" s="40"/>
      <c r="I1" s="6"/>
      <c r="J1" s="40"/>
      <c r="K1" s="6" t="s">
        <v>1</v>
      </c>
    </row>
    <row r="2" spans="1:11" ht="18" customHeight="1">
      <c r="A2" s="53" t="s">
        <v>57</v>
      </c>
      <c r="B2" s="40"/>
      <c r="C2" s="47"/>
      <c r="D2" s="40"/>
      <c r="E2" s="40"/>
      <c r="F2" s="40"/>
      <c r="G2" s="40"/>
      <c r="H2" s="40"/>
      <c r="I2" s="6"/>
      <c r="J2" s="40"/>
      <c r="K2" s="6" t="s">
        <v>3</v>
      </c>
    </row>
    <row r="3" spans="1:11" ht="18" customHeight="1">
      <c r="A3" s="39" t="s">
        <v>127</v>
      </c>
      <c r="B3" s="40"/>
      <c r="C3" s="47"/>
      <c r="D3" s="40"/>
      <c r="E3" s="40"/>
      <c r="F3" s="40"/>
      <c r="G3" s="40"/>
      <c r="H3" s="40"/>
      <c r="I3" s="9"/>
      <c r="J3" s="40"/>
      <c r="K3" s="9"/>
    </row>
    <row r="4" spans="1:11" ht="18" customHeight="1">
      <c r="A4" s="40"/>
      <c r="B4" s="40"/>
      <c r="C4" s="47"/>
      <c r="D4" s="40"/>
      <c r="E4" s="40"/>
      <c r="F4" s="40"/>
      <c r="G4" s="40"/>
      <c r="H4" s="40"/>
      <c r="I4" s="66"/>
      <c r="J4" s="40"/>
      <c r="K4" s="66"/>
    </row>
    <row r="5" spans="1:11" ht="18" customHeight="1">
      <c r="A5" s="40"/>
      <c r="B5" s="40"/>
      <c r="C5" s="47"/>
      <c r="D5" s="40"/>
      <c r="E5" s="112" t="s">
        <v>4</v>
      </c>
      <c r="F5" s="112"/>
      <c r="G5" s="112"/>
      <c r="H5" s="112"/>
      <c r="I5" s="112"/>
      <c r="J5" s="112"/>
      <c r="K5" s="112"/>
    </row>
    <row r="6" spans="1:11" ht="18" customHeight="1">
      <c r="A6" s="40"/>
      <c r="B6" s="40"/>
      <c r="C6" s="47"/>
      <c r="D6" s="40"/>
      <c r="E6" s="113" t="s">
        <v>141</v>
      </c>
      <c r="F6" s="113"/>
      <c r="G6" s="113"/>
      <c r="H6" s="84"/>
      <c r="I6" s="113" t="s">
        <v>142</v>
      </c>
      <c r="J6" s="113"/>
      <c r="K6" s="113"/>
    </row>
    <row r="7" spans="1:11" ht="18" customHeight="1">
      <c r="B7" s="40"/>
      <c r="C7" s="47"/>
      <c r="D7" s="40"/>
      <c r="E7" s="114" t="s">
        <v>124</v>
      </c>
      <c r="F7" s="114"/>
      <c r="G7" s="114"/>
      <c r="H7" s="85"/>
      <c r="I7" s="114" t="s">
        <v>124</v>
      </c>
      <c r="J7" s="114"/>
      <c r="K7" s="114"/>
    </row>
    <row r="8" spans="1:11" ht="18" customHeight="1">
      <c r="B8" s="40"/>
      <c r="C8" s="43" t="s">
        <v>32</v>
      </c>
      <c r="D8" s="42"/>
      <c r="E8" s="86">
        <v>2024</v>
      </c>
      <c r="F8" s="42"/>
      <c r="G8" s="86">
        <v>2023</v>
      </c>
      <c r="H8" s="42"/>
      <c r="I8" s="86">
        <v>2024</v>
      </c>
      <c r="J8" s="42"/>
      <c r="K8" s="86">
        <v>2023</v>
      </c>
    </row>
    <row r="9" spans="1:11" ht="18" customHeight="1">
      <c r="A9" s="39" t="s">
        <v>58</v>
      </c>
      <c r="C9" s="41"/>
      <c r="D9" s="44"/>
      <c r="E9" s="44"/>
      <c r="F9" s="44"/>
      <c r="G9" s="44"/>
      <c r="H9" s="44"/>
      <c r="I9" s="14"/>
      <c r="J9" s="44"/>
      <c r="K9" s="14"/>
    </row>
    <row r="10" spans="1:11" ht="18" customHeight="1">
      <c r="A10" s="58" t="s">
        <v>90</v>
      </c>
      <c r="B10" s="44"/>
      <c r="C10" s="41" t="s">
        <v>144</v>
      </c>
      <c r="D10" s="46"/>
      <c r="E10" s="87">
        <v>2957350</v>
      </c>
      <c r="F10" s="46"/>
      <c r="G10" s="87">
        <v>2726752</v>
      </c>
      <c r="H10" s="46"/>
      <c r="I10" s="32">
        <v>6437729</v>
      </c>
      <c r="J10" s="46"/>
      <c r="K10" s="15">
        <v>6340035</v>
      </c>
    </row>
    <row r="11" spans="1:11" ht="18" customHeight="1">
      <c r="A11" s="44" t="s">
        <v>95</v>
      </c>
      <c r="B11" s="44"/>
      <c r="C11" s="41"/>
      <c r="D11" s="46"/>
      <c r="E11" s="88">
        <v>0</v>
      </c>
      <c r="F11" s="46"/>
      <c r="G11" s="15">
        <v>7359</v>
      </c>
      <c r="H11" s="46"/>
      <c r="I11" s="32">
        <v>0</v>
      </c>
      <c r="J11" s="46"/>
      <c r="K11" s="15">
        <v>10270</v>
      </c>
    </row>
    <row r="12" spans="1:11" ht="18" customHeight="1">
      <c r="A12" s="44" t="s">
        <v>53</v>
      </c>
      <c r="C12" s="41"/>
      <c r="D12" s="44"/>
      <c r="E12" s="81">
        <v>26943</v>
      </c>
      <c r="F12" s="44"/>
      <c r="G12" s="81">
        <v>17788</v>
      </c>
      <c r="H12" s="44"/>
      <c r="I12" s="34">
        <v>51656</v>
      </c>
      <c r="J12" s="44"/>
      <c r="K12" s="16">
        <v>35341</v>
      </c>
    </row>
    <row r="13" spans="1:11" ht="18" customHeight="1">
      <c r="A13" s="39" t="s">
        <v>59</v>
      </c>
      <c r="C13" s="41"/>
      <c r="D13" s="44"/>
      <c r="E13" s="36">
        <f>SUM(E10:E12)</f>
        <v>2984293</v>
      </c>
      <c r="F13" s="44"/>
      <c r="G13" s="17">
        <f>SUM(G10:G12)</f>
        <v>2751899</v>
      </c>
      <c r="H13" s="44"/>
      <c r="I13" s="36">
        <f>SUM(I10:I12)</f>
        <v>6489385</v>
      </c>
      <c r="J13" s="44"/>
      <c r="K13" s="17">
        <f>SUM(K10:K12)</f>
        <v>6385646</v>
      </c>
    </row>
    <row r="14" spans="1:11" ht="18" customHeight="1">
      <c r="A14" s="39"/>
      <c r="C14" s="41"/>
      <c r="D14" s="44"/>
      <c r="E14" s="44"/>
      <c r="F14" s="44"/>
      <c r="G14" s="44"/>
      <c r="H14" s="44"/>
      <c r="I14" s="16"/>
      <c r="J14" s="44"/>
      <c r="K14" s="16"/>
    </row>
    <row r="15" spans="1:11" ht="18" customHeight="1">
      <c r="A15" s="39" t="s">
        <v>60</v>
      </c>
      <c r="C15" s="41"/>
      <c r="D15" s="44"/>
      <c r="E15" s="44"/>
      <c r="F15" s="44"/>
      <c r="G15" s="44"/>
      <c r="H15" s="44"/>
      <c r="I15" s="16"/>
      <c r="J15" s="44"/>
      <c r="K15" s="16"/>
    </row>
    <row r="16" spans="1:11" ht="18" customHeight="1">
      <c r="A16" s="44" t="s">
        <v>61</v>
      </c>
      <c r="B16" s="44"/>
      <c r="C16" s="41"/>
      <c r="D16" s="44"/>
      <c r="E16" s="44"/>
      <c r="F16" s="44"/>
      <c r="G16" s="44"/>
      <c r="H16" s="44"/>
      <c r="I16" s="16"/>
      <c r="J16" s="44"/>
      <c r="K16" s="16"/>
    </row>
    <row r="17" spans="1:11" ht="18" customHeight="1">
      <c r="A17" s="44" t="s">
        <v>0</v>
      </c>
      <c r="B17" s="44" t="s">
        <v>63</v>
      </c>
      <c r="C17" s="41">
        <v>4</v>
      </c>
      <c r="D17" s="44"/>
      <c r="E17" s="81">
        <v>2921863</v>
      </c>
      <c r="F17" s="44"/>
      <c r="G17" s="81">
        <v>2785408</v>
      </c>
      <c r="H17" s="44"/>
      <c r="I17" s="33">
        <v>6289804</v>
      </c>
      <c r="J17" s="44"/>
      <c r="K17" s="16">
        <v>6285608</v>
      </c>
    </row>
    <row r="18" spans="1:11" ht="18" customHeight="1">
      <c r="A18" s="44" t="s">
        <v>0</v>
      </c>
      <c r="B18" s="44" t="s">
        <v>64</v>
      </c>
      <c r="C18" s="41"/>
      <c r="D18" s="44"/>
      <c r="E18" s="81">
        <v>41083</v>
      </c>
      <c r="F18" s="44"/>
      <c r="G18" s="89">
        <v>62820</v>
      </c>
      <c r="H18" s="44"/>
      <c r="I18" s="33">
        <v>48449</v>
      </c>
      <c r="J18" s="44"/>
      <c r="K18" s="16">
        <v>73281</v>
      </c>
    </row>
    <row r="19" spans="1:11" ht="18" customHeight="1">
      <c r="A19" s="44" t="s">
        <v>0</v>
      </c>
      <c r="B19" s="44" t="s">
        <v>143</v>
      </c>
      <c r="C19" s="41"/>
      <c r="D19" s="44"/>
      <c r="E19" s="90">
        <v>39199</v>
      </c>
      <c r="F19" s="44"/>
      <c r="G19" s="91">
        <v>30908</v>
      </c>
      <c r="H19" s="44"/>
      <c r="I19" s="34">
        <v>46392</v>
      </c>
      <c r="J19" s="44"/>
      <c r="K19" s="18">
        <v>5512</v>
      </c>
    </row>
    <row r="20" spans="1:11" ht="18" customHeight="1">
      <c r="A20" s="44" t="s">
        <v>65</v>
      </c>
      <c r="B20" s="44"/>
      <c r="C20" s="41"/>
      <c r="D20" s="44"/>
      <c r="E20" s="16">
        <f>SUM(E17:E19)</f>
        <v>3002145</v>
      </c>
      <c r="F20" s="44"/>
      <c r="G20" s="16">
        <f>SUM(G17:G19)</f>
        <v>2879136</v>
      </c>
      <c r="H20" s="44"/>
      <c r="I20" s="16">
        <f>SUM(I17:I19)</f>
        <v>6384645</v>
      </c>
      <c r="J20" s="44"/>
      <c r="K20" s="16">
        <f>SUM(K17:K19)</f>
        <v>6364401</v>
      </c>
    </row>
    <row r="21" spans="1:11" ht="18" customHeight="1">
      <c r="A21" s="58" t="s">
        <v>54</v>
      </c>
      <c r="B21" s="44"/>
      <c r="C21" s="41"/>
      <c r="D21" s="44"/>
      <c r="E21" s="81">
        <v>33253</v>
      </c>
      <c r="F21" s="44"/>
      <c r="G21" s="81">
        <v>29789</v>
      </c>
      <c r="H21" s="44"/>
      <c r="I21" s="33">
        <v>72370</v>
      </c>
      <c r="J21" s="44"/>
      <c r="K21" s="16">
        <v>69949</v>
      </c>
    </row>
    <row r="22" spans="1:11" ht="18" customHeight="1">
      <c r="A22" s="44" t="s">
        <v>55</v>
      </c>
      <c r="C22" s="41">
        <v>4</v>
      </c>
      <c r="D22" s="46"/>
      <c r="E22" s="87">
        <v>144459</v>
      </c>
      <c r="F22" s="46"/>
      <c r="G22" s="87">
        <v>149646</v>
      </c>
      <c r="H22" s="46"/>
      <c r="I22" s="33">
        <v>278746</v>
      </c>
      <c r="J22" s="46"/>
      <c r="K22" s="16">
        <v>290001</v>
      </c>
    </row>
    <row r="23" spans="1:11" ht="18" customHeight="1">
      <c r="A23" s="44" t="s">
        <v>125</v>
      </c>
      <c r="C23" s="41"/>
      <c r="D23" s="46"/>
      <c r="E23" s="87"/>
      <c r="F23" s="46"/>
      <c r="G23" s="88"/>
      <c r="H23" s="46"/>
      <c r="I23" s="33"/>
      <c r="J23" s="46"/>
      <c r="K23" s="16"/>
    </row>
    <row r="24" spans="1:11" ht="18" customHeight="1">
      <c r="A24" s="58" t="s">
        <v>126</v>
      </c>
      <c r="C24" s="41">
        <v>15</v>
      </c>
      <c r="D24" s="46"/>
      <c r="E24" s="92">
        <v>17218</v>
      </c>
      <c r="F24" s="46"/>
      <c r="G24" s="87">
        <v>12755</v>
      </c>
      <c r="H24" s="46"/>
      <c r="I24" s="92">
        <v>17218</v>
      </c>
      <c r="J24" s="46"/>
      <c r="K24" s="16">
        <v>12755</v>
      </c>
    </row>
    <row r="25" spans="1:11" ht="18" customHeight="1">
      <c r="A25" s="44" t="s">
        <v>112</v>
      </c>
      <c r="C25" s="41"/>
      <c r="D25" s="46"/>
      <c r="E25" s="92">
        <v>181</v>
      </c>
      <c r="F25" s="46"/>
      <c r="G25" s="88">
        <v>0</v>
      </c>
      <c r="H25" s="46"/>
      <c r="I25" s="33">
        <v>1416</v>
      </c>
      <c r="J25" s="46"/>
      <c r="K25" s="16">
        <v>0</v>
      </c>
    </row>
    <row r="26" spans="1:11" ht="18" customHeight="1">
      <c r="A26" s="44" t="s">
        <v>7</v>
      </c>
      <c r="C26" s="41"/>
      <c r="D26" s="44"/>
      <c r="E26" s="81">
        <v>345</v>
      </c>
      <c r="F26" s="44"/>
      <c r="G26" s="81">
        <v>435</v>
      </c>
      <c r="H26" s="44"/>
      <c r="I26" s="35">
        <v>692</v>
      </c>
      <c r="J26" s="44"/>
      <c r="K26" s="29">
        <v>886</v>
      </c>
    </row>
    <row r="27" spans="1:11" ht="18" customHeight="1">
      <c r="A27" s="39" t="s">
        <v>62</v>
      </c>
      <c r="C27" s="45"/>
      <c r="D27" s="44"/>
      <c r="E27" s="17">
        <f>SUM(E20:E26)</f>
        <v>3197601</v>
      </c>
      <c r="F27" s="44"/>
      <c r="G27" s="17">
        <f>SUM(G20:G26)</f>
        <v>3071761</v>
      </c>
      <c r="H27" s="44"/>
      <c r="I27" s="17">
        <f>SUM(I20:I26)</f>
        <v>6755087</v>
      </c>
      <c r="J27" s="44"/>
      <c r="K27" s="17">
        <f>SUM(K20:K26)</f>
        <v>6737992</v>
      </c>
    </row>
    <row r="28" spans="1:11" ht="18" customHeight="1">
      <c r="A28" s="44"/>
      <c r="C28" s="45"/>
      <c r="D28" s="46"/>
      <c r="E28" s="46"/>
      <c r="F28" s="46"/>
      <c r="G28" s="46"/>
      <c r="H28" s="46"/>
      <c r="I28" s="16"/>
      <c r="J28" s="46"/>
      <c r="K28" s="16"/>
    </row>
    <row r="29" spans="1:11" ht="18" customHeight="1" thickBot="1">
      <c r="A29" s="39" t="s">
        <v>103</v>
      </c>
      <c r="C29" s="41"/>
      <c r="D29" s="44"/>
      <c r="E29" s="28">
        <f>E13-E27</f>
        <v>-213308</v>
      </c>
      <c r="F29" s="44"/>
      <c r="G29" s="28">
        <f>G13-G27</f>
        <v>-319862</v>
      </c>
      <c r="H29" s="44"/>
      <c r="I29" s="28">
        <f>I13-I27</f>
        <v>-265702</v>
      </c>
      <c r="J29" s="44"/>
      <c r="K29" s="28">
        <f>K13-K27</f>
        <v>-352346</v>
      </c>
    </row>
    <row r="30" spans="1:11" ht="18" customHeight="1" thickTop="1">
      <c r="A30" s="39"/>
      <c r="C30" s="41"/>
      <c r="D30" s="44"/>
      <c r="E30" s="27"/>
      <c r="F30" s="44"/>
      <c r="G30" s="27"/>
      <c r="H30" s="44"/>
      <c r="I30" s="27"/>
      <c r="J30" s="44"/>
      <c r="K30" s="27"/>
    </row>
    <row r="31" spans="1:11" ht="18" customHeight="1" thickBot="1">
      <c r="A31" s="39" t="s">
        <v>104</v>
      </c>
      <c r="B31" s="39"/>
      <c r="C31" s="64"/>
      <c r="D31" s="64"/>
      <c r="E31" s="28">
        <f>E29</f>
        <v>-213308</v>
      </c>
      <c r="F31" s="64"/>
      <c r="G31" s="28">
        <f>G29</f>
        <v>-319862</v>
      </c>
      <c r="H31" s="64"/>
      <c r="I31" s="28">
        <f>I29</f>
        <v>-265702</v>
      </c>
      <c r="J31" s="64"/>
      <c r="K31" s="28">
        <f>K29</f>
        <v>-352346</v>
      </c>
    </row>
    <row r="32" spans="1:11" ht="18" customHeight="1" thickTop="1">
      <c r="A32" s="39"/>
      <c r="B32" s="64"/>
      <c r="C32" s="64"/>
      <c r="D32" s="64"/>
      <c r="E32" s="19"/>
      <c r="F32" s="64"/>
      <c r="G32" s="19"/>
      <c r="H32" s="64"/>
      <c r="I32" s="19"/>
      <c r="J32" s="64"/>
      <c r="K32" s="19"/>
    </row>
    <row r="33" spans="1:11" ht="18" customHeight="1" thickBot="1">
      <c r="A33" s="39" t="s">
        <v>105</v>
      </c>
      <c r="B33" s="65"/>
      <c r="C33" s="65">
        <v>19</v>
      </c>
      <c r="D33" s="65"/>
      <c r="E33" s="20">
        <f>E29/25487/1000</f>
        <v>-8.3692863028210461E-3</v>
      </c>
      <c r="F33" s="65"/>
      <c r="G33" s="20">
        <f>G29/25487/1000</f>
        <v>-1.2550005885353316E-2</v>
      </c>
      <c r="H33" s="65"/>
      <c r="I33" s="20">
        <f>I29/25487/1000</f>
        <v>-1.042500098089222E-2</v>
      </c>
      <c r="J33" s="65"/>
      <c r="K33" s="20">
        <f>K29/25487/1000</f>
        <v>-1.3824537999764585E-2</v>
      </c>
    </row>
    <row r="34" spans="1:11" ht="18" customHeight="1" thickTop="1"/>
  </sheetData>
  <mergeCells count="5">
    <mergeCell ref="E5:K5"/>
    <mergeCell ref="E6:G6"/>
    <mergeCell ref="I6:K6"/>
    <mergeCell ref="E7:G7"/>
    <mergeCell ref="I7:K7"/>
  </mergeCells>
  <pageMargins left="0.9055118110236221" right="0.70866141732283472" top="0.78740157480314965" bottom="0.39370078740157483" header="0.39370078740157483" footer="0.31496062992125984"/>
  <pageSetup paperSize="9" scale="98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18" customHeight="1"/>
  <cols>
    <col min="1" max="1" width="33.42578125" style="61" customWidth="1"/>
    <col min="2" max="2" width="7.5703125" style="61" customWidth="1"/>
    <col min="3" max="3" width="1.5703125" style="61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15.85546875" style="7" bestFit="1" customWidth="1"/>
    <col min="16" max="16384" width="9.140625" style="61"/>
  </cols>
  <sheetData>
    <row r="1" spans="1:15" ht="18" customHeight="1">
      <c r="A1" s="37" t="s">
        <v>25</v>
      </c>
      <c r="B1" s="59"/>
      <c r="C1" s="60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0" t="s">
        <v>116</v>
      </c>
      <c r="B2" s="59"/>
      <c r="C2" s="60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8" customFormat="1" ht="18" customHeight="1">
      <c r="A3" s="37" t="s">
        <v>123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8" customFormat="1" ht="18" customHeight="1">
      <c r="A4" s="4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8" customFormat="1" ht="18" customHeight="1">
      <c r="A5" s="4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60"/>
      <c r="B6" s="60"/>
      <c r="D6" s="115" t="s">
        <v>4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0"/>
    </row>
    <row r="7" spans="1:15" ht="18" customHeight="1">
      <c r="A7" s="60"/>
      <c r="B7" s="60"/>
      <c r="D7" s="11" t="s">
        <v>66</v>
      </c>
      <c r="E7" s="11"/>
      <c r="F7" s="12"/>
      <c r="G7" s="11"/>
      <c r="H7" s="116" t="s">
        <v>86</v>
      </c>
      <c r="I7" s="116"/>
      <c r="J7" s="116"/>
      <c r="K7" s="11"/>
      <c r="L7" s="5"/>
      <c r="M7" s="11"/>
      <c r="N7" s="5"/>
    </row>
    <row r="8" spans="1:15" ht="18" customHeight="1">
      <c r="A8" s="60"/>
      <c r="B8" s="60"/>
      <c r="D8" s="5" t="s">
        <v>67</v>
      </c>
      <c r="E8" s="5"/>
      <c r="F8" s="11" t="s">
        <v>75</v>
      </c>
      <c r="G8" s="11"/>
      <c r="H8" s="11" t="s">
        <v>87</v>
      </c>
      <c r="I8" s="11"/>
      <c r="J8" s="11"/>
      <c r="K8" s="11"/>
      <c r="L8" s="5" t="s">
        <v>77</v>
      </c>
      <c r="M8" s="11"/>
    </row>
    <row r="9" spans="1:15" ht="18" customHeight="1">
      <c r="A9" s="60"/>
      <c r="B9" s="11"/>
      <c r="D9" s="31" t="s">
        <v>68</v>
      </c>
      <c r="E9" s="11"/>
      <c r="F9" s="31" t="s">
        <v>76</v>
      </c>
      <c r="G9" s="11"/>
      <c r="H9" s="31" t="s">
        <v>88</v>
      </c>
      <c r="I9" s="11"/>
      <c r="J9" s="31" t="s">
        <v>94</v>
      </c>
      <c r="K9" s="11"/>
      <c r="L9" s="31" t="s">
        <v>78</v>
      </c>
      <c r="M9" s="11"/>
      <c r="N9" s="31" t="s">
        <v>100</v>
      </c>
    </row>
    <row r="10" spans="1:15" ht="18" customHeight="1">
      <c r="A10" s="60"/>
      <c r="B10" s="6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62" t="s">
        <v>96</v>
      </c>
      <c r="B11" s="60"/>
      <c r="D11" s="13">
        <v>24467650</v>
      </c>
      <c r="E11" s="13"/>
      <c r="F11" s="27">
        <v>-9667488</v>
      </c>
      <c r="G11" s="27"/>
      <c r="H11" s="27">
        <v>37000</v>
      </c>
      <c r="I11" s="13"/>
      <c r="J11" s="27">
        <v>-2444086</v>
      </c>
      <c r="K11" s="13"/>
      <c r="L11" s="27">
        <v>309681</v>
      </c>
      <c r="M11" s="13"/>
      <c r="N11" s="27">
        <f>SUM(D11:L11)</f>
        <v>12702757</v>
      </c>
    </row>
    <row r="12" spans="1:15" ht="18" customHeight="1">
      <c r="A12" s="61" t="s">
        <v>99</v>
      </c>
      <c r="B12" s="63"/>
      <c r="D12" s="29">
        <v>0</v>
      </c>
      <c r="E12" s="27"/>
      <c r="F12" s="29">
        <v>0</v>
      </c>
      <c r="G12" s="27"/>
      <c r="H12" s="29">
        <v>0</v>
      </c>
      <c r="I12" s="27"/>
      <c r="J12" s="29">
        <f>PL!K31</f>
        <v>-352346</v>
      </c>
      <c r="K12" s="27"/>
      <c r="L12" s="29">
        <f>SUM(B12:I12)</f>
        <v>0</v>
      </c>
      <c r="M12" s="27"/>
      <c r="N12" s="29">
        <f>SUM(D12:L12)</f>
        <v>-352346</v>
      </c>
      <c r="O12" s="10"/>
    </row>
    <row r="13" spans="1:15" ht="18" customHeight="1" thickBot="1">
      <c r="A13" s="62" t="s">
        <v>128</v>
      </c>
      <c r="D13" s="28">
        <f>SUM(D11:D12)</f>
        <v>24467650</v>
      </c>
      <c r="E13" s="27"/>
      <c r="F13" s="28">
        <f>SUM(F11:F12)</f>
        <v>-9667488</v>
      </c>
      <c r="G13" s="27"/>
      <c r="H13" s="28">
        <f>SUM(H11:H12)</f>
        <v>37000</v>
      </c>
      <c r="I13" s="27"/>
      <c r="J13" s="28">
        <f>SUM(J11:J12)</f>
        <v>-2796432</v>
      </c>
      <c r="K13" s="27"/>
      <c r="L13" s="28">
        <f>SUM(L11:L12)</f>
        <v>309681</v>
      </c>
      <c r="M13" s="27"/>
      <c r="N13" s="28">
        <f>SUM(N11:N12)</f>
        <v>12350411</v>
      </c>
      <c r="O13" s="10"/>
    </row>
    <row r="14" spans="1:15" ht="18" customHeight="1" thickTop="1"/>
    <row r="16" spans="1:15" ht="18" customHeight="1">
      <c r="A16" s="62" t="s">
        <v>101</v>
      </c>
      <c r="B16" s="60"/>
      <c r="D16" s="13">
        <v>24467650</v>
      </c>
      <c r="E16" s="13"/>
      <c r="F16" s="27">
        <v>-9667488</v>
      </c>
      <c r="G16" s="27"/>
      <c r="H16" s="27">
        <v>37000</v>
      </c>
      <c r="I16" s="13"/>
      <c r="J16" s="27">
        <v>-2949039</v>
      </c>
      <c r="K16" s="13"/>
      <c r="L16" s="27">
        <v>309681</v>
      </c>
      <c r="M16" s="13"/>
      <c r="N16" s="27">
        <f>SUM(D16:L16)</f>
        <v>12197804</v>
      </c>
    </row>
    <row r="17" spans="1:14" ht="18" customHeight="1">
      <c r="A17" s="61" t="s">
        <v>99</v>
      </c>
      <c r="B17" s="63"/>
      <c r="D17" s="29">
        <v>0</v>
      </c>
      <c r="E17" s="27"/>
      <c r="F17" s="29">
        <v>0</v>
      </c>
      <c r="G17" s="27"/>
      <c r="H17" s="29">
        <v>0</v>
      </c>
      <c r="I17" s="27"/>
      <c r="J17" s="29">
        <f>PL!I31</f>
        <v>-265702</v>
      </c>
      <c r="K17" s="27"/>
      <c r="L17" s="29">
        <f>SUM(B17:I17)</f>
        <v>0</v>
      </c>
      <c r="M17" s="27"/>
      <c r="N17" s="29">
        <f>SUM(D17:L17)</f>
        <v>-265702</v>
      </c>
    </row>
    <row r="18" spans="1:14" ht="18" customHeight="1" thickBot="1">
      <c r="A18" s="62" t="s">
        <v>129</v>
      </c>
      <c r="D18" s="28">
        <f>SUM(D16:D17)</f>
        <v>24467650</v>
      </c>
      <c r="E18" s="27"/>
      <c r="F18" s="28">
        <f>SUM(F16:F17)</f>
        <v>-9667488</v>
      </c>
      <c r="G18" s="27"/>
      <c r="H18" s="28">
        <f>SUM(H16:H17)</f>
        <v>37000</v>
      </c>
      <c r="I18" s="27"/>
      <c r="J18" s="28">
        <f>SUM(J16:J17)</f>
        <v>-3214741</v>
      </c>
      <c r="K18" s="27"/>
      <c r="L18" s="28">
        <f>SUM(L16:L17)</f>
        <v>309681</v>
      </c>
      <c r="M18" s="27"/>
      <c r="N18" s="28">
        <f>SUM(N16:N17)</f>
        <v>11932102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5"/>
  <sheetViews>
    <sheetView zoomScaleNormal="100" zoomScaleSheetLayoutView="100" workbookViewId="0"/>
  </sheetViews>
  <sheetFormatPr defaultColWidth="9.140625" defaultRowHeight="18" customHeight="1"/>
  <cols>
    <col min="1" max="1" width="2.42578125" style="51" customWidth="1"/>
    <col min="2" max="2" width="59.28515625" style="51" customWidth="1"/>
    <col min="3" max="3" width="14.140625" style="51" customWidth="1"/>
    <col min="4" max="4" width="1.5703125" style="51" customWidth="1"/>
    <col min="5" max="5" width="14.140625" style="51" customWidth="1"/>
    <col min="6" max="6" width="9.140625" style="50"/>
    <col min="7" max="7" width="9.140625" style="51"/>
    <col min="8" max="8" width="9.42578125" style="51" bestFit="1" customWidth="1"/>
    <col min="9" max="16384" width="9.140625" style="51"/>
  </cols>
  <sheetData>
    <row r="1" spans="1:6" s="48" customFormat="1" ht="18" customHeight="1">
      <c r="A1" s="37" t="s">
        <v>25</v>
      </c>
      <c r="B1" s="37"/>
      <c r="C1" s="94"/>
      <c r="E1" s="6" t="s">
        <v>1</v>
      </c>
      <c r="F1" s="49"/>
    </row>
    <row r="2" spans="1:6" s="48" customFormat="1" ht="18" customHeight="1">
      <c r="A2" s="37" t="s">
        <v>2</v>
      </c>
      <c r="B2" s="37"/>
      <c r="C2" s="95"/>
      <c r="E2" s="6" t="s">
        <v>3</v>
      </c>
      <c r="F2" s="49"/>
    </row>
    <row r="3" spans="1:6" s="48" customFormat="1" ht="18" customHeight="1">
      <c r="A3" s="37" t="s">
        <v>123</v>
      </c>
      <c r="B3" s="37"/>
      <c r="C3" s="95"/>
      <c r="E3" s="95"/>
      <c r="F3" s="49"/>
    </row>
    <row r="4" spans="1:6" s="48" customFormat="1" ht="18" customHeight="1">
      <c r="C4" s="79"/>
      <c r="D4" s="79"/>
      <c r="E4" s="79"/>
      <c r="F4" s="49"/>
    </row>
    <row r="5" spans="1:6" s="48" customFormat="1" ht="18" customHeight="1">
      <c r="C5" s="117" t="s">
        <v>4</v>
      </c>
      <c r="D5" s="117"/>
      <c r="E5" s="117"/>
      <c r="F5" s="49"/>
    </row>
    <row r="6" spans="1:6" s="48" customFormat="1" ht="18" customHeight="1">
      <c r="A6" s="95"/>
      <c r="B6" s="95"/>
      <c r="C6" s="96">
        <v>2024</v>
      </c>
      <c r="D6" s="97"/>
      <c r="E6" s="96">
        <v>2023</v>
      </c>
      <c r="F6" s="49"/>
    </row>
    <row r="7" spans="1:6" ht="18" customHeight="1">
      <c r="A7" s="40" t="s">
        <v>5</v>
      </c>
      <c r="B7" s="98"/>
      <c r="C7" s="48"/>
      <c r="D7" s="48"/>
      <c r="E7" s="48"/>
    </row>
    <row r="8" spans="1:6" ht="18" customHeight="1">
      <c r="A8" s="42" t="s">
        <v>106</v>
      </c>
      <c r="C8" s="52">
        <f>PL!I29</f>
        <v>-265702</v>
      </c>
      <c r="D8" s="52"/>
      <c r="E8" s="52">
        <f>PL!K29</f>
        <v>-352346</v>
      </c>
    </row>
    <row r="9" spans="1:6" ht="18" customHeight="1">
      <c r="A9" s="42" t="s">
        <v>107</v>
      </c>
      <c r="B9" s="99"/>
      <c r="C9" s="100"/>
      <c r="D9" s="52"/>
      <c r="E9" s="100"/>
    </row>
    <row r="10" spans="1:6" ht="18" customHeight="1">
      <c r="A10" s="42" t="s">
        <v>137</v>
      </c>
      <c r="B10" s="99"/>
      <c r="C10" s="100"/>
      <c r="D10" s="52"/>
      <c r="E10" s="100"/>
    </row>
    <row r="11" spans="1:6" ht="18" customHeight="1">
      <c r="A11" s="42" t="s">
        <v>6</v>
      </c>
      <c r="B11" s="99"/>
      <c r="C11" s="30">
        <v>282359</v>
      </c>
      <c r="D11" s="100"/>
      <c r="E11" s="52">
        <v>261293</v>
      </c>
    </row>
    <row r="12" spans="1:6" ht="18" customHeight="1">
      <c r="A12" s="51" t="s">
        <v>97</v>
      </c>
      <c r="B12" s="99"/>
      <c r="C12" s="52">
        <v>-20630</v>
      </c>
      <c r="D12" s="100"/>
      <c r="E12" s="52">
        <v>-9477</v>
      </c>
    </row>
    <row r="13" spans="1:6" ht="18" customHeight="1">
      <c r="A13" s="51" t="s">
        <v>7</v>
      </c>
      <c r="B13" s="99"/>
      <c r="C13" s="52">
        <f>PL!I26</f>
        <v>692</v>
      </c>
      <c r="D13" s="52"/>
      <c r="E13" s="52">
        <f>PL!K26</f>
        <v>886</v>
      </c>
    </row>
    <row r="14" spans="1:6" ht="18" customHeight="1">
      <c r="A14" s="51" t="s">
        <v>79</v>
      </c>
      <c r="B14" s="99"/>
      <c r="C14" s="52">
        <v>30</v>
      </c>
      <c r="D14" s="52"/>
      <c r="E14" s="52">
        <v>21305</v>
      </c>
    </row>
    <row r="15" spans="1:6" ht="18" customHeight="1">
      <c r="A15" s="51" t="s">
        <v>132</v>
      </c>
      <c r="B15" s="99"/>
      <c r="C15" s="52">
        <v>1031</v>
      </c>
      <c r="D15" s="100"/>
      <c r="E15" s="52">
        <v>-1974</v>
      </c>
    </row>
    <row r="16" spans="1:6" ht="18" customHeight="1">
      <c r="A16" s="51" t="s">
        <v>133</v>
      </c>
      <c r="B16" s="99"/>
      <c r="C16" s="100">
        <f>PL!I19</f>
        <v>46392</v>
      </c>
      <c r="D16" s="52"/>
      <c r="E16" s="100">
        <v>5512</v>
      </c>
    </row>
    <row r="17" spans="1:8" ht="18" customHeight="1">
      <c r="A17" s="51" t="s">
        <v>130</v>
      </c>
      <c r="B17" s="99"/>
      <c r="C17" s="100">
        <f>PL!I24</f>
        <v>17218</v>
      </c>
      <c r="D17" s="52"/>
      <c r="E17" s="100">
        <v>12755</v>
      </c>
    </row>
    <row r="18" spans="1:8" ht="18" customHeight="1">
      <c r="A18" s="44" t="s">
        <v>51</v>
      </c>
      <c r="B18" s="99"/>
      <c r="C18" s="52">
        <v>7667</v>
      </c>
      <c r="D18" s="52"/>
      <c r="E18" s="52">
        <v>5631</v>
      </c>
    </row>
    <row r="19" spans="1:8" ht="18" customHeight="1">
      <c r="A19" s="40" t="s">
        <v>134</v>
      </c>
      <c r="B19" s="44"/>
      <c r="C19" s="52"/>
      <c r="D19" s="52"/>
      <c r="E19" s="52"/>
    </row>
    <row r="20" spans="1:8" ht="18" customHeight="1">
      <c r="A20" s="51" t="s">
        <v>71</v>
      </c>
      <c r="B20" s="99"/>
      <c r="C20" s="52">
        <v>13547</v>
      </c>
      <c r="D20" s="100"/>
      <c r="E20" s="52">
        <v>-72097</v>
      </c>
    </row>
    <row r="21" spans="1:8" ht="18" customHeight="1">
      <c r="A21" s="51" t="s">
        <v>8</v>
      </c>
      <c r="B21" s="44"/>
      <c r="C21" s="52">
        <v>-68723</v>
      </c>
      <c r="D21" s="52"/>
      <c r="E21" s="52">
        <v>462715</v>
      </c>
    </row>
    <row r="22" spans="1:8" ht="18" customHeight="1">
      <c r="A22" s="51" t="s">
        <v>9</v>
      </c>
      <c r="B22" s="99"/>
      <c r="C22" s="52">
        <v>-80542</v>
      </c>
      <c r="D22" s="52"/>
      <c r="E22" s="52">
        <v>40465</v>
      </c>
      <c r="H22" s="68"/>
    </row>
    <row r="23" spans="1:8" ht="18" customHeight="1">
      <c r="A23" s="51" t="s">
        <v>10</v>
      </c>
      <c r="B23" s="101"/>
      <c r="C23" s="52">
        <v>-367</v>
      </c>
      <c r="D23" s="52"/>
      <c r="E23" s="52">
        <v>20</v>
      </c>
      <c r="H23" s="52"/>
    </row>
    <row r="24" spans="1:8" ht="18" customHeight="1">
      <c r="A24" s="40" t="s">
        <v>11</v>
      </c>
      <c r="B24" s="99"/>
      <c r="C24" s="52"/>
      <c r="D24" s="52"/>
      <c r="E24" s="52"/>
    </row>
    <row r="25" spans="1:8" ht="18" customHeight="1">
      <c r="A25" s="51" t="s">
        <v>12</v>
      </c>
      <c r="B25" s="44"/>
      <c r="C25" s="52">
        <v>50136</v>
      </c>
      <c r="D25" s="52"/>
      <c r="E25" s="52">
        <v>-89900</v>
      </c>
    </row>
    <row r="26" spans="1:8" ht="18" customHeight="1">
      <c r="A26" s="51" t="s">
        <v>26</v>
      </c>
      <c r="B26" s="44"/>
      <c r="C26" s="52">
        <v>-4701</v>
      </c>
      <c r="D26" s="52"/>
      <c r="E26" s="52">
        <v>34570</v>
      </c>
    </row>
    <row r="27" spans="1:8" ht="18" customHeight="1">
      <c r="A27" s="51" t="s">
        <v>115</v>
      </c>
      <c r="B27" s="44"/>
      <c r="C27" s="52">
        <v>66917</v>
      </c>
      <c r="D27" s="52"/>
      <c r="E27" s="52">
        <v>70068</v>
      </c>
    </row>
    <row r="28" spans="1:8" ht="18" customHeight="1">
      <c r="A28" s="51" t="s">
        <v>13</v>
      </c>
      <c r="B28" s="44"/>
      <c r="C28" s="52">
        <v>-596</v>
      </c>
      <c r="D28" s="52"/>
      <c r="E28" s="52">
        <v>17514</v>
      </c>
    </row>
    <row r="29" spans="1:8" ht="18" customHeight="1">
      <c r="A29" s="51" t="s">
        <v>74</v>
      </c>
      <c r="B29" s="44"/>
      <c r="C29" s="52">
        <v>-748</v>
      </c>
      <c r="D29" s="52"/>
      <c r="E29" s="52">
        <v>-1026</v>
      </c>
    </row>
    <row r="30" spans="1:8" ht="18" customHeight="1">
      <c r="A30" s="53" t="s">
        <v>135</v>
      </c>
      <c r="B30" s="98"/>
      <c r="C30" s="102">
        <f>SUM(C8:C29)</f>
        <v>43980</v>
      </c>
      <c r="D30" s="52"/>
      <c r="E30" s="102">
        <f>SUM(E8:E29)</f>
        <v>405914</v>
      </c>
    </row>
    <row r="31" spans="1:8" s="48" customFormat="1" ht="18" customHeight="1">
      <c r="A31" s="53"/>
      <c r="B31" s="98"/>
      <c r="C31" s="52"/>
      <c r="D31" s="52"/>
      <c r="E31" s="52"/>
      <c r="F31" s="49"/>
    </row>
    <row r="32" spans="1:8" s="48" customFormat="1" ht="18" customHeight="1">
      <c r="A32" s="40" t="s">
        <v>14</v>
      </c>
      <c r="B32" s="98"/>
      <c r="C32" s="52"/>
      <c r="D32" s="52"/>
      <c r="E32" s="52"/>
      <c r="F32" s="49"/>
    </row>
    <row r="33" spans="1:6" s="48" customFormat="1" ht="18" customHeight="1">
      <c r="A33" s="42" t="s">
        <v>111</v>
      </c>
      <c r="B33" s="98"/>
      <c r="C33" s="52">
        <v>-1000000</v>
      </c>
      <c r="D33" s="52"/>
      <c r="E33" s="52">
        <v>0</v>
      </c>
      <c r="F33" s="49"/>
    </row>
    <row r="34" spans="1:6" ht="18" customHeight="1">
      <c r="A34" s="42" t="s">
        <v>15</v>
      </c>
      <c r="B34" s="99"/>
      <c r="C34" s="52">
        <v>-132343</v>
      </c>
      <c r="D34" s="52"/>
      <c r="E34" s="52">
        <v>-149736</v>
      </c>
    </row>
    <row r="35" spans="1:6" s="55" customFormat="1" ht="18" customHeight="1">
      <c r="A35" s="99" t="s">
        <v>98</v>
      </c>
      <c r="B35" s="99"/>
      <c r="C35" s="52">
        <v>15390</v>
      </c>
      <c r="D35" s="52"/>
      <c r="E35" s="52">
        <v>9477</v>
      </c>
      <c r="F35" s="54"/>
    </row>
    <row r="36" spans="1:6" ht="18" customHeight="1">
      <c r="A36" s="53" t="s">
        <v>89</v>
      </c>
      <c r="B36" s="98"/>
      <c r="C36" s="102">
        <f>SUM(C33:C35)</f>
        <v>-1116953</v>
      </c>
      <c r="D36" s="52"/>
      <c r="E36" s="102">
        <f>SUM(E33:E35)</f>
        <v>-140259</v>
      </c>
    </row>
    <row r="37" spans="1:6" ht="18" customHeight="1">
      <c r="A37" s="37" t="s">
        <v>25</v>
      </c>
      <c r="B37" s="37"/>
      <c r="C37" s="94"/>
      <c r="D37" s="48"/>
      <c r="E37" s="6" t="s">
        <v>1</v>
      </c>
    </row>
    <row r="38" spans="1:6" ht="18" customHeight="1">
      <c r="A38" s="103" t="s">
        <v>16</v>
      </c>
      <c r="B38" s="37"/>
      <c r="C38" s="95"/>
      <c r="D38" s="48"/>
      <c r="E38" s="6" t="s">
        <v>3</v>
      </c>
    </row>
    <row r="39" spans="1:6" ht="18" customHeight="1">
      <c r="A39" s="37" t="s">
        <v>123</v>
      </c>
      <c r="B39" s="37"/>
      <c r="C39" s="95"/>
      <c r="D39" s="48"/>
      <c r="E39" s="95"/>
    </row>
    <row r="40" spans="1:6" ht="18" customHeight="1">
      <c r="A40" s="48"/>
      <c r="B40" s="48"/>
      <c r="C40" s="44"/>
      <c r="D40" s="44"/>
      <c r="E40" s="44"/>
    </row>
    <row r="41" spans="1:6" ht="18" customHeight="1">
      <c r="A41" s="48"/>
      <c r="B41" s="48"/>
      <c r="C41" s="117" t="s">
        <v>4</v>
      </c>
      <c r="D41" s="117"/>
      <c r="E41" s="117"/>
    </row>
    <row r="42" spans="1:6" s="57" customFormat="1" ht="18" customHeight="1">
      <c r="A42" s="48"/>
      <c r="B42" s="48"/>
      <c r="C42" s="96">
        <v>2024</v>
      </c>
      <c r="D42" s="97"/>
      <c r="E42" s="96">
        <v>2023</v>
      </c>
      <c r="F42" s="56"/>
    </row>
    <row r="43" spans="1:6" s="57" customFormat="1" ht="18" customHeight="1">
      <c r="A43" s="48"/>
      <c r="B43" s="48"/>
      <c r="C43" s="52"/>
      <c r="D43" s="52"/>
      <c r="E43" s="52"/>
      <c r="F43" s="56"/>
    </row>
    <row r="44" spans="1:6" s="55" customFormat="1" ht="18" customHeight="1">
      <c r="A44" s="40" t="s">
        <v>17</v>
      </c>
      <c r="B44" s="104"/>
      <c r="C44" s="52"/>
      <c r="D44" s="52"/>
      <c r="E44" s="52"/>
      <c r="F44" s="54"/>
    </row>
    <row r="45" spans="1:6" s="55" customFormat="1" ht="18" customHeight="1">
      <c r="A45" s="42" t="s">
        <v>18</v>
      </c>
      <c r="B45" s="99"/>
      <c r="C45" s="52">
        <v>-2389</v>
      </c>
      <c r="D45" s="52"/>
      <c r="E45" s="52">
        <v>-2375</v>
      </c>
      <c r="F45" s="54"/>
    </row>
    <row r="46" spans="1:6" s="55" customFormat="1" ht="18" customHeight="1">
      <c r="A46" s="58" t="s">
        <v>19</v>
      </c>
      <c r="B46" s="99"/>
      <c r="C46" s="52">
        <v>-189</v>
      </c>
      <c r="D46" s="52"/>
      <c r="E46" s="52">
        <v>-243</v>
      </c>
      <c r="F46" s="54"/>
    </row>
    <row r="47" spans="1:6" s="55" customFormat="1" ht="18" customHeight="1">
      <c r="A47" s="53" t="s">
        <v>83</v>
      </c>
      <c r="B47" s="98"/>
      <c r="C47" s="102">
        <f>SUM(C45:C46)</f>
        <v>-2578</v>
      </c>
      <c r="D47" s="105"/>
      <c r="E47" s="102">
        <f>SUM(E45:E46)</f>
        <v>-2618</v>
      </c>
      <c r="F47" s="54"/>
    </row>
    <row r="48" spans="1:6" s="55" customFormat="1" ht="18" customHeight="1">
      <c r="A48" s="53"/>
      <c r="B48" s="98"/>
      <c r="C48" s="52"/>
      <c r="D48" s="52"/>
      <c r="E48" s="52"/>
      <c r="F48" s="54"/>
    </row>
    <row r="49" spans="1:6" s="55" customFormat="1" ht="18" customHeight="1">
      <c r="A49" s="40" t="s">
        <v>136</v>
      </c>
      <c r="B49" s="104"/>
      <c r="C49" s="52">
        <f>SUM(C47,C36,C30)</f>
        <v>-1075551</v>
      </c>
      <c r="D49" s="52"/>
      <c r="E49" s="52">
        <f>SUM(E47,E36,E30)</f>
        <v>263037</v>
      </c>
      <c r="F49" s="54"/>
    </row>
    <row r="50" spans="1:6" s="55" customFormat="1" ht="18" customHeight="1">
      <c r="A50" s="40"/>
      <c r="B50" s="98"/>
      <c r="C50" s="52"/>
      <c r="D50" s="52"/>
      <c r="E50" s="52"/>
      <c r="F50" s="54"/>
    </row>
    <row r="51" spans="1:6" s="55" customFormat="1" ht="18" customHeight="1">
      <c r="A51" s="40" t="s">
        <v>20</v>
      </c>
      <c r="B51" s="98"/>
      <c r="C51" s="52">
        <f>BS!G12</f>
        <v>2238458</v>
      </c>
      <c r="D51" s="52"/>
      <c r="E51" s="52">
        <v>2215289</v>
      </c>
      <c r="F51" s="54"/>
    </row>
    <row r="52" spans="1:6" s="55" customFormat="1" ht="18" customHeight="1">
      <c r="A52" s="98"/>
      <c r="B52" s="98"/>
      <c r="C52" s="52"/>
      <c r="D52" s="52"/>
      <c r="E52" s="52"/>
      <c r="F52" s="54"/>
    </row>
    <row r="53" spans="1:6" s="55" customFormat="1" ht="18" customHeight="1">
      <c r="A53" s="51" t="s">
        <v>28</v>
      </c>
      <c r="B53" s="98"/>
      <c r="C53" s="52"/>
      <c r="D53" s="52"/>
      <c r="E53" s="52"/>
      <c r="F53" s="54"/>
    </row>
    <row r="54" spans="1:6" s="55" customFormat="1" ht="18" customHeight="1">
      <c r="A54" s="55" t="s">
        <v>27</v>
      </c>
      <c r="B54" s="98"/>
      <c r="C54" s="106">
        <v>0</v>
      </c>
      <c r="D54" s="52"/>
      <c r="E54" s="106">
        <v>3017</v>
      </c>
      <c r="F54" s="54"/>
    </row>
    <row r="55" spans="1:6" s="55" customFormat="1" ht="18" customHeight="1">
      <c r="A55" s="98"/>
      <c r="B55" s="98"/>
      <c r="C55" s="52"/>
      <c r="D55" s="52"/>
      <c r="E55" s="52"/>
      <c r="F55" s="54"/>
    </row>
    <row r="56" spans="1:6" s="55" customFormat="1" ht="18" customHeight="1" thickBot="1">
      <c r="A56" s="40" t="s">
        <v>21</v>
      </c>
      <c r="B56" s="104"/>
      <c r="C56" s="107">
        <f>SUM(C49:C54)</f>
        <v>1162907</v>
      </c>
      <c r="D56" s="52"/>
      <c r="E56" s="107">
        <f>SUM(E49:E54)</f>
        <v>2481343</v>
      </c>
      <c r="F56" s="54"/>
    </row>
    <row r="57" spans="1:6" ht="18" customHeight="1" thickTop="1">
      <c r="A57" s="98"/>
      <c r="B57" s="98"/>
      <c r="C57" s="52"/>
      <c r="D57" s="52"/>
      <c r="E57" s="52"/>
    </row>
    <row r="58" spans="1:6" ht="18" customHeight="1">
      <c r="A58" s="83" t="s">
        <v>22</v>
      </c>
      <c r="B58" s="108"/>
      <c r="C58" s="52"/>
      <c r="D58" s="52"/>
      <c r="E58" s="52"/>
    </row>
    <row r="59" spans="1:6" ht="18" customHeight="1">
      <c r="A59" s="109" t="s">
        <v>138</v>
      </c>
      <c r="C59" s="52"/>
      <c r="D59" s="52"/>
      <c r="E59" s="52"/>
    </row>
    <row r="60" spans="1:6" ht="18" customHeight="1">
      <c r="A60" s="110" t="s">
        <v>139</v>
      </c>
      <c r="C60" s="52">
        <v>-3436.1789318691995</v>
      </c>
      <c r="D60" s="52"/>
      <c r="E60" s="52">
        <v>-90557</v>
      </c>
    </row>
    <row r="61" spans="1:6" ht="18" customHeight="1">
      <c r="A61" s="110" t="s">
        <v>24</v>
      </c>
      <c r="C61" s="52">
        <f>-C34</f>
        <v>132343</v>
      </c>
      <c r="D61" s="52"/>
      <c r="E61" s="52">
        <f>-E34</f>
        <v>149736</v>
      </c>
    </row>
    <row r="62" spans="1:6" ht="18" customHeight="1" thickBot="1">
      <c r="A62" s="58" t="s">
        <v>23</v>
      </c>
      <c r="C62" s="111">
        <f>SUM(C60:C61)</f>
        <v>128906.8210681308</v>
      </c>
      <c r="D62" s="52"/>
      <c r="E62" s="111">
        <f>SUM(E60:E61)</f>
        <v>59179</v>
      </c>
    </row>
    <row r="63" spans="1:6" ht="18" customHeight="1" thickTop="1">
      <c r="A63" s="58"/>
      <c r="C63" s="52"/>
      <c r="D63" s="52"/>
      <c r="E63" s="52"/>
    </row>
    <row r="64" spans="1:6" ht="18" customHeight="1" thickBot="1">
      <c r="A64" s="58" t="s">
        <v>140</v>
      </c>
      <c r="C64" s="107">
        <v>1772</v>
      </c>
      <c r="D64" s="52"/>
      <c r="E64" s="107">
        <v>0</v>
      </c>
    </row>
    <row r="65" spans="1:5" ht="18" customHeight="1" thickTop="1">
      <c r="A65" s="55"/>
      <c r="B65" s="55"/>
      <c r="C65" s="10"/>
      <c r="E65" s="52"/>
    </row>
    <row r="66" spans="1:5" ht="18" customHeight="1">
      <c r="E66" s="1"/>
    </row>
    <row r="67" spans="1:5" ht="18" customHeight="1">
      <c r="A67" s="44"/>
      <c r="B67" s="44"/>
      <c r="E67" s="1"/>
    </row>
    <row r="68" spans="1:5" ht="18" customHeight="1">
      <c r="A68" s="57"/>
      <c r="B68" s="57"/>
      <c r="E68" s="1"/>
    </row>
    <row r="69" spans="1:5" ht="18" customHeight="1">
      <c r="A69" s="44"/>
      <c r="B69" s="44"/>
      <c r="E69" s="1"/>
    </row>
    <row r="70" spans="1:5" ht="18" customHeight="1">
      <c r="A70" s="44"/>
      <c r="B70" s="44"/>
      <c r="E70" s="1"/>
    </row>
    <row r="71" spans="1:5" ht="18" customHeight="1">
      <c r="E71" s="1"/>
    </row>
    <row r="72" spans="1:5" ht="18" customHeight="1">
      <c r="A72" s="2"/>
      <c r="B72" s="2"/>
      <c r="E72" s="1"/>
    </row>
    <row r="73" spans="1:5" ht="18" customHeight="1">
      <c r="A73" s="3"/>
      <c r="B73" s="3"/>
      <c r="E73" s="1"/>
    </row>
    <row r="74" spans="1:5" ht="18" customHeight="1">
      <c r="A74" s="3"/>
      <c r="B74" s="3"/>
      <c r="E74" s="1"/>
    </row>
    <row r="75" spans="1:5" ht="18" customHeight="1">
      <c r="A75" s="2"/>
      <c r="B75" s="2"/>
      <c r="E75" s="1"/>
    </row>
  </sheetData>
  <mergeCells count="2">
    <mergeCell ref="C5:E5"/>
    <mergeCell ref="C41:E41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2024-08-02T03:29:04Z</cp:lastPrinted>
  <dcterms:created xsi:type="dcterms:W3CDTF">1998-09-16T09:49:24Z</dcterms:created>
  <dcterms:modified xsi:type="dcterms:W3CDTF">2024-08-08T07:30:27Z</dcterms:modified>
</cp:coreProperties>
</file>