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9E6F550-D04F-4385-BBE5-EDDAF55844D5}" xr6:coauthVersionLast="47" xr6:coauthVersionMax="47" xr10:uidLastSave="{00000000-0000-0000-0000-000000000000}"/>
  <bookViews>
    <workbookView xWindow="-110" yWindow="-110" windowWidth="19420" windowHeight="10300" tabRatio="776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3-5'!$A$1:$F$83</definedName>
    <definedName name="_xlnm.Print_Area" localSheetId="3">'CF 10-11'!$A$1:$F$68</definedName>
    <definedName name="_xlnm.Print_Area" localSheetId="1">'PL 6-7'!$A$1:$F$62</definedName>
    <definedName name="_xlnm.Print_Area" localSheetId="2">'SH-conso 8-9'!$A$1:$M$43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7" l="1"/>
  <c r="M13" i="8" l="1"/>
  <c r="K30" i="8"/>
  <c r="F51" i="1" l="1"/>
  <c r="D51" i="1"/>
  <c r="F44" i="1"/>
  <c r="D44" i="1"/>
  <c r="F53" i="1" l="1"/>
  <c r="F55" i="1" s="1"/>
  <c r="F57" i="1" s="1"/>
  <c r="D53" i="1"/>
  <c r="D55" i="1" s="1"/>
  <c r="D57" i="1" s="1"/>
  <c r="F59" i="1" l="1"/>
  <c r="F61" i="1" s="1"/>
  <c r="F9" i="7"/>
  <c r="K17" i="8"/>
  <c r="D59" i="1"/>
  <c r="D9" i="7"/>
  <c r="D61" i="1" l="1"/>
  <c r="K38" i="8"/>
  <c r="K35" i="8"/>
  <c r="I35" i="8"/>
  <c r="G35" i="8"/>
  <c r="E35" i="8"/>
  <c r="M34" i="8"/>
  <c r="M35" i="8" s="1"/>
  <c r="K14" i="8"/>
  <c r="I14" i="8"/>
  <c r="G14" i="8"/>
  <c r="E14" i="8"/>
  <c r="M14" i="8"/>
  <c r="E40" i="8" l="1"/>
  <c r="E42" i="8" s="1"/>
  <c r="G40" i="8"/>
  <c r="G42" i="8" s="1"/>
  <c r="I40" i="8"/>
  <c r="I42" i="8" s="1"/>
  <c r="E19" i="8"/>
  <c r="E21" i="8" s="1"/>
  <c r="G19" i="8"/>
  <c r="G21" i="8" s="1"/>
  <c r="I19" i="8"/>
  <c r="I21" i="8" s="1"/>
  <c r="F80" i="9"/>
  <c r="F58" i="9"/>
  <c r="D58" i="9"/>
  <c r="D49" i="9"/>
  <c r="F49" i="9"/>
  <c r="D28" i="9"/>
  <c r="F28" i="9"/>
  <c r="F18" i="9"/>
  <c r="M9" i="8" l="1"/>
  <c r="D20" i="1"/>
  <c r="F20" i="1"/>
  <c r="M30" i="8" l="1"/>
  <c r="D18" i="9" l="1"/>
  <c r="F51" i="7" l="1"/>
  <c r="D51" i="7"/>
  <c r="D37" i="9" l="1"/>
  <c r="F13" i="1" l="1"/>
  <c r="D13" i="1"/>
  <c r="F22" i="1" l="1"/>
  <c r="F24" i="1" s="1"/>
  <c r="D22" i="1"/>
  <c r="D24" i="1" s="1"/>
  <c r="F26" i="1" l="1"/>
  <c r="D26" i="1"/>
  <c r="M39" i="8"/>
  <c r="M18" i="8"/>
  <c r="D28" i="1" l="1"/>
  <c r="F28" i="1"/>
  <c r="K19" i="8"/>
  <c r="K21" i="8" s="1"/>
  <c r="F63" i="7"/>
  <c r="D80" i="9"/>
  <c r="G58" i="9"/>
  <c r="G63" i="9" s="1"/>
  <c r="G64" i="9" s="1"/>
  <c r="G57" i="9"/>
  <c r="D30" i="1" l="1"/>
  <c r="K40" i="8"/>
  <c r="K42" i="8" s="1"/>
  <c r="F60" i="9"/>
  <c r="F82" i="9" s="1"/>
  <c r="F30" i="9"/>
  <c r="D30" i="9"/>
  <c r="D60" i="9"/>
  <c r="D82" i="9" s="1"/>
  <c r="M17" i="8" l="1"/>
  <c r="M19" i="8" l="1"/>
  <c r="M21" i="8" s="1"/>
  <c r="F18" i="7"/>
  <c r="D63" i="7"/>
  <c r="F34" i="7" l="1"/>
  <c r="F45" i="7" s="1"/>
  <c r="F65" i="7" l="1"/>
  <c r="F67" i="7" s="1"/>
  <c r="D18" i="7"/>
  <c r="D34" i="7" s="1"/>
  <c r="M38" i="8" l="1"/>
  <c r="D45" i="7"/>
  <c r="M40" i="8" l="1"/>
  <c r="M42" i="8" s="1"/>
  <c r="M44" i="8" l="1"/>
  <c r="D65" i="7"/>
  <c r="D67" i="7" s="1"/>
</calcChain>
</file>

<file path=xl/sharedStrings.xml><?xml version="1.0" encoding="utf-8"?>
<sst xmlns="http://schemas.openxmlformats.org/spreadsheetml/2006/main" count="259" uniqueCount="153">
  <si>
    <t xml:space="preserve">บริษัท ภัทรลิสซิ่ง จำกัด (มหาชน) </t>
  </si>
  <si>
    <t>งบฐานะการเงิน</t>
  </si>
  <si>
    <t>30 มิถุนายน</t>
  </si>
  <si>
    <t xml:space="preserve">31 ธันวาคม 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</si>
  <si>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</si>
  <si>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</si>
  <si>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</si>
  <si>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</si>
  <si>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</si>
  <si>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</si>
  <si>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</si>
  <si>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</si>
  <si>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</si>
  <si>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</si>
  <si>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</si>
  <si>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ลูกหนี้อื่น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</si>
  <si>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</si>
  <si>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</si>
  <si>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</si>
  <si>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</si>
  <si>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</si>
  <si>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</si>
  <si>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</si>
  <si>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</si>
  <si>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</si>
  <si>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</si>
  <si>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2, 6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</si>
  <si>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</si>
  <si>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</si>
  <si>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</si>
  <si>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</si>
  <si>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</si>
  <si>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</si>
  <si>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</si>
  <si>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</si>
  <si>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</si>
  <si>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</si>
  <si>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</si>
  <si>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</si>
  <si>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ค่าเช่ารับล่วงหน้าที่ถึงกำหนดชำระภายในหนึ่งปี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</si>
  <si>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</si>
  <si>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</si>
  <si>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7.2, 10</t>
  </si>
  <si>
    <t>เงินกู้ยืมระยะยาวจากสถาบันการเงินที่ถึงกำหนดชำระภายในหนึ่งปี</t>
  </si>
  <si>
    <t>7.3, 10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</si>
  <si>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</si>
  <si>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</si>
  <si>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</si>
  <si>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</si>
  <si>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</si>
  <si>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</si>
  <si>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</si>
  <si>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</si>
  <si>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</si>
  <si>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</si>
  <si>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</si>
  <si>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</si>
  <si>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</si>
  <si>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</si>
  <si>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</si>
  <si>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</si>
  <si>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</si>
  <si>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</si>
  <si>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</si>
  <si>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</si>
  <si>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</si>
  <si>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</si>
  <si>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</si>
  <si>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</si>
  <si>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</si>
  <si>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</si>
  <si>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</si>
  <si>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</si>
  <si>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</si>
  <si>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</si>
  <si>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</si>
  <si>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</si>
  <si>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</si>
  <si>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</si>
  <si>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</si>
  <si>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</si>
  <si>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</si>
  <si>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</si>
  <si>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</si>
  <si>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</si>
  <si>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</si>
  <si>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</si>
  <si>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</si>
  <si>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</si>
  <si>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</si>
  <si>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</si>
  <si>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</si>
  <si>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</si>
  <si>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</si>
  <si>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</si>
  <si>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</si>
  <si>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</si>
  <si>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</si>
  <si>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</si>
  <si>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</si>
  <si>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</si>
  <si>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</si>
  <si>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</si>
  <si>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</si>
  <si>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</si>
  <si>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</si>
  <si>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</si>
  <si>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</si>
  <si>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</si>
  <si>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</si>
  <si>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</si>
  <si>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</si>
  <si>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</si>
  <si>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</si>
  <si>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</si>
  <si>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</si>
  <si>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</si>
  <si>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กลับรายการผลขาดทุนจากการปรับลดมูลค่าของสินค้าคงเหลือ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</si>
  <si>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</si>
  <si>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</si>
  <si>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เงินให้กู้ยีมระยะยาว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</si>
  <si>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</si>
  <si>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</si>
  <si>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</si>
  <si>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</si>
  <si>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</si>
  <si>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</si>
  <si>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</si>
  <si>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</si>
  <si>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</si>
  <si>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</si>
  <si>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</si>
  <si>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</si>
  <si>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</si>
  <si>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</si>
  <si>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</si>
  <si>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</si>
  <si>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</si>
  <si>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</si>
  <si>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</si>
  <si>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</si>
  <si>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</si>
  <si>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</si>
  <si>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</si>
  <si>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</si>
  <si>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</si>
  <si>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</si>
  <si>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(กลับรายการ)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</si>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</sst>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37" fontId="8" fillId="0" borderId="0" xfId="0" applyNumberFormat="1" applyFont="1"/>
    <xf numFmtId="43" fontId="22" fillId="0" borderId="0" xfId="55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1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49" fontId="7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43" fontId="8" fillId="0" borderId="0" xfId="55" applyFont="1" applyBorder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165" fontId="8" fillId="0" borderId="0" xfId="0" applyNumberFormat="1" applyFont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165" fontId="0" fillId="0" borderId="0" xfId="55" applyNumberFormat="1" applyFont="1" applyFill="1" applyBorder="1" applyAlignment="1"/>
    <xf numFmtId="167" fontId="0" fillId="0" borderId="11" xfId="55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37" fontId="0" fillId="0" borderId="0" xfId="0" applyNumberFormat="1"/>
    <xf numFmtId="167" fontId="0" fillId="0" borderId="11" xfId="55" applyNumberFormat="1" applyFont="1" applyFill="1" applyBorder="1" applyAlignment="1">
      <alignment horizontal="right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0" fillId="0" borderId="0" xfId="55" applyNumberFormat="1" applyFont="1" applyFill="1" applyAlignment="1">
      <alignment horizontal="right"/>
    </xf>
    <xf numFmtId="43" fontId="6" fillId="0" borderId="0" xfId="55" applyFont="1" applyBorder="1" applyAlignment="1"/>
    <xf numFmtId="167" fontId="8" fillId="0" borderId="12" xfId="55" applyNumberFormat="1" applyFont="1" applyFill="1" applyBorder="1"/>
    <xf numFmtId="43" fontId="52" fillId="0" borderId="0" xfId="55" applyFont="1" applyFill="1" applyBorder="1" applyAlignment="1"/>
    <xf numFmtId="37" fontId="8" fillId="0" borderId="13" xfId="0" applyNumberFormat="1" applyFont="1" applyBorder="1"/>
    <xf numFmtId="49" fontId="8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167" fontId="8" fillId="0" borderId="0" xfId="55" applyNumberFormat="1" applyFont="1" applyFill="1" applyBorder="1" applyAlignment="1"/>
    <xf numFmtId="167" fontId="0" fillId="0" borderId="0" xfId="55" applyNumberFormat="1" applyFont="1" applyFill="1" applyBorder="1" applyAlignment="1"/>
    <xf numFmtId="165" fontId="0" fillId="0" borderId="0" xfId="0" applyNumberFormat="1" applyFill="1"/>
    <xf numFmtId="0" fontId="6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165" fontId="5" fillId="0" borderId="0" xfId="0" applyNumberFormat="1" applyFont="1" applyFill="1"/>
    <xf numFmtId="0" fontId="0" fillId="0" borderId="0" xfId="0" applyFill="1"/>
    <xf numFmtId="43" fontId="0" fillId="0" borderId="0" xfId="55" applyFont="1" applyFill="1" applyBorder="1"/>
    <xf numFmtId="0" fontId="6" fillId="0" borderId="0" xfId="0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22" fillId="0" borderId="0" xfId="0" applyNumberFormat="1" applyFont="1" applyFill="1"/>
    <xf numFmtId="49" fontId="51" fillId="0" borderId="0" xfId="0" applyNumberFormat="1" applyFont="1" applyFill="1"/>
    <xf numFmtId="165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165" fontId="22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0" fontId="8" fillId="0" borderId="0" xfId="0" applyFont="1" applyFill="1"/>
    <xf numFmtId="165" fontId="8" fillId="0" borderId="0" xfId="0" applyNumberFormat="1" applyFont="1" applyFill="1"/>
    <xf numFmtId="165" fontId="8" fillId="0" borderId="12" xfId="0" applyNumberFormat="1" applyFont="1" applyFill="1" applyBorder="1"/>
    <xf numFmtId="0" fontId="22" fillId="0" borderId="0" xfId="0" applyFont="1" applyFill="1"/>
    <xf numFmtId="167" fontId="8" fillId="0" borderId="13" xfId="55" applyNumberFormat="1" applyFont="1" applyFill="1" applyBorder="1"/>
    <xf numFmtId="165" fontId="8" fillId="0" borderId="13" xfId="0" applyNumberFormat="1" applyFont="1" applyFill="1" applyBorder="1"/>
    <xf numFmtId="0" fontId="33" fillId="0" borderId="0" xfId="0" applyFont="1" applyFill="1"/>
    <xf numFmtId="165" fontId="22" fillId="0" borderId="0" xfId="0" applyNumberFormat="1" applyFont="1" applyFill="1" applyAlignment="1">
      <alignment horizontal="right"/>
    </xf>
    <xf numFmtId="165" fontId="8" fillId="0" borderId="12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right"/>
    </xf>
    <xf numFmtId="165" fontId="8" fillId="0" borderId="11" xfId="0" applyNumberFormat="1" applyFont="1" applyFill="1" applyBorder="1" applyAlignment="1">
      <alignment horizontal="right"/>
    </xf>
    <xf numFmtId="43" fontId="0" fillId="0" borderId="0" xfId="0" applyNumberFormat="1" applyFill="1"/>
    <xf numFmtId="0" fontId="6" fillId="0" borderId="0" xfId="0" applyFont="1" applyFill="1" applyAlignment="1">
      <alignment horizontal="left" indent="1"/>
    </xf>
    <xf numFmtId="165" fontId="22" fillId="0" borderId="13" xfId="0" applyNumberFormat="1" applyFont="1" applyFill="1" applyBorder="1" applyAlignment="1">
      <alignment horizontal="right"/>
    </xf>
    <xf numFmtId="167" fontId="8" fillId="0" borderId="13" xfId="55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 applyAlignment="1">
      <alignment horizontal="left"/>
    </xf>
    <xf numFmtId="49" fontId="51" fillId="0" borderId="0" xfId="0" applyNumberFormat="1" applyFont="1" applyFill="1" applyAlignment="1">
      <alignment horizontal="center"/>
    </xf>
    <xf numFmtId="0" fontId="6" fillId="0" borderId="0" xfId="0" applyFont="1" applyFill="1"/>
    <xf numFmtId="49" fontId="7" fillId="0" borderId="0" xfId="0" applyNumberFormat="1" applyFont="1" applyFill="1"/>
    <xf numFmtId="165" fontId="22" fillId="0" borderId="0" xfId="88" applyNumberFormat="1" applyFont="1" applyFill="1"/>
    <xf numFmtId="37" fontId="22" fillId="0" borderId="0" xfId="0" applyNumberFormat="1" applyFont="1" applyFill="1"/>
    <xf numFmtId="165" fontId="0" fillId="0" borderId="0" xfId="88" applyNumberFormat="1" applyFont="1" applyFill="1"/>
    <xf numFmtId="0" fontId="22" fillId="0" borderId="0" xfId="0" applyFont="1" applyFill="1" applyAlignment="1">
      <alignment horizontal="center"/>
    </xf>
    <xf numFmtId="165" fontId="8" fillId="0" borderId="12" xfId="88" applyNumberFormat="1" applyFont="1" applyFill="1" applyBorder="1"/>
    <xf numFmtId="37" fontId="8" fillId="0" borderId="0" xfId="0" applyNumberFormat="1" applyFont="1" applyFill="1"/>
    <xf numFmtId="0" fontId="0" fillId="0" borderId="0" xfId="0" applyFont="1" applyFill="1"/>
    <xf numFmtId="0" fontId="7" fillId="0" borderId="0" xfId="0" applyFont="1" applyFill="1" applyAlignment="1">
      <alignment horizontal="center"/>
    </xf>
    <xf numFmtId="167" fontId="8" fillId="0" borderId="0" xfId="55" applyNumberFormat="1" applyFont="1" applyFill="1"/>
    <xf numFmtId="165" fontId="8" fillId="0" borderId="0" xfId="88" applyNumberFormat="1" applyFont="1" applyFill="1"/>
    <xf numFmtId="167" fontId="8" fillId="0" borderId="10" xfId="55" applyNumberFormat="1" applyFont="1" applyFill="1" applyBorder="1" applyAlignment="1"/>
    <xf numFmtId="165" fontId="8" fillId="0" borderId="10" xfId="88" applyNumberFormat="1" applyFont="1" applyFill="1" applyBorder="1"/>
    <xf numFmtId="166" fontId="8" fillId="0" borderId="1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/>
    </xf>
    <xf numFmtId="39" fontId="8" fillId="0" borderId="0" xfId="0" applyNumberFormat="1" applyFont="1" applyFill="1"/>
    <xf numFmtId="37" fontId="7" fillId="0" borderId="0" xfId="0" applyNumberFormat="1" applyFont="1" applyFill="1"/>
    <xf numFmtId="37" fontId="6" fillId="0" borderId="0" xfId="0" applyNumberFormat="1" applyFont="1" applyFill="1"/>
    <xf numFmtId="0" fontId="22" fillId="0" borderId="0" xfId="0" applyFont="1" applyFill="1" applyAlignment="1">
      <alignment horizontal="justify"/>
    </xf>
    <xf numFmtId="167" fontId="22" fillId="0" borderId="0" xfId="0" applyNumberFormat="1" applyFont="1" applyFill="1"/>
    <xf numFmtId="0" fontId="22" fillId="0" borderId="0" xfId="0" applyFont="1" applyFill="1" applyAlignment="1">
      <alignment horizontal="left"/>
    </xf>
    <xf numFmtId="0" fontId="0" fillId="0" borderId="0" xfId="0" applyFill="1" applyAlignment="1">
      <alignment horizontal="justify"/>
    </xf>
    <xf numFmtId="167" fontId="0" fillId="0" borderId="0" xfId="0" applyNumberFormat="1" applyFill="1"/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7" fontId="8" fillId="0" borderId="0" xfId="0" applyNumberFormat="1" applyFont="1" applyFill="1"/>
    <xf numFmtId="167" fontId="8" fillId="0" borderId="11" xfId="55" applyNumberFormat="1" applyFont="1" applyFill="1" applyBorder="1" applyAlignment="1"/>
    <xf numFmtId="37" fontId="8" fillId="0" borderId="13" xfId="0" applyNumberFormat="1" applyFont="1" applyFill="1" applyBorder="1"/>
    <xf numFmtId="0" fontId="6" fillId="0" borderId="0" xfId="0" applyFont="1" applyFill="1" applyAlignment="1">
      <alignment horizontal="center"/>
    </xf>
    <xf numFmtId="0" fontId="0" fillId="0" borderId="0" xfId="89" applyFont="1" applyFill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abSelected="1" topLeftCell="A79" zoomScaleNormal="100" zoomScaleSheetLayoutView="74" workbookViewId="0">
      <selection activeCell="K50" sqref="K50"/>
    </sheetView>
  </sheetViews>
  <sheetFormatPr defaultColWidth="9.09765625" defaultRowHeight="21.5"/>
  <cols>
    <col min="1" max="1" width="56.09765625" style="68" customWidth="1"/>
    <col min="2" max="2" width="9.59765625" style="70" customWidth="1"/>
    <col min="3" max="3" width="1.59765625" style="63" customWidth="1"/>
    <col min="4" max="4" width="13.8984375" style="63" customWidth="1"/>
    <col min="5" max="5" width="1.59765625" style="63" customWidth="1"/>
    <col min="6" max="6" width="13.8984375" style="63" customWidth="1"/>
    <col min="7" max="7" width="17.09765625" style="34" hidden="1" customWidth="1"/>
    <col min="8" max="8" width="9.09765625" style="68" hidden="1" customWidth="1"/>
    <col min="9" max="9" width="1.09765625" style="68" customWidth="1"/>
    <col min="10" max="10" width="9.09765625" style="68"/>
    <col min="11" max="11" width="17.3984375" style="69" bestFit="1" customWidth="1"/>
    <col min="12" max="12" width="13.59765625" style="69" bestFit="1" customWidth="1"/>
    <col min="13" max="13" width="9.09765625" style="68"/>
    <col min="14" max="14" width="12.3984375" style="47" bestFit="1" customWidth="1"/>
    <col min="15" max="15" width="12" style="9" bestFit="1" customWidth="1"/>
    <col min="16" max="16" width="12.3984375" style="9" bestFit="1" customWidth="1"/>
    <col min="17" max="16384" width="9.09765625" style="68"/>
  </cols>
  <sheetData>
    <row r="1" spans="1:13" ht="23.15" customHeight="1">
      <c r="A1" s="65" t="s">
        <v>0</v>
      </c>
      <c r="B1" s="66"/>
      <c r="C1" s="67"/>
      <c r="D1" s="67"/>
      <c r="E1" s="67"/>
      <c r="F1" s="67"/>
    </row>
    <row r="2" spans="1:13" ht="23.15" customHeight="1">
      <c r="A2" s="65" t="s">
        <v>1</v>
      </c>
      <c r="B2" s="66"/>
      <c r="C2" s="67"/>
      <c r="D2" s="67"/>
      <c r="E2" s="67"/>
      <c r="F2" s="67"/>
    </row>
    <row r="3" spans="1:13" ht="23.15" customHeight="1">
      <c r="A3" s="65"/>
      <c r="B3" s="66"/>
      <c r="C3" s="67"/>
      <c r="D3" s="67"/>
      <c r="E3" s="67"/>
      <c r="F3" s="67"/>
    </row>
    <row r="4" spans="1:13" ht="23.15" customHeight="1">
      <c r="C4" s="71"/>
      <c r="D4" s="72" t="s">
        <v>2</v>
      </c>
      <c r="E4" s="72"/>
      <c r="F4" s="72" t="s">
        <v>3</v>
      </c>
    </row>
    <row r="5" spans="1:13" ht="23.15" customHeight="1">
      <c r="A5" s="65" t="s">
        <v>4</v>
      </c>
      <c r="B5" s="70" t="s">
        <v>5</v>
      </c>
      <c r="C5" s="71"/>
      <c r="D5" s="73" t="s">
        <v>6</v>
      </c>
      <c r="E5" s="74"/>
      <c r="F5" s="73" t="s">
        <v>7</v>
      </c>
    </row>
    <row r="6" spans="1:13" ht="23.15" customHeight="1">
      <c r="A6" s="65"/>
      <c r="C6" s="71"/>
      <c r="D6" s="75" t="s">
        <v>8</v>
      </c>
      <c r="E6" s="74"/>
      <c r="F6" s="73"/>
    </row>
    <row r="7" spans="1:13" ht="23.15" customHeight="1">
      <c r="B7" s="76"/>
      <c r="C7" s="76"/>
      <c r="D7" s="132" t="s">
        <v>9</v>
      </c>
      <c r="E7" s="132"/>
      <c r="F7" s="132"/>
    </row>
    <row r="8" spans="1:13" ht="23.15" customHeight="1">
      <c r="A8" s="78" t="s">
        <v>10</v>
      </c>
      <c r="C8" s="79"/>
      <c r="D8" s="80"/>
      <c r="E8" s="80"/>
      <c r="F8" s="80"/>
    </row>
    <row r="9" spans="1:13" ht="23.15" customHeight="1">
      <c r="A9" s="68" t="s">
        <v>11</v>
      </c>
      <c r="C9" s="79"/>
      <c r="D9" s="63">
        <v>676217</v>
      </c>
      <c r="E9" s="80"/>
      <c r="F9" s="63">
        <v>107150</v>
      </c>
      <c r="L9" s="47"/>
      <c r="M9" s="63"/>
    </row>
    <row r="10" spans="1:13" ht="23.15" customHeight="1">
      <c r="A10" s="68" t="s">
        <v>12</v>
      </c>
      <c r="B10" s="70">
        <v>3</v>
      </c>
      <c r="C10" s="79"/>
      <c r="D10" s="63">
        <v>140996</v>
      </c>
      <c r="E10" s="80"/>
      <c r="F10" s="63">
        <v>118369</v>
      </c>
      <c r="J10" s="63"/>
      <c r="L10" s="47"/>
    </row>
    <row r="11" spans="1:13" ht="23.15" customHeight="1">
      <c r="A11" s="68" t="s">
        <v>13</v>
      </c>
      <c r="B11" s="70" t="s">
        <v>14</v>
      </c>
      <c r="C11" s="79"/>
      <c r="D11" s="63">
        <v>1510219</v>
      </c>
      <c r="E11" s="80"/>
      <c r="F11" s="63">
        <v>1459406</v>
      </c>
      <c r="J11" s="63"/>
      <c r="L11" s="34"/>
      <c r="M11" s="63"/>
    </row>
    <row r="12" spans="1:13" ht="23.15" customHeight="1">
      <c r="A12" s="68" t="s">
        <v>15</v>
      </c>
      <c r="B12" s="70">
        <v>2</v>
      </c>
      <c r="C12" s="79"/>
      <c r="D12" s="63">
        <v>387968</v>
      </c>
      <c r="E12" s="80"/>
      <c r="F12" s="63">
        <v>364230</v>
      </c>
      <c r="J12" s="63"/>
      <c r="L12" s="47"/>
      <c r="M12" s="63"/>
    </row>
    <row r="13" spans="1:13" ht="23.15" customHeight="1">
      <c r="A13" s="68" t="s">
        <v>16</v>
      </c>
      <c r="C13" s="79"/>
      <c r="D13" s="63">
        <v>387749</v>
      </c>
      <c r="E13" s="80"/>
      <c r="F13" s="63">
        <v>132283</v>
      </c>
      <c r="J13" s="63"/>
      <c r="L13" s="34"/>
      <c r="M13" s="63"/>
    </row>
    <row r="14" spans="1:13" ht="23.15" customHeight="1">
      <c r="A14" s="68" t="s">
        <v>17</v>
      </c>
      <c r="C14" s="79"/>
      <c r="D14" s="63">
        <v>77553</v>
      </c>
      <c r="E14" s="80"/>
      <c r="F14" s="63">
        <v>58430</v>
      </c>
      <c r="J14" s="63"/>
      <c r="L14" s="47"/>
      <c r="M14" s="63"/>
    </row>
    <row r="15" spans="1:13" ht="23.15" customHeight="1">
      <c r="A15" s="68" t="s">
        <v>18</v>
      </c>
      <c r="C15" s="79"/>
      <c r="D15" s="63">
        <v>157483</v>
      </c>
      <c r="E15" s="80"/>
      <c r="F15" s="63">
        <v>111759</v>
      </c>
      <c r="J15" s="63"/>
      <c r="L15" s="47"/>
      <c r="M15" s="63"/>
    </row>
    <row r="16" spans="1:13" ht="23.15" customHeight="1">
      <c r="A16" s="68" t="s">
        <v>19</v>
      </c>
      <c r="C16" s="79"/>
      <c r="D16" s="63">
        <v>925</v>
      </c>
      <c r="E16" s="80"/>
      <c r="F16" s="63">
        <v>649</v>
      </c>
      <c r="J16" s="63"/>
      <c r="L16" s="55"/>
      <c r="M16" s="63"/>
    </row>
    <row r="17" spans="1:13" ht="23.15" customHeight="1">
      <c r="A17" s="68" t="s">
        <v>20</v>
      </c>
      <c r="C17" s="79"/>
      <c r="D17" s="63">
        <v>20978</v>
      </c>
      <c r="E17" s="80"/>
      <c r="F17" s="63">
        <v>86464</v>
      </c>
      <c r="J17" s="63"/>
      <c r="L17" s="47"/>
      <c r="M17" s="63"/>
    </row>
    <row r="18" spans="1:13" ht="23.15" customHeight="1">
      <c r="A18" s="81" t="s">
        <v>21</v>
      </c>
      <c r="C18" s="82"/>
      <c r="D18" s="54">
        <f>SUM(D9:D17)</f>
        <v>3360088</v>
      </c>
      <c r="E18" s="80"/>
      <c r="F18" s="83">
        <f>SUM(F9:F17)</f>
        <v>2438740</v>
      </c>
    </row>
    <row r="19" spans="1:13" ht="25.4" customHeight="1">
      <c r="A19" s="81"/>
      <c r="C19" s="79"/>
      <c r="E19" s="80"/>
    </row>
    <row r="20" spans="1:13" ht="23.15" customHeight="1">
      <c r="A20" s="78" t="s">
        <v>22</v>
      </c>
      <c r="C20" s="79"/>
      <c r="E20" s="80"/>
    </row>
    <row r="21" spans="1:13" ht="23.15" customHeight="1">
      <c r="A21" s="68" t="s">
        <v>23</v>
      </c>
      <c r="B21" s="70" t="s">
        <v>14</v>
      </c>
      <c r="C21" s="79"/>
      <c r="D21" s="63">
        <v>1824164</v>
      </c>
      <c r="E21" s="80"/>
      <c r="F21" s="63">
        <v>1860664</v>
      </c>
      <c r="J21" s="63"/>
      <c r="L21" s="47"/>
      <c r="M21" s="63"/>
    </row>
    <row r="22" spans="1:13" ht="23.15" customHeight="1">
      <c r="A22" s="68" t="s">
        <v>24</v>
      </c>
      <c r="C22" s="79"/>
      <c r="D22" s="63">
        <v>208983</v>
      </c>
      <c r="E22" s="80"/>
      <c r="F22" s="63">
        <v>176634</v>
      </c>
      <c r="J22" s="63"/>
      <c r="L22" s="47"/>
      <c r="M22" s="63"/>
    </row>
    <row r="23" spans="1:13" ht="23.15" customHeight="1">
      <c r="A23" s="68" t="s">
        <v>25</v>
      </c>
      <c r="B23" s="70" t="s">
        <v>26</v>
      </c>
      <c r="C23" s="79"/>
      <c r="D23" s="63">
        <v>7069923</v>
      </c>
      <c r="E23" s="80"/>
      <c r="F23" s="63">
        <v>7180816</v>
      </c>
      <c r="J23" s="63"/>
      <c r="L23" s="47"/>
      <c r="M23" s="63"/>
    </row>
    <row r="24" spans="1:13" ht="23.15" customHeight="1">
      <c r="A24" s="68" t="s">
        <v>27</v>
      </c>
      <c r="C24" s="79"/>
      <c r="D24" s="63">
        <v>46887</v>
      </c>
      <c r="E24" s="80"/>
      <c r="F24" s="63">
        <v>46887</v>
      </c>
      <c r="J24" s="63"/>
      <c r="L24" s="47"/>
      <c r="M24" s="63"/>
    </row>
    <row r="25" spans="1:13" ht="23.15" customHeight="1">
      <c r="A25" s="68" t="s">
        <v>28</v>
      </c>
      <c r="B25" s="70" t="s">
        <v>29</v>
      </c>
      <c r="C25" s="79"/>
      <c r="D25" s="18">
        <v>2034</v>
      </c>
      <c r="E25" s="80"/>
      <c r="F25" s="18">
        <v>2201</v>
      </c>
      <c r="J25" s="63"/>
      <c r="L25" s="47"/>
      <c r="M25" s="63"/>
    </row>
    <row r="26" spans="1:13" ht="23.15" customHeight="1">
      <c r="A26" s="68" t="s">
        <v>30</v>
      </c>
      <c r="C26" s="79"/>
      <c r="D26" s="63">
        <v>411347</v>
      </c>
      <c r="E26" s="80"/>
      <c r="F26" s="63">
        <v>418056</v>
      </c>
      <c r="I26" s="63"/>
      <c r="J26" s="63"/>
      <c r="L26" s="47"/>
      <c r="M26" s="63"/>
    </row>
    <row r="27" spans="1:13" ht="23.15" customHeight="1">
      <c r="A27" s="84" t="s">
        <v>31</v>
      </c>
      <c r="C27" s="79"/>
      <c r="D27" s="63">
        <v>97423</v>
      </c>
      <c r="E27" s="80"/>
      <c r="F27" s="63">
        <v>181327</v>
      </c>
      <c r="I27" s="63"/>
      <c r="J27" s="63"/>
      <c r="L27" s="34"/>
      <c r="M27" s="63"/>
    </row>
    <row r="28" spans="1:13" ht="23.15" customHeight="1">
      <c r="A28" s="81" t="s">
        <v>32</v>
      </c>
      <c r="B28" s="68"/>
      <c r="C28" s="82"/>
      <c r="D28" s="54">
        <f>SUM(D21:D27)</f>
        <v>9660761</v>
      </c>
      <c r="E28" s="80"/>
      <c r="F28" s="83">
        <f>SUM(F21:F27)</f>
        <v>9866585</v>
      </c>
      <c r="I28" s="63"/>
      <c r="M28" s="63"/>
    </row>
    <row r="29" spans="1:13" ht="23.15" customHeight="1">
      <c r="A29" s="81"/>
      <c r="B29" s="68"/>
      <c r="C29" s="82"/>
      <c r="D29" s="80"/>
      <c r="E29" s="80"/>
      <c r="F29" s="80"/>
    </row>
    <row r="30" spans="1:13" ht="23.15" customHeight="1" thickBot="1">
      <c r="A30" s="81" t="s">
        <v>33</v>
      </c>
      <c r="B30" s="68"/>
      <c r="C30" s="82"/>
      <c r="D30" s="85">
        <f>+D18+D28</f>
        <v>13020849</v>
      </c>
      <c r="E30" s="80"/>
      <c r="F30" s="86">
        <f>+F18+F28</f>
        <v>12305325</v>
      </c>
      <c r="I30" s="63"/>
    </row>
    <row r="31" spans="1:13" ht="23.15" customHeight="1" thickTop="1">
      <c r="A31" s="81"/>
      <c r="C31" s="79"/>
      <c r="D31" s="80"/>
      <c r="E31" s="80"/>
      <c r="F31" s="80"/>
    </row>
    <row r="32" spans="1:13" ht="23.15" customHeight="1">
      <c r="A32" s="81"/>
      <c r="C32" s="79"/>
      <c r="D32" s="80"/>
      <c r="E32" s="80"/>
      <c r="F32" s="80"/>
    </row>
    <row r="33" spans="1:13" ht="23.15" customHeight="1">
      <c r="A33" s="65"/>
    </row>
    <row r="34" spans="1:13" ht="23.15" customHeight="1">
      <c r="A34" s="65" t="s">
        <v>0</v>
      </c>
    </row>
    <row r="35" spans="1:13" ht="23.15" customHeight="1">
      <c r="A35" s="65" t="s">
        <v>1</v>
      </c>
    </row>
    <row r="36" spans="1:13" ht="23.15" customHeight="1">
      <c r="A36" s="65"/>
    </row>
    <row r="37" spans="1:13" ht="23.15" customHeight="1">
      <c r="C37" s="71"/>
      <c r="D37" s="72" t="str">
        <f>D4</f>
        <v>30 มิถุนายน</v>
      </c>
      <c r="E37" s="72"/>
      <c r="F37" s="72" t="s">
        <v>3</v>
      </c>
    </row>
    <row r="38" spans="1:13" ht="23.15" customHeight="1">
      <c r="A38" s="65" t="s">
        <v>34</v>
      </c>
      <c r="B38" s="70" t="s">
        <v>5</v>
      </c>
      <c r="C38" s="71"/>
      <c r="D38" s="73" t="s">
        <v>6</v>
      </c>
      <c r="E38" s="74"/>
      <c r="F38" s="73" t="s">
        <v>7</v>
      </c>
    </row>
    <row r="39" spans="1:13" ht="23.15" customHeight="1">
      <c r="A39" s="65"/>
      <c r="C39" s="71"/>
      <c r="D39" s="75" t="s">
        <v>8</v>
      </c>
      <c r="E39" s="74"/>
      <c r="F39" s="73"/>
    </row>
    <row r="40" spans="1:13" ht="23.15" customHeight="1">
      <c r="A40" s="87"/>
      <c r="B40" s="76"/>
      <c r="C40" s="76"/>
      <c r="D40" s="132" t="s">
        <v>9</v>
      </c>
      <c r="E40" s="132"/>
      <c r="F40" s="132"/>
    </row>
    <row r="41" spans="1:13" ht="23.15" customHeight="1">
      <c r="A41" s="78" t="s">
        <v>35</v>
      </c>
      <c r="C41" s="79"/>
      <c r="D41" s="79"/>
      <c r="E41" s="88"/>
      <c r="F41" s="79"/>
    </row>
    <row r="42" spans="1:13" ht="23.15" customHeight="1">
      <c r="A42" s="68" t="s">
        <v>36</v>
      </c>
      <c r="B42" s="70">
        <v>7.1</v>
      </c>
      <c r="D42" s="26">
        <v>1918055</v>
      </c>
      <c r="E42" s="88"/>
      <c r="F42" s="63">
        <v>1967070</v>
      </c>
      <c r="J42" s="63"/>
      <c r="L42" s="47"/>
      <c r="M42" s="63"/>
    </row>
    <row r="43" spans="1:13" ht="23.15" customHeight="1">
      <c r="A43" s="68" t="s">
        <v>37</v>
      </c>
      <c r="B43" s="70">
        <v>2</v>
      </c>
      <c r="D43" s="63">
        <v>274124</v>
      </c>
      <c r="E43" s="88"/>
      <c r="F43" s="63">
        <v>207363</v>
      </c>
      <c r="J43" s="63"/>
      <c r="L43" s="47"/>
      <c r="M43" s="63"/>
    </row>
    <row r="44" spans="1:13" ht="23.15" customHeight="1">
      <c r="A44" s="68" t="s">
        <v>38</v>
      </c>
      <c r="D44" s="63">
        <v>81577</v>
      </c>
      <c r="E44" s="88"/>
      <c r="F44" s="63">
        <v>83036</v>
      </c>
      <c r="J44" s="63"/>
      <c r="L44" s="34"/>
      <c r="M44" s="63"/>
    </row>
    <row r="45" spans="1:13" ht="23.15" customHeight="1">
      <c r="A45" s="68" t="s">
        <v>39</v>
      </c>
      <c r="D45" s="63">
        <v>103367</v>
      </c>
      <c r="E45" s="88"/>
      <c r="F45" s="63">
        <v>110104</v>
      </c>
      <c r="J45" s="63"/>
      <c r="L45" s="47"/>
      <c r="M45" s="63"/>
    </row>
    <row r="46" spans="1:13" ht="23.15" customHeight="1">
      <c r="A46" s="68" t="s">
        <v>40</v>
      </c>
      <c r="D46" s="63">
        <v>11657</v>
      </c>
      <c r="E46" s="88"/>
      <c r="F46" s="63">
        <v>13724</v>
      </c>
      <c r="J46" s="63"/>
      <c r="L46" s="47"/>
      <c r="M46" s="63"/>
    </row>
    <row r="47" spans="1:13" ht="23.15" customHeight="1">
      <c r="A47" s="68" t="s">
        <v>41</v>
      </c>
      <c r="B47" s="70" t="s">
        <v>42</v>
      </c>
      <c r="D47" s="63">
        <v>949965</v>
      </c>
      <c r="E47" s="88"/>
      <c r="F47" s="63">
        <v>1449384</v>
      </c>
      <c r="J47" s="63"/>
      <c r="L47" s="47"/>
      <c r="M47" s="63"/>
    </row>
    <row r="48" spans="1:13" ht="23.15" customHeight="1">
      <c r="A48" s="68" t="s">
        <v>43</v>
      </c>
      <c r="B48" s="70" t="s">
        <v>44</v>
      </c>
      <c r="D48" s="63">
        <v>1352935</v>
      </c>
      <c r="E48" s="88"/>
      <c r="F48" s="63">
        <v>1314700</v>
      </c>
      <c r="J48" s="63"/>
      <c r="L48" s="47"/>
      <c r="M48" s="63"/>
    </row>
    <row r="49" spans="1:13" ht="23.15" customHeight="1">
      <c r="A49" s="81" t="s">
        <v>45</v>
      </c>
      <c r="D49" s="27">
        <f>SUM(D42:D48)</f>
        <v>4691680</v>
      </c>
      <c r="E49" s="80"/>
      <c r="F49" s="89">
        <f>SUM(F42:F48)</f>
        <v>5145381</v>
      </c>
      <c r="H49" s="34"/>
      <c r="I49" s="34"/>
    </row>
    <row r="50" spans="1:13" ht="23.15" customHeight="1">
      <c r="A50" s="81"/>
      <c r="E50" s="88"/>
      <c r="H50" s="34"/>
      <c r="I50" s="34"/>
    </row>
    <row r="51" spans="1:13" ht="23.15" customHeight="1">
      <c r="A51" s="78" t="s">
        <v>46</v>
      </c>
      <c r="E51" s="88"/>
      <c r="H51" s="34"/>
      <c r="I51" s="34"/>
    </row>
    <row r="52" spans="1:13" ht="23.15" customHeight="1">
      <c r="A52" s="68" t="s">
        <v>47</v>
      </c>
      <c r="D52" s="63">
        <v>16540</v>
      </c>
      <c r="E52" s="88"/>
      <c r="F52" s="63">
        <v>15801</v>
      </c>
      <c r="H52" s="34"/>
      <c r="I52" s="34"/>
      <c r="J52" s="63"/>
      <c r="L52" s="47"/>
      <c r="M52" s="63"/>
    </row>
    <row r="53" spans="1:13" ht="23.15" customHeight="1">
      <c r="A53" s="68" t="s">
        <v>48</v>
      </c>
      <c r="B53" s="70" t="s">
        <v>42</v>
      </c>
      <c r="D53" s="63">
        <v>2993253</v>
      </c>
      <c r="E53" s="88"/>
      <c r="F53" s="63">
        <v>1994935</v>
      </c>
      <c r="G53" s="44"/>
      <c r="J53" s="63"/>
      <c r="L53" s="47"/>
      <c r="M53" s="63"/>
    </row>
    <row r="54" spans="1:13" ht="23.15" customHeight="1">
      <c r="A54" s="68" t="s">
        <v>49</v>
      </c>
      <c r="B54" s="70" t="s">
        <v>44</v>
      </c>
      <c r="D54" s="63">
        <v>1928046</v>
      </c>
      <c r="E54" s="88"/>
      <c r="F54" s="63">
        <v>1668466</v>
      </c>
      <c r="G54" s="44"/>
      <c r="J54" s="63"/>
      <c r="L54" s="47"/>
      <c r="M54" s="63"/>
    </row>
    <row r="55" spans="1:13" ht="23.15" customHeight="1">
      <c r="A55" s="68" t="s">
        <v>50</v>
      </c>
      <c r="D55" s="63">
        <v>68336</v>
      </c>
      <c r="E55" s="88"/>
      <c r="F55" s="63">
        <v>75060</v>
      </c>
      <c r="G55" s="44"/>
      <c r="J55" s="63"/>
      <c r="L55" s="47"/>
      <c r="M55" s="63"/>
    </row>
    <row r="56" spans="1:13" ht="23.15" customHeight="1">
      <c r="A56" s="68" t="s">
        <v>51</v>
      </c>
      <c r="D56" s="63">
        <v>115388</v>
      </c>
      <c r="E56" s="88"/>
      <c r="F56" s="63">
        <v>152485</v>
      </c>
      <c r="G56" s="44"/>
      <c r="J56" s="63"/>
      <c r="L56" s="47"/>
      <c r="M56" s="63"/>
    </row>
    <row r="57" spans="1:13" ht="23.15" customHeight="1">
      <c r="A57" s="68" t="s">
        <v>52</v>
      </c>
      <c r="D57" s="63">
        <v>72536</v>
      </c>
      <c r="E57" s="88"/>
      <c r="F57" s="63">
        <v>79351</v>
      </c>
      <c r="G57" s="44" t="e">
        <f>F57-#REF!</f>
        <v>#REF!</v>
      </c>
      <c r="I57" s="63"/>
      <c r="J57" s="63"/>
      <c r="L57" s="47"/>
      <c r="M57" s="63"/>
    </row>
    <row r="58" spans="1:13" ht="23.15" customHeight="1">
      <c r="A58" s="81" t="s">
        <v>53</v>
      </c>
      <c r="D58" s="27">
        <f>SUM(D52:D57)</f>
        <v>5194099</v>
      </c>
      <c r="E58" s="80"/>
      <c r="F58" s="27">
        <f>SUM(F52:F57)</f>
        <v>3986098</v>
      </c>
      <c r="G58" s="34" t="e">
        <f>#REF!</f>
        <v>#REF!</v>
      </c>
      <c r="I58" s="63"/>
    </row>
    <row r="59" spans="1:13" ht="23.15" customHeight="1">
      <c r="A59" s="81"/>
      <c r="C59" s="79"/>
      <c r="D59" s="80"/>
      <c r="E59" s="80"/>
      <c r="F59" s="80"/>
      <c r="G59" s="34">
        <v>2253704</v>
      </c>
      <c r="I59" s="63"/>
    </row>
    <row r="60" spans="1:13" ht="23.15" customHeight="1">
      <c r="A60" s="81" t="s">
        <v>54</v>
      </c>
      <c r="C60" s="79"/>
      <c r="D60" s="90">
        <f>+D49+D58</f>
        <v>9885779</v>
      </c>
      <c r="E60" s="80"/>
      <c r="F60" s="91">
        <f>+F49+F58</f>
        <v>9131479</v>
      </c>
      <c r="G60" s="34">
        <v>1541822</v>
      </c>
    </row>
    <row r="61" spans="1:13" ht="23.15" customHeight="1">
      <c r="A61" s="81"/>
      <c r="C61" s="79"/>
      <c r="D61" s="80"/>
      <c r="E61" s="80"/>
      <c r="F61" s="80"/>
    </row>
    <row r="62" spans="1:13" ht="23.15" customHeight="1">
      <c r="A62" s="65" t="s">
        <v>0</v>
      </c>
      <c r="G62" s="34">
        <v>-3270620</v>
      </c>
      <c r="I62" s="63"/>
    </row>
    <row r="63" spans="1:13" ht="23.15" customHeight="1">
      <c r="A63" s="65" t="s">
        <v>1</v>
      </c>
      <c r="G63" s="34" t="e">
        <f>SUM(G58:G62)</f>
        <v>#REF!</v>
      </c>
    </row>
    <row r="64" spans="1:13" ht="23.15" customHeight="1">
      <c r="A64" s="65"/>
      <c r="G64" s="34" t="e">
        <f>F57-G63-1</f>
        <v>#REF!</v>
      </c>
      <c r="I64" s="92">
        <v>1093549</v>
      </c>
    </row>
    <row r="65" spans="1:12" ht="23.15" customHeight="1">
      <c r="C65" s="71"/>
      <c r="D65" s="72" t="s">
        <v>2</v>
      </c>
      <c r="E65" s="72"/>
      <c r="F65" s="72" t="s">
        <v>3</v>
      </c>
    </row>
    <row r="66" spans="1:12" ht="23.15" customHeight="1">
      <c r="A66" s="65" t="s">
        <v>34</v>
      </c>
      <c r="C66" s="71"/>
      <c r="D66" s="73" t="s">
        <v>6</v>
      </c>
      <c r="E66" s="74"/>
      <c r="F66" s="73" t="s">
        <v>7</v>
      </c>
    </row>
    <row r="67" spans="1:12" ht="23.15" customHeight="1">
      <c r="A67" s="65"/>
      <c r="C67" s="71"/>
      <c r="D67" s="75" t="s">
        <v>8</v>
      </c>
      <c r="E67" s="74"/>
      <c r="F67" s="73"/>
    </row>
    <row r="68" spans="1:12" ht="23.15" customHeight="1">
      <c r="A68" s="87"/>
      <c r="B68" s="76"/>
      <c r="C68" s="76"/>
      <c r="D68" s="132" t="s">
        <v>9</v>
      </c>
      <c r="E68" s="132"/>
      <c r="F68" s="132"/>
    </row>
    <row r="69" spans="1:12" ht="23.15" customHeight="1">
      <c r="A69" s="78" t="s">
        <v>55</v>
      </c>
      <c r="C69" s="79"/>
      <c r="D69" s="88"/>
      <c r="E69" s="88"/>
      <c r="F69" s="88"/>
    </row>
    <row r="70" spans="1:12" ht="23.15" customHeight="1">
      <c r="A70" s="84" t="s">
        <v>56</v>
      </c>
      <c r="C70" s="79"/>
      <c r="D70" s="88"/>
      <c r="E70" s="88"/>
      <c r="F70" s="88"/>
    </row>
    <row r="71" spans="1:12" ht="23.15" customHeight="1">
      <c r="A71" s="84" t="s">
        <v>57</v>
      </c>
      <c r="C71" s="79"/>
      <c r="D71" s="68"/>
      <c r="E71" s="68"/>
      <c r="F71" s="68"/>
    </row>
    <row r="72" spans="1:12" ht="23.15" customHeight="1" thickBot="1">
      <c r="A72" s="93" t="s">
        <v>58</v>
      </c>
      <c r="C72" s="79"/>
      <c r="D72" s="94">
        <v>646800</v>
      </c>
      <c r="E72" s="88"/>
      <c r="F72" s="94">
        <v>646800</v>
      </c>
      <c r="L72" s="47"/>
    </row>
    <row r="73" spans="1:12" ht="23.15" customHeight="1" thickTop="1">
      <c r="A73" s="84" t="s">
        <v>59</v>
      </c>
      <c r="C73" s="79"/>
      <c r="E73" s="88"/>
      <c r="L73" s="47"/>
    </row>
    <row r="74" spans="1:12" ht="23.15" customHeight="1">
      <c r="A74" s="93" t="s">
        <v>60</v>
      </c>
      <c r="C74" s="79"/>
      <c r="D74" s="63">
        <v>596510</v>
      </c>
      <c r="E74" s="88"/>
      <c r="F74" s="63">
        <v>596510</v>
      </c>
      <c r="L74" s="47"/>
    </row>
    <row r="75" spans="1:12" ht="23.15" customHeight="1">
      <c r="A75" s="68" t="s">
        <v>61</v>
      </c>
      <c r="C75" s="79"/>
      <c r="D75" s="63">
        <v>645169</v>
      </c>
      <c r="E75" s="88"/>
      <c r="F75" s="63">
        <v>645169</v>
      </c>
      <c r="L75" s="47"/>
    </row>
    <row r="76" spans="1:12" ht="23.15" customHeight="1">
      <c r="A76" s="84" t="s">
        <v>62</v>
      </c>
      <c r="C76" s="79"/>
      <c r="E76" s="88"/>
    </row>
    <row r="77" spans="1:12" ht="23.15" customHeight="1">
      <c r="A77" s="84" t="s">
        <v>63</v>
      </c>
      <c r="C77" s="79"/>
      <c r="E77" s="88"/>
    </row>
    <row r="78" spans="1:12" ht="23.15" customHeight="1">
      <c r="A78" s="68" t="s">
        <v>64</v>
      </c>
      <c r="C78" s="79"/>
      <c r="D78" s="63">
        <v>64680</v>
      </c>
      <c r="E78" s="88"/>
      <c r="F78" s="63">
        <v>64680</v>
      </c>
      <c r="L78" s="47"/>
    </row>
    <row r="79" spans="1:12" ht="23.15" customHeight="1">
      <c r="A79" s="84" t="s">
        <v>65</v>
      </c>
      <c r="C79" s="79"/>
      <c r="D79" s="63">
        <v>1828711</v>
      </c>
      <c r="E79" s="88"/>
      <c r="F79" s="63">
        <v>1867487</v>
      </c>
      <c r="G79" s="34">
        <v>1254789990</v>
      </c>
      <c r="L79" s="55"/>
    </row>
    <row r="80" spans="1:12" ht="23.15" customHeight="1">
      <c r="A80" s="81" t="s">
        <v>66</v>
      </c>
      <c r="C80" s="79"/>
      <c r="D80" s="27">
        <f>SUM(D73:D79)</f>
        <v>3135070</v>
      </c>
      <c r="E80" s="80"/>
      <c r="F80" s="89">
        <f>SUM(F73:F79)</f>
        <v>3173846</v>
      </c>
      <c r="L80" s="47"/>
    </row>
    <row r="81" spans="1:9" ht="23.15" customHeight="1">
      <c r="A81" s="81"/>
      <c r="C81" s="79"/>
      <c r="E81" s="80"/>
    </row>
    <row r="82" spans="1:9" ht="23.15" customHeight="1" thickBot="1">
      <c r="A82" s="81" t="s">
        <v>67</v>
      </c>
      <c r="C82" s="79"/>
      <c r="D82" s="95">
        <f>+D60+D80</f>
        <v>13020849</v>
      </c>
      <c r="E82" s="80"/>
      <c r="F82" s="96">
        <f>+F60+F80</f>
        <v>12305325</v>
      </c>
      <c r="H82" s="63"/>
    </row>
    <row r="83" spans="1:9" ht="23.15" customHeight="1" thickTop="1">
      <c r="H83" s="34"/>
      <c r="I83" s="34"/>
    </row>
    <row r="84" spans="1:9" ht="23.15" customHeight="1"/>
    <row r="85" spans="1:9" ht="23.15" customHeight="1">
      <c r="D85" s="34"/>
      <c r="E85" s="34"/>
      <c r="F85" s="34"/>
    </row>
    <row r="86" spans="1:9" ht="23.15" customHeight="1"/>
    <row r="87" spans="1:9" ht="23.15" customHeight="1"/>
    <row r="88" spans="1:9" ht="23.15" customHeight="1"/>
    <row r="89" spans="1:9" ht="23.15" customHeight="1"/>
    <row r="90" spans="1:9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showGridLines="0" view="pageBreakPreview" topLeftCell="A58" zoomScale="82" zoomScaleNormal="110" zoomScaleSheetLayoutView="67" workbookViewId="0"/>
  </sheetViews>
  <sheetFormatPr defaultColWidth="9.09765625" defaultRowHeight="23.25" customHeight="1"/>
  <cols>
    <col min="1" max="1" width="57.8984375" style="68" customWidth="1"/>
    <col min="2" max="2" width="8.59765625" style="70" customWidth="1"/>
    <col min="3" max="3" width="1.59765625" style="63" customWidth="1"/>
    <col min="4" max="4" width="13.69921875" style="63" customWidth="1"/>
    <col min="5" max="5" width="1.59765625" style="63" customWidth="1"/>
    <col min="6" max="6" width="13.69921875" style="63" customWidth="1"/>
    <col min="7" max="7" width="9.09765625" style="68" customWidth="1"/>
    <col min="8" max="8" width="14.59765625" style="47" bestFit="1" customWidth="1"/>
    <col min="9" max="9" width="11.19921875" style="47" bestFit="1" customWidth="1"/>
    <col min="10" max="10" width="9.09765625" style="68"/>
    <col min="11" max="11" width="11" style="68" bestFit="1" customWidth="1"/>
    <col min="12" max="16384" width="9.09765625" style="68"/>
  </cols>
  <sheetData>
    <row r="1" spans="1:11" s="84" customFormat="1" ht="23.25" customHeight="1">
      <c r="A1" s="65" t="s">
        <v>68</v>
      </c>
      <c r="B1" s="97"/>
      <c r="C1" s="97"/>
      <c r="D1" s="97"/>
      <c r="E1" s="97"/>
      <c r="F1" s="97"/>
      <c r="H1" s="47"/>
      <c r="I1" s="47"/>
    </row>
    <row r="2" spans="1:11" s="84" customFormat="1" ht="23.25" customHeight="1">
      <c r="A2" s="98" t="s">
        <v>69</v>
      </c>
      <c r="B2" s="99"/>
      <c r="C2" s="100"/>
      <c r="D2" s="100"/>
      <c r="E2" s="100"/>
      <c r="F2" s="100"/>
      <c r="H2" s="47"/>
      <c r="I2" s="47"/>
    </row>
    <row r="3" spans="1:11" s="84" customFormat="1" ht="19.5" customHeight="1">
      <c r="A3" s="98"/>
      <c r="B3" s="99"/>
      <c r="C3" s="100"/>
      <c r="D3" s="100"/>
      <c r="E3" s="100"/>
      <c r="F3" s="100"/>
      <c r="H3" s="47"/>
      <c r="I3" s="47"/>
    </row>
    <row r="4" spans="1:11" s="84" customFormat="1" ht="23">
      <c r="A4" s="101"/>
      <c r="B4" s="99"/>
      <c r="C4" s="100"/>
      <c r="D4" s="133" t="s">
        <v>70</v>
      </c>
      <c r="E4" s="134"/>
      <c r="F4" s="134"/>
      <c r="H4" s="47"/>
      <c r="I4" s="47"/>
    </row>
    <row r="5" spans="1:11" s="84" customFormat="1" ht="23">
      <c r="A5" s="98"/>
      <c r="B5" s="99"/>
      <c r="C5" s="100"/>
      <c r="D5" s="133" t="s">
        <v>71</v>
      </c>
      <c r="E5" s="133"/>
      <c r="F5" s="133"/>
      <c r="H5" s="47"/>
      <c r="I5" s="47"/>
    </row>
    <row r="6" spans="1:11" ht="21.5">
      <c r="A6" s="84"/>
      <c r="B6" s="70" t="s">
        <v>5</v>
      </c>
      <c r="C6" s="84"/>
      <c r="D6" s="102" t="s">
        <v>6</v>
      </c>
      <c r="E6" s="71"/>
      <c r="F6" s="102" t="s">
        <v>7</v>
      </c>
    </row>
    <row r="7" spans="1:11" s="84" customFormat="1" ht="22">
      <c r="A7" s="81"/>
      <c r="B7" s="103"/>
      <c r="C7" s="103"/>
      <c r="D7" s="132" t="s">
        <v>9</v>
      </c>
      <c r="E7" s="132"/>
      <c r="F7" s="132"/>
      <c r="H7" s="47"/>
      <c r="I7" s="47"/>
    </row>
    <row r="8" spans="1:11" s="84" customFormat="1" ht="23.25" customHeight="1">
      <c r="A8" s="104" t="s">
        <v>72</v>
      </c>
      <c r="B8" s="70"/>
      <c r="C8" s="70"/>
      <c r="D8" s="70"/>
      <c r="E8" s="70"/>
      <c r="F8" s="70"/>
      <c r="H8" s="47"/>
      <c r="I8" s="47"/>
    </row>
    <row r="9" spans="1:11" s="84" customFormat="1" ht="23.25" customHeight="1">
      <c r="A9" s="74" t="s">
        <v>73</v>
      </c>
      <c r="B9" s="70">
        <v>2</v>
      </c>
      <c r="D9" s="105">
        <v>425509</v>
      </c>
      <c r="E9" s="106"/>
      <c r="F9" s="107">
        <v>430523</v>
      </c>
      <c r="H9" s="47"/>
      <c r="I9" s="47"/>
      <c r="J9" s="47"/>
      <c r="K9" s="9"/>
    </row>
    <row r="10" spans="1:11" s="84" customFormat="1" ht="23.25" customHeight="1">
      <c r="A10" s="68" t="s">
        <v>74</v>
      </c>
      <c r="B10" s="70">
        <v>2</v>
      </c>
      <c r="D10" s="105">
        <v>48389</v>
      </c>
      <c r="E10" s="106"/>
      <c r="F10" s="105">
        <v>58660</v>
      </c>
      <c r="H10" s="47"/>
      <c r="I10" s="47"/>
      <c r="J10" s="47"/>
      <c r="K10" s="9"/>
    </row>
    <row r="11" spans="1:11" s="84" customFormat="1" ht="23.25" customHeight="1">
      <c r="A11" s="84" t="s">
        <v>75</v>
      </c>
      <c r="B11" s="108"/>
      <c r="D11" s="105">
        <v>132423</v>
      </c>
      <c r="E11" s="106"/>
      <c r="F11" s="105">
        <v>130667</v>
      </c>
      <c r="G11" s="79"/>
      <c r="H11" s="47"/>
      <c r="I11" s="47"/>
      <c r="J11" s="47"/>
      <c r="K11" s="9"/>
    </row>
    <row r="12" spans="1:11" s="84" customFormat="1" ht="21.5">
      <c r="A12" s="84" t="s">
        <v>76</v>
      </c>
      <c r="B12" s="70"/>
      <c r="D12" s="105">
        <v>23823</v>
      </c>
      <c r="E12" s="106"/>
      <c r="F12" s="105">
        <v>11351</v>
      </c>
      <c r="H12" s="47"/>
      <c r="I12" s="47"/>
      <c r="J12" s="47"/>
      <c r="K12" s="9"/>
    </row>
    <row r="13" spans="1:11" s="84" customFormat="1" ht="22">
      <c r="A13" s="81" t="s">
        <v>77</v>
      </c>
      <c r="B13" s="108"/>
      <c r="D13" s="54">
        <f>SUM(D9:D12)</f>
        <v>630144</v>
      </c>
      <c r="E13" s="106"/>
      <c r="F13" s="109">
        <f>SUM(F9:F12)</f>
        <v>631201</v>
      </c>
      <c r="H13" s="47"/>
      <c r="I13" s="47"/>
      <c r="J13" s="47"/>
      <c r="K13" s="9"/>
    </row>
    <row r="14" spans="1:11" s="84" customFormat="1" ht="23.25" customHeight="1">
      <c r="A14" s="110"/>
      <c r="B14" s="108"/>
      <c r="D14" s="106"/>
      <c r="E14" s="106"/>
      <c r="F14" s="106"/>
      <c r="H14" s="47"/>
      <c r="I14" s="47"/>
      <c r="J14" s="47"/>
      <c r="K14" s="9"/>
    </row>
    <row r="15" spans="1:11" s="84" customFormat="1" ht="23.25" customHeight="1">
      <c r="A15" s="78" t="s">
        <v>78</v>
      </c>
      <c r="B15" s="108"/>
      <c r="D15" s="106"/>
      <c r="E15" s="106"/>
      <c r="F15" s="106"/>
      <c r="H15" s="47"/>
      <c r="I15" s="47"/>
      <c r="J15" s="47"/>
      <c r="K15" s="9"/>
    </row>
    <row r="16" spans="1:11" s="84" customFormat="1" ht="23.25" customHeight="1">
      <c r="A16" s="84" t="s">
        <v>79</v>
      </c>
      <c r="B16" s="70"/>
      <c r="D16" s="105">
        <v>352933</v>
      </c>
      <c r="E16" s="106"/>
      <c r="F16" s="105">
        <v>368677</v>
      </c>
      <c r="H16" s="47"/>
      <c r="I16" s="47"/>
      <c r="J16" s="47"/>
      <c r="K16" s="9"/>
    </row>
    <row r="17" spans="1:11" s="84" customFormat="1" ht="23.25" customHeight="1">
      <c r="A17" s="84" t="s">
        <v>80</v>
      </c>
      <c r="B17" s="108"/>
      <c r="D17" s="105">
        <v>111766</v>
      </c>
      <c r="E17" s="106"/>
      <c r="F17" s="105">
        <v>108153</v>
      </c>
      <c r="H17" s="47"/>
      <c r="I17" s="47"/>
      <c r="J17" s="47"/>
      <c r="K17" s="9"/>
    </row>
    <row r="18" spans="1:11" s="84" customFormat="1" ht="23.25" customHeight="1">
      <c r="A18" s="84" t="s">
        <v>81</v>
      </c>
      <c r="B18" s="70"/>
      <c r="D18" s="105">
        <v>64124</v>
      </c>
      <c r="E18" s="106"/>
      <c r="F18" s="105">
        <v>63447</v>
      </c>
      <c r="H18" s="47"/>
      <c r="I18" s="47"/>
      <c r="J18" s="47"/>
      <c r="K18" s="9"/>
    </row>
    <row r="19" spans="1:11" s="84" customFormat="1" ht="23.25" customHeight="1">
      <c r="A19" s="111" t="s">
        <v>146</v>
      </c>
      <c r="B19" s="70"/>
      <c r="D19" s="105">
        <v>5504</v>
      </c>
      <c r="E19" s="106"/>
      <c r="F19" s="47">
        <v>0</v>
      </c>
      <c r="H19" s="47"/>
      <c r="I19" s="47"/>
      <c r="J19" s="47"/>
      <c r="K19" s="9"/>
    </row>
    <row r="20" spans="1:11" s="84" customFormat="1" ht="23.25" customHeight="1">
      <c r="A20" s="81" t="s">
        <v>82</v>
      </c>
      <c r="B20" s="108"/>
      <c r="D20" s="54">
        <f>SUM(D16:D19)</f>
        <v>534327</v>
      </c>
      <c r="E20" s="106"/>
      <c r="F20" s="109">
        <f>SUM(F16:F19)</f>
        <v>540277</v>
      </c>
      <c r="H20" s="47"/>
      <c r="I20" s="47"/>
      <c r="J20" s="47"/>
      <c r="K20" s="9"/>
    </row>
    <row r="21" spans="1:11" s="84" customFormat="1" ht="23.25" customHeight="1">
      <c r="A21" s="110"/>
      <c r="B21" s="108"/>
      <c r="D21" s="106"/>
      <c r="E21" s="106"/>
      <c r="F21" s="106"/>
      <c r="H21" s="47"/>
      <c r="I21" s="47"/>
      <c r="J21" s="47"/>
      <c r="K21" s="9"/>
    </row>
    <row r="22" spans="1:11" s="84" customFormat="1" ht="23.25" customHeight="1">
      <c r="A22" s="81" t="s">
        <v>83</v>
      </c>
      <c r="B22" s="112"/>
      <c r="C22" s="81"/>
      <c r="D22" s="113">
        <f>D13-D20</f>
        <v>95817</v>
      </c>
      <c r="E22" s="110"/>
      <c r="F22" s="114">
        <f>F13-F20</f>
        <v>90924</v>
      </c>
      <c r="H22" s="47"/>
      <c r="I22" s="47"/>
      <c r="J22" s="47"/>
      <c r="K22" s="9"/>
    </row>
    <row r="23" spans="1:11" s="84" customFormat="1" ht="23.25" customHeight="1">
      <c r="A23" s="68" t="s">
        <v>84</v>
      </c>
      <c r="B23" s="70"/>
      <c r="C23" s="81"/>
      <c r="D23" s="31">
        <v>-81399</v>
      </c>
      <c r="E23" s="106"/>
      <c r="F23" s="31">
        <v>-55397</v>
      </c>
      <c r="H23" s="47"/>
      <c r="I23" s="47"/>
      <c r="J23" s="47"/>
      <c r="K23" s="9"/>
    </row>
    <row r="24" spans="1:11" s="84" customFormat="1" ht="23.25" customHeight="1">
      <c r="A24" s="81" t="s">
        <v>85</v>
      </c>
      <c r="B24" s="112"/>
      <c r="C24" s="81"/>
      <c r="D24" s="113">
        <f>SUM(D22:D23)</f>
        <v>14418</v>
      </c>
      <c r="E24" s="110"/>
      <c r="F24" s="114">
        <f>SUM(F22:F23)</f>
        <v>35527</v>
      </c>
      <c r="H24" s="47"/>
      <c r="I24" s="47"/>
      <c r="J24" s="47"/>
      <c r="K24" s="9"/>
    </row>
    <row r="25" spans="1:11" s="84" customFormat="1" ht="23.25" customHeight="1">
      <c r="A25" s="68" t="s">
        <v>86</v>
      </c>
      <c r="B25" s="70"/>
      <c r="D25" s="21">
        <v>2888</v>
      </c>
      <c r="E25" s="106"/>
      <c r="F25" s="21">
        <v>7111</v>
      </c>
      <c r="H25" s="47"/>
      <c r="I25" s="47"/>
      <c r="J25" s="47"/>
      <c r="K25" s="9"/>
    </row>
    <row r="26" spans="1:11" s="84" customFormat="1" ht="23.25" customHeight="1">
      <c r="A26" s="81" t="s">
        <v>87</v>
      </c>
      <c r="D26" s="30">
        <f>D24-D25</f>
        <v>11530</v>
      </c>
      <c r="F26" s="109">
        <f>F24-F25</f>
        <v>28416</v>
      </c>
      <c r="H26" s="47"/>
      <c r="I26" s="47"/>
    </row>
    <row r="27" spans="1:11" s="84" customFormat="1" ht="23.25" customHeight="1">
      <c r="A27" s="81" t="s">
        <v>148</v>
      </c>
      <c r="D27" s="50">
        <v>0</v>
      </c>
      <c r="F27" s="50">
        <v>0</v>
      </c>
      <c r="H27" s="47"/>
      <c r="I27" s="47"/>
    </row>
    <row r="28" spans="1:11" ht="23.25" customHeight="1" thickBot="1">
      <c r="A28" s="81" t="s">
        <v>149</v>
      </c>
      <c r="B28" s="84"/>
      <c r="C28" s="84"/>
      <c r="D28" s="115">
        <f>D26+D27</f>
        <v>11530</v>
      </c>
      <c r="E28" s="84"/>
      <c r="F28" s="116">
        <f>F26+F27</f>
        <v>28416</v>
      </c>
      <c r="G28" s="84"/>
    </row>
    <row r="29" spans="1:11" s="84" customFormat="1" ht="22.5" thickTop="1">
      <c r="A29" s="81"/>
      <c r="D29" s="114"/>
      <c r="F29" s="114"/>
      <c r="H29" s="47"/>
      <c r="I29" s="47"/>
      <c r="J29" s="47"/>
      <c r="K29" s="9"/>
    </row>
    <row r="30" spans="1:11" s="84" customFormat="1" ht="25.5" customHeight="1" thickBot="1">
      <c r="A30" s="81" t="s">
        <v>88</v>
      </c>
      <c r="B30" s="70"/>
      <c r="D30" s="117">
        <f>D28/'BL 3-5'!D72</f>
        <v>1.7826221397649968E-2</v>
      </c>
      <c r="E30" s="81"/>
      <c r="F30" s="117">
        <v>0.05</v>
      </c>
      <c r="H30" s="47"/>
      <c r="I30" s="47"/>
      <c r="J30" s="47"/>
      <c r="K30" s="9"/>
    </row>
    <row r="31" spans="1:11" s="84" customFormat="1" ht="24" customHeight="1" thickTop="1">
      <c r="A31" s="110"/>
      <c r="B31" s="108"/>
      <c r="D31" s="106"/>
      <c r="E31" s="106"/>
      <c r="F31" s="106"/>
      <c r="H31" s="47"/>
      <c r="I31" s="47"/>
      <c r="J31" s="47"/>
      <c r="K31" s="9"/>
    </row>
    <row r="32" spans="1:11" s="84" customFormat="1" ht="23">
      <c r="A32" s="65" t="s">
        <v>68</v>
      </c>
      <c r="B32" s="97"/>
      <c r="C32" s="97"/>
      <c r="D32" s="97"/>
      <c r="E32" s="97"/>
      <c r="F32" s="97"/>
      <c r="H32" s="9"/>
      <c r="I32" s="9"/>
      <c r="J32" s="9"/>
      <c r="K32" s="9"/>
    </row>
    <row r="33" spans="1:11" ht="23.25" customHeight="1">
      <c r="A33" s="98" t="s">
        <v>69</v>
      </c>
      <c r="B33" s="99"/>
      <c r="C33" s="100"/>
      <c r="D33" s="100"/>
      <c r="E33" s="100"/>
      <c r="F33" s="100"/>
      <c r="G33" s="84"/>
      <c r="H33" s="9"/>
      <c r="I33" s="9"/>
      <c r="J33" s="34"/>
      <c r="K33" s="34"/>
    </row>
    <row r="34" spans="1:11" s="84" customFormat="1" ht="23.25" customHeight="1">
      <c r="A34" s="98"/>
      <c r="B34" s="99"/>
      <c r="C34" s="100"/>
      <c r="D34" s="100"/>
      <c r="E34" s="100"/>
      <c r="F34" s="100"/>
      <c r="G34" s="68"/>
      <c r="H34" s="9"/>
      <c r="I34" s="9"/>
      <c r="J34" s="9"/>
      <c r="K34" s="9"/>
    </row>
    <row r="35" spans="1:11" s="84" customFormat="1" ht="23">
      <c r="A35" s="101"/>
      <c r="B35" s="99"/>
      <c r="C35" s="100"/>
      <c r="D35" s="133" t="s">
        <v>89</v>
      </c>
      <c r="E35" s="134"/>
      <c r="F35" s="134"/>
      <c r="H35" s="47"/>
      <c r="I35" s="47"/>
    </row>
    <row r="36" spans="1:11" s="84" customFormat="1" ht="23.25" customHeight="1">
      <c r="A36" s="98"/>
      <c r="B36" s="99"/>
      <c r="C36" s="100"/>
      <c r="D36" s="133" t="s">
        <v>71</v>
      </c>
      <c r="E36" s="133"/>
      <c r="F36" s="133"/>
      <c r="H36" s="9"/>
      <c r="I36" s="9"/>
      <c r="J36" s="9"/>
      <c r="K36" s="9"/>
    </row>
    <row r="37" spans="1:11" s="84" customFormat="1" ht="23.25" customHeight="1">
      <c r="B37" s="70" t="s">
        <v>5</v>
      </c>
      <c r="D37" s="102" t="s">
        <v>6</v>
      </c>
      <c r="E37" s="71"/>
      <c r="F37" s="102" t="s">
        <v>7</v>
      </c>
      <c r="H37" s="9"/>
      <c r="I37" s="9"/>
    </row>
    <row r="38" spans="1:11" s="84" customFormat="1" ht="23.25" customHeight="1">
      <c r="A38" s="81"/>
      <c r="B38" s="103"/>
      <c r="C38" s="103"/>
      <c r="D38" s="132" t="s">
        <v>9</v>
      </c>
      <c r="E38" s="132"/>
      <c r="F38" s="132"/>
      <c r="H38" s="9"/>
      <c r="I38" s="9"/>
    </row>
    <row r="39" spans="1:11" s="84" customFormat="1" ht="23.25" customHeight="1">
      <c r="A39" s="104" t="s">
        <v>72</v>
      </c>
      <c r="B39" s="70"/>
      <c r="C39" s="70"/>
      <c r="D39" s="70"/>
      <c r="E39" s="70"/>
      <c r="F39" s="70"/>
      <c r="H39" s="9"/>
      <c r="I39" s="9"/>
    </row>
    <row r="40" spans="1:11" s="84" customFormat="1" ht="23.25" customHeight="1">
      <c r="A40" s="74" t="s">
        <v>73</v>
      </c>
      <c r="B40" s="70">
        <v>2</v>
      </c>
      <c r="D40" s="105">
        <v>855833</v>
      </c>
      <c r="E40" s="106"/>
      <c r="F40" s="105">
        <v>839917</v>
      </c>
      <c r="H40" s="9"/>
      <c r="I40" s="9"/>
    </row>
    <row r="41" spans="1:11" s="84" customFormat="1" ht="23.25" customHeight="1">
      <c r="A41" s="68" t="s">
        <v>74</v>
      </c>
      <c r="B41" s="70">
        <v>2</v>
      </c>
      <c r="D41" s="105">
        <v>109872</v>
      </c>
      <c r="E41" s="106"/>
      <c r="F41" s="105">
        <v>118258</v>
      </c>
      <c r="H41" s="9"/>
      <c r="I41" s="9"/>
    </row>
    <row r="42" spans="1:11" s="84" customFormat="1" ht="23.25" customHeight="1">
      <c r="A42" s="84" t="s">
        <v>75</v>
      </c>
      <c r="B42" s="108"/>
      <c r="D42" s="105">
        <v>280984</v>
      </c>
      <c r="E42" s="106"/>
      <c r="F42" s="105">
        <v>313590</v>
      </c>
      <c r="H42" s="9"/>
      <c r="I42" s="9"/>
    </row>
    <row r="43" spans="1:11" s="84" customFormat="1" ht="23.25" customHeight="1">
      <c r="A43" s="84" t="s">
        <v>76</v>
      </c>
      <c r="B43" s="70"/>
      <c r="D43" s="105">
        <v>39658</v>
      </c>
      <c r="E43" s="106"/>
      <c r="F43" s="105">
        <v>20798</v>
      </c>
      <c r="H43" s="9"/>
      <c r="I43" s="9"/>
    </row>
    <row r="44" spans="1:11" s="84" customFormat="1" ht="23.25" customHeight="1">
      <c r="A44" s="81" t="s">
        <v>77</v>
      </c>
      <c r="B44" s="108"/>
      <c r="D44" s="109">
        <f>SUM(D40:D43)</f>
        <v>1286347</v>
      </c>
      <c r="E44" s="106"/>
      <c r="F44" s="109">
        <f>SUM(F40:F43)</f>
        <v>1292563</v>
      </c>
      <c r="H44" s="9"/>
      <c r="I44" s="9"/>
    </row>
    <row r="45" spans="1:11" s="84" customFormat="1" ht="23.25" customHeight="1">
      <c r="A45" s="110"/>
      <c r="B45" s="108"/>
      <c r="D45" s="106"/>
      <c r="E45" s="106"/>
      <c r="F45" s="106"/>
      <c r="H45" s="9"/>
      <c r="I45" s="9"/>
    </row>
    <row r="46" spans="1:11" s="84" customFormat="1" ht="23.25" customHeight="1">
      <c r="A46" s="78" t="s">
        <v>78</v>
      </c>
      <c r="B46" s="108"/>
      <c r="D46" s="106"/>
      <c r="E46" s="106"/>
      <c r="F46" s="106"/>
      <c r="H46" s="9"/>
      <c r="I46" s="9"/>
    </row>
    <row r="47" spans="1:11" s="84" customFormat="1" ht="23.25" customHeight="1">
      <c r="A47" s="84" t="s">
        <v>79</v>
      </c>
      <c r="B47" s="70"/>
      <c r="D47" s="105">
        <v>712477</v>
      </c>
      <c r="E47" s="106"/>
      <c r="F47" s="105">
        <v>721284</v>
      </c>
      <c r="H47" s="9"/>
      <c r="I47" s="9"/>
    </row>
    <row r="48" spans="1:11" s="84" customFormat="1" ht="23.25" customHeight="1">
      <c r="A48" s="84" t="s">
        <v>80</v>
      </c>
      <c r="B48" s="108"/>
      <c r="D48" s="105">
        <v>247218</v>
      </c>
      <c r="E48" s="106"/>
      <c r="F48" s="105">
        <v>272091</v>
      </c>
      <c r="H48" s="9"/>
      <c r="I48" s="9"/>
    </row>
    <row r="49" spans="1:11" s="84" customFormat="1" ht="23.25" customHeight="1">
      <c r="A49" s="84" t="s">
        <v>81</v>
      </c>
      <c r="B49" s="77">
        <v>2</v>
      </c>
      <c r="D49" s="105">
        <v>126986</v>
      </c>
      <c r="E49" s="106"/>
      <c r="F49" s="105">
        <v>126683</v>
      </c>
      <c r="H49" s="9"/>
      <c r="I49" s="9"/>
    </row>
    <row r="50" spans="1:11" s="84" customFormat="1" ht="23.25" customHeight="1">
      <c r="A50" s="111" t="s">
        <v>147</v>
      </c>
      <c r="B50" s="70"/>
      <c r="D50" s="26">
        <v>5504</v>
      </c>
      <c r="E50" s="106"/>
      <c r="F50" s="31">
        <v>-1385</v>
      </c>
      <c r="H50" s="9"/>
      <c r="I50" s="9"/>
    </row>
    <row r="51" spans="1:11" s="84" customFormat="1" ht="23.25" customHeight="1">
      <c r="A51" s="81" t="s">
        <v>82</v>
      </c>
      <c r="B51" s="108"/>
      <c r="D51" s="109">
        <f>SUM(D47:D50)</f>
        <v>1092185</v>
      </c>
      <c r="E51" s="106"/>
      <c r="F51" s="109">
        <f>SUM(F47:F50)</f>
        <v>1118673</v>
      </c>
      <c r="H51" s="9"/>
      <c r="I51" s="9"/>
    </row>
    <row r="52" spans="1:11" s="84" customFormat="1" ht="23.25" customHeight="1">
      <c r="A52" s="110"/>
      <c r="B52" s="108"/>
      <c r="D52" s="106"/>
      <c r="E52" s="106"/>
      <c r="F52" s="106"/>
      <c r="H52" s="9"/>
      <c r="I52" s="9"/>
    </row>
    <row r="53" spans="1:11" s="84" customFormat="1" ht="23.25" customHeight="1">
      <c r="A53" s="81" t="s">
        <v>83</v>
      </c>
      <c r="B53" s="112"/>
      <c r="C53" s="81"/>
      <c r="D53" s="114">
        <f>D44-D51</f>
        <v>194162</v>
      </c>
      <c r="E53" s="110"/>
      <c r="F53" s="114">
        <f>F44-F51</f>
        <v>173890</v>
      </c>
      <c r="H53" s="9"/>
      <c r="I53" s="9"/>
    </row>
    <row r="54" spans="1:11" s="84" customFormat="1" ht="23.25" customHeight="1">
      <c r="A54" s="68" t="s">
        <v>84</v>
      </c>
      <c r="B54" s="70"/>
      <c r="C54" s="81"/>
      <c r="D54" s="31">
        <v>-160613</v>
      </c>
      <c r="E54" s="106"/>
      <c r="F54" s="31">
        <v>-104985</v>
      </c>
      <c r="H54" s="9"/>
      <c r="I54" s="9"/>
    </row>
    <row r="55" spans="1:11" s="84" customFormat="1" ht="23.25" customHeight="1">
      <c r="A55" s="81" t="s">
        <v>85</v>
      </c>
      <c r="B55" s="112"/>
      <c r="C55" s="81"/>
      <c r="D55" s="114">
        <f>SUM(D53:D54)</f>
        <v>33549</v>
      </c>
      <c r="E55" s="110"/>
      <c r="F55" s="114">
        <f>SUM(F53:F54)</f>
        <v>68905</v>
      </c>
      <c r="H55" s="9"/>
      <c r="I55" s="9"/>
    </row>
    <row r="56" spans="1:11" s="84" customFormat="1" ht="23.25" customHeight="1">
      <c r="A56" s="68" t="s">
        <v>86</v>
      </c>
      <c r="B56" s="70"/>
      <c r="D56" s="21">
        <v>6709</v>
      </c>
      <c r="E56" s="106"/>
      <c r="F56" s="21">
        <v>13802</v>
      </c>
      <c r="H56" s="9"/>
      <c r="I56" s="9"/>
    </row>
    <row r="57" spans="1:11" s="84" customFormat="1" ht="23.25" customHeight="1">
      <c r="A57" s="81" t="s">
        <v>87</v>
      </c>
      <c r="D57" s="109">
        <f>D55-D56</f>
        <v>26840</v>
      </c>
      <c r="F57" s="109">
        <f>F55-F56</f>
        <v>55103</v>
      </c>
      <c r="H57" s="9"/>
      <c r="I57" s="9"/>
    </row>
    <row r="58" spans="1:11" s="84" customFormat="1" ht="23.25" customHeight="1">
      <c r="A58" s="81" t="s">
        <v>148</v>
      </c>
      <c r="D58" s="50">
        <v>0</v>
      </c>
      <c r="F58" s="50">
        <v>0</v>
      </c>
      <c r="H58" s="9"/>
      <c r="I58" s="9"/>
    </row>
    <row r="59" spans="1:11" ht="23.25" customHeight="1" thickBot="1">
      <c r="A59" s="81" t="s">
        <v>149</v>
      </c>
      <c r="B59" s="84"/>
      <c r="C59" s="84"/>
      <c r="D59" s="116">
        <f>D57+D58</f>
        <v>26840</v>
      </c>
      <c r="E59" s="84"/>
      <c r="F59" s="116">
        <f>F57+F58</f>
        <v>55103</v>
      </c>
      <c r="G59" s="84"/>
      <c r="H59" s="9"/>
      <c r="I59" s="9"/>
    </row>
    <row r="60" spans="1:11" ht="23.25" customHeight="1" thickTop="1">
      <c r="A60" s="110"/>
      <c r="B60" s="108"/>
      <c r="C60" s="84"/>
      <c r="D60" s="106"/>
      <c r="E60" s="106"/>
      <c r="F60" s="106"/>
      <c r="H60" s="9"/>
      <c r="I60" s="9"/>
    </row>
    <row r="61" spans="1:11" s="84" customFormat="1" ht="25.5" customHeight="1" thickBot="1">
      <c r="A61" s="81" t="s">
        <v>88</v>
      </c>
      <c r="B61" s="70"/>
      <c r="D61" s="117">
        <f>D59/'BL 3-5'!D72</f>
        <v>4.1496598639455783E-2</v>
      </c>
      <c r="E61" s="81"/>
      <c r="F61" s="117">
        <f>F59/'BL 3-5'!F72</f>
        <v>8.5193259121830553E-2</v>
      </c>
      <c r="H61" s="9"/>
      <c r="I61" s="9"/>
      <c r="J61" s="9"/>
      <c r="K61" s="9"/>
    </row>
    <row r="62" spans="1:11" ht="23.25" customHeight="1" thickTop="1">
      <c r="A62" s="110"/>
      <c r="B62" s="108"/>
      <c r="C62" s="84"/>
      <c r="D62" s="106"/>
      <c r="E62" s="106"/>
      <c r="F62" s="106"/>
      <c r="H62" s="9"/>
      <c r="I62" s="9"/>
    </row>
    <row r="63" spans="1:11" s="84" customFormat="1" ht="23">
      <c r="A63" s="98"/>
      <c r="B63" s="99"/>
      <c r="C63" s="100"/>
      <c r="D63" s="68"/>
      <c r="E63" s="68"/>
      <c r="F63" s="68"/>
      <c r="H63" s="47"/>
      <c r="I63" s="47"/>
      <c r="J63" s="47"/>
      <c r="K63" s="9"/>
    </row>
    <row r="64" spans="1:11" ht="23.25" customHeight="1">
      <c r="A64" s="101"/>
      <c r="B64" s="99"/>
      <c r="C64" s="100"/>
      <c r="D64" s="68"/>
      <c r="E64" s="68"/>
      <c r="F64" s="68"/>
      <c r="G64" s="84"/>
      <c r="J64" s="34"/>
      <c r="K64" s="34"/>
    </row>
    <row r="65" spans="1:11" s="84" customFormat="1" ht="23.25" customHeight="1">
      <c r="A65" s="98"/>
      <c r="B65" s="99"/>
      <c r="C65" s="100"/>
      <c r="D65" s="68"/>
      <c r="E65" s="68"/>
      <c r="F65" s="68"/>
      <c r="G65" s="68"/>
      <c r="H65" s="47"/>
      <c r="I65" s="47"/>
      <c r="J65" s="47"/>
      <c r="K65" s="9"/>
    </row>
    <row r="66" spans="1:11" s="84" customFormat="1" ht="23.25" customHeight="1">
      <c r="B66" s="70"/>
      <c r="D66" s="68"/>
      <c r="E66" s="68"/>
      <c r="F66" s="68"/>
      <c r="H66" s="47"/>
      <c r="I66" s="47"/>
      <c r="J66" s="47"/>
      <c r="K66" s="9"/>
    </row>
    <row r="67" spans="1:11" s="84" customFormat="1" ht="23.25" customHeight="1">
      <c r="B67" s="103"/>
      <c r="C67" s="103"/>
      <c r="D67" s="68"/>
      <c r="E67" s="68"/>
      <c r="F67" s="68"/>
      <c r="H67" s="47"/>
      <c r="I67" s="47"/>
      <c r="J67" s="47"/>
      <c r="K67" s="9"/>
    </row>
    <row r="68" spans="1:11" s="84" customFormat="1" ht="23.25" customHeight="1">
      <c r="A68" s="104"/>
      <c r="B68" s="70"/>
      <c r="C68" s="70"/>
      <c r="D68" s="68"/>
      <c r="E68" s="68"/>
      <c r="F68" s="68"/>
      <c r="H68" s="47"/>
      <c r="I68" s="47"/>
    </row>
    <row r="69" spans="1:11" s="84" customFormat="1" ht="23.25" customHeight="1">
      <c r="A69" s="74"/>
      <c r="B69" s="70"/>
      <c r="D69" s="68"/>
      <c r="E69" s="68"/>
      <c r="F69" s="68"/>
      <c r="H69" s="47"/>
      <c r="I69" s="47"/>
    </row>
    <row r="70" spans="1:11" s="84" customFormat="1" ht="23.25" customHeight="1">
      <c r="B70" s="108"/>
      <c r="D70" s="68"/>
      <c r="E70" s="68"/>
      <c r="F70" s="68"/>
      <c r="H70" s="47"/>
      <c r="I70" s="47"/>
    </row>
    <row r="71" spans="1:11" s="84" customFormat="1" ht="23.25" customHeight="1">
      <c r="A71" s="68"/>
      <c r="D71" s="106"/>
      <c r="E71" s="106"/>
      <c r="F71" s="106"/>
      <c r="H71" s="47"/>
      <c r="I71" s="47"/>
    </row>
    <row r="72" spans="1:11" s="84" customFormat="1" ht="23.25" customHeight="1">
      <c r="B72" s="70"/>
      <c r="D72" s="106"/>
      <c r="E72" s="106"/>
      <c r="F72" s="106"/>
      <c r="H72" s="47"/>
      <c r="I72" s="47"/>
    </row>
    <row r="73" spans="1:11" s="84" customFormat="1" ht="23.25" customHeight="1">
      <c r="A73" s="81"/>
      <c r="B73" s="108"/>
      <c r="D73" s="110"/>
      <c r="E73" s="106"/>
      <c r="F73" s="110"/>
      <c r="H73" s="47"/>
      <c r="I73" s="47"/>
    </row>
    <row r="74" spans="1:11" s="84" customFormat="1" ht="23.25" customHeight="1">
      <c r="A74" s="81"/>
      <c r="B74" s="108"/>
      <c r="D74" s="106"/>
      <c r="E74" s="106"/>
      <c r="F74" s="106"/>
      <c r="H74" s="47"/>
      <c r="I74" s="47"/>
    </row>
    <row r="75" spans="1:11" s="84" customFormat="1" ht="23.25" customHeight="1">
      <c r="A75" s="78"/>
      <c r="B75" s="108"/>
      <c r="D75" s="106"/>
      <c r="E75" s="106"/>
      <c r="F75" s="106"/>
      <c r="H75" s="47"/>
      <c r="I75" s="47"/>
    </row>
    <row r="76" spans="1:11" s="84" customFormat="1" ht="23.25" customHeight="1">
      <c r="B76" s="70"/>
      <c r="D76" s="106"/>
      <c r="E76" s="106"/>
      <c r="F76" s="106"/>
      <c r="H76" s="47"/>
      <c r="I76" s="47"/>
    </row>
    <row r="77" spans="1:11" s="84" customFormat="1" ht="23.25" customHeight="1">
      <c r="B77" s="70"/>
      <c r="D77" s="106"/>
      <c r="E77" s="106"/>
      <c r="F77" s="106"/>
      <c r="H77" s="47"/>
      <c r="I77" s="47"/>
    </row>
    <row r="78" spans="1:11" s="84" customFormat="1" ht="23.25" customHeight="1">
      <c r="B78" s="108"/>
      <c r="D78" s="106"/>
      <c r="E78" s="106"/>
      <c r="F78" s="106"/>
      <c r="H78" s="47"/>
      <c r="I78" s="47"/>
    </row>
    <row r="79" spans="1:11" s="84" customFormat="1" ht="23.25" customHeight="1">
      <c r="A79" s="81"/>
      <c r="B79" s="108"/>
      <c r="D79" s="110"/>
      <c r="E79" s="106"/>
      <c r="F79" s="110"/>
      <c r="H79" s="47"/>
      <c r="I79" s="47"/>
    </row>
    <row r="80" spans="1:11" s="84" customFormat="1" ht="23.25" customHeight="1">
      <c r="A80" s="74"/>
      <c r="B80" s="108"/>
      <c r="D80" s="106"/>
      <c r="E80" s="106"/>
      <c r="F80" s="106"/>
      <c r="H80" s="47"/>
      <c r="I80" s="47"/>
    </row>
    <row r="81" spans="1:11" s="84" customFormat="1" ht="23.25" customHeight="1">
      <c r="A81" s="81"/>
      <c r="B81" s="112"/>
      <c r="C81" s="81"/>
      <c r="D81" s="110"/>
      <c r="E81" s="110"/>
      <c r="F81" s="110"/>
      <c r="H81" s="47"/>
      <c r="I81" s="47"/>
    </row>
    <row r="82" spans="1:11" s="84" customFormat="1" ht="23.25" customHeight="1">
      <c r="A82" s="68"/>
      <c r="B82" s="70"/>
      <c r="D82" s="106"/>
      <c r="E82" s="106"/>
      <c r="F82" s="106"/>
      <c r="H82" s="47"/>
      <c r="I82" s="47"/>
    </row>
    <row r="83" spans="1:11" s="84" customFormat="1" ht="23.25" customHeight="1">
      <c r="A83" s="81"/>
      <c r="D83" s="82"/>
      <c r="F83" s="82"/>
      <c r="H83" s="47"/>
      <c r="I83" s="47"/>
    </row>
    <row r="84" spans="1:11" s="84" customFormat="1" ht="23.25" customHeight="1">
      <c r="A84" s="81"/>
      <c r="D84" s="82"/>
      <c r="F84" s="82"/>
      <c r="H84" s="47"/>
      <c r="I84" s="47"/>
    </row>
    <row r="85" spans="1:11" s="84" customFormat="1" ht="23.25" customHeight="1">
      <c r="A85" s="78"/>
      <c r="D85" s="82"/>
      <c r="F85" s="82"/>
      <c r="H85" s="47"/>
      <c r="I85" s="47"/>
    </row>
    <row r="86" spans="1:11" s="84" customFormat="1" ht="23.25" customHeight="1">
      <c r="A86" s="81"/>
      <c r="D86" s="118"/>
      <c r="E86" s="108"/>
      <c r="F86" s="118"/>
      <c r="H86" s="47"/>
      <c r="I86" s="47"/>
    </row>
    <row r="87" spans="1:11" s="84" customFormat="1" ht="23.25" customHeight="1">
      <c r="A87" s="81"/>
      <c r="D87" s="82"/>
      <c r="F87" s="82"/>
      <c r="H87" s="47"/>
      <c r="I87" s="47"/>
    </row>
    <row r="88" spans="1:11" s="84" customFormat="1" ht="23.25" customHeight="1">
      <c r="A88" s="68"/>
      <c r="D88" s="82"/>
      <c r="F88" s="82"/>
      <c r="H88" s="47"/>
      <c r="I88" s="47"/>
    </row>
    <row r="89" spans="1:11" s="84" customFormat="1" ht="23.25" customHeight="1">
      <c r="A89" s="81"/>
      <c r="D89" s="82"/>
      <c r="F89" s="82"/>
      <c r="H89" s="47"/>
      <c r="I89" s="47"/>
    </row>
    <row r="90" spans="1:11" ht="23.25" customHeight="1">
      <c r="C90" s="84"/>
      <c r="D90" s="119"/>
      <c r="E90" s="81"/>
      <c r="F90" s="119"/>
      <c r="G90" s="84"/>
    </row>
    <row r="92" spans="1:11" s="84" customFormat="1" ht="25.5" customHeight="1">
      <c r="A92" s="68"/>
      <c r="B92" s="70"/>
      <c r="C92" s="63"/>
      <c r="D92" s="63"/>
      <c r="E92" s="63"/>
      <c r="F92" s="63"/>
      <c r="H92" s="47"/>
      <c r="I92" s="47"/>
      <c r="J92" s="47"/>
      <c r="K92" s="9"/>
    </row>
  </sheetData>
  <mergeCells count="6">
    <mergeCell ref="D38:F38"/>
    <mergeCell ref="D4:F4"/>
    <mergeCell ref="D5:F5"/>
    <mergeCell ref="D7:F7"/>
    <mergeCell ref="D35:F35"/>
    <mergeCell ref="D36:F36"/>
  </mergeCells>
  <phoneticPr fontId="2" type="noConversion"/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4"/>
  <sheetViews>
    <sheetView view="pageBreakPreview" topLeftCell="A12" zoomScale="78" zoomScaleNormal="80" zoomScaleSheetLayoutView="78" workbookViewId="0">
      <selection activeCell="E30" sqref="E30"/>
    </sheetView>
  </sheetViews>
  <sheetFormatPr defaultColWidth="9.09765625" defaultRowHeight="21.5"/>
  <cols>
    <col min="1" max="1" width="2.09765625" customWidth="1"/>
    <col min="2" max="2" width="50.59765625" customWidth="1"/>
    <col min="3" max="3" width="9.59765625" bestFit="1" customWidth="1"/>
    <col min="4" max="4" width="3" customWidth="1"/>
    <col min="5" max="5" width="12.69921875" customWidth="1"/>
    <col min="6" max="6" width="3" customWidth="1"/>
    <col min="7" max="7" width="14.09765625" customWidth="1"/>
    <col min="8" max="8" width="3" customWidth="1"/>
    <col min="9" max="9" width="14.09765625" customWidth="1"/>
    <col min="10" max="10" width="3" customWidth="1"/>
    <col min="11" max="11" width="14.09765625" customWidth="1"/>
    <col min="12" max="12" width="3" customWidth="1"/>
    <col min="13" max="13" width="14.09765625" customWidth="1"/>
    <col min="14" max="14" width="14.59765625" style="33" bestFit="1" customWidth="1"/>
    <col min="15" max="15" width="9.09765625" style="33"/>
    <col min="16" max="16" width="13.59765625" style="33" bestFit="1" customWidth="1"/>
    <col min="17" max="17" width="9.09765625" style="33"/>
    <col min="18" max="18" width="16" style="33" bestFit="1" customWidth="1"/>
    <col min="19" max="19" width="9.09765625" style="33"/>
    <col min="20" max="20" width="16" style="33" bestFit="1" customWidth="1"/>
    <col min="21" max="21" width="9.09765625" style="33"/>
  </cols>
  <sheetData>
    <row r="1" spans="1:13" ht="22.75" customHeight="1">
      <c r="A1" s="1" t="s">
        <v>68</v>
      </c>
      <c r="B1" s="3"/>
      <c r="C1" s="3"/>
      <c r="D1" s="3"/>
      <c r="K1" s="13"/>
      <c r="L1" s="13"/>
    </row>
    <row r="2" spans="1:13" ht="22.75" customHeight="1">
      <c r="A2" s="1" t="s">
        <v>90</v>
      </c>
      <c r="B2" s="3"/>
      <c r="C2" s="3"/>
      <c r="D2" s="3"/>
      <c r="K2" s="13"/>
      <c r="L2" s="13"/>
    </row>
    <row r="3" spans="1:13" ht="22.75" customHeight="1">
      <c r="A3" s="1"/>
      <c r="B3" s="3"/>
      <c r="C3" s="3"/>
      <c r="D3" s="3"/>
      <c r="K3" s="13"/>
      <c r="L3" s="13"/>
    </row>
    <row r="4" spans="1:13" ht="22.75" customHeight="1">
      <c r="A4" s="3"/>
      <c r="B4" s="3"/>
      <c r="C4" s="3"/>
      <c r="D4" s="3"/>
      <c r="E4" s="10"/>
      <c r="F4" s="10"/>
      <c r="G4" s="14"/>
      <c r="H4" s="10"/>
      <c r="I4" s="135" t="s">
        <v>62</v>
      </c>
      <c r="J4" s="135"/>
      <c r="K4" s="135"/>
      <c r="L4" s="10"/>
      <c r="M4" s="10"/>
    </row>
    <row r="5" spans="1:13" ht="22.75" customHeight="1">
      <c r="E5" s="14" t="s">
        <v>91</v>
      </c>
      <c r="F5" s="14"/>
      <c r="G5" s="14" t="s">
        <v>92</v>
      </c>
      <c r="H5" s="14"/>
      <c r="I5" s="14" t="s">
        <v>93</v>
      </c>
      <c r="J5" s="7"/>
      <c r="K5" s="14" t="s">
        <v>94</v>
      </c>
      <c r="L5" s="14"/>
      <c r="M5" s="14" t="s">
        <v>95</v>
      </c>
    </row>
    <row r="6" spans="1:13" ht="22.75" customHeight="1">
      <c r="C6" s="7" t="s">
        <v>5</v>
      </c>
      <c r="D6" s="64"/>
      <c r="E6" s="14" t="s">
        <v>96</v>
      </c>
      <c r="F6" s="14"/>
      <c r="G6" s="14" t="s">
        <v>97</v>
      </c>
      <c r="H6" s="14"/>
      <c r="I6" s="14" t="s">
        <v>98</v>
      </c>
      <c r="J6" s="14"/>
      <c r="K6" s="14" t="s">
        <v>99</v>
      </c>
      <c r="L6" s="14"/>
      <c r="M6" s="14" t="s">
        <v>100</v>
      </c>
    </row>
    <row r="7" spans="1:13" ht="22.75" customHeight="1">
      <c r="B7" s="11"/>
      <c r="C7" s="11"/>
      <c r="D7" s="11"/>
      <c r="E7" s="136" t="s">
        <v>9</v>
      </c>
      <c r="F7" s="136"/>
      <c r="G7" s="136"/>
      <c r="H7" s="136"/>
      <c r="I7" s="136"/>
      <c r="J7" s="136"/>
      <c r="K7" s="136"/>
      <c r="L7" s="136"/>
      <c r="M7" s="136"/>
    </row>
    <row r="8" spans="1:13" ht="23.5" customHeight="1">
      <c r="A8" s="3" t="s">
        <v>101</v>
      </c>
      <c r="B8" s="3"/>
      <c r="C8" s="3"/>
      <c r="D8" s="3"/>
      <c r="E8" s="4"/>
      <c r="F8" s="20"/>
      <c r="G8" s="4"/>
      <c r="H8" s="20"/>
      <c r="I8" s="4"/>
      <c r="J8" s="20"/>
      <c r="K8" s="20"/>
      <c r="L8" s="20"/>
      <c r="M8" s="4"/>
    </row>
    <row r="9" spans="1:13" ht="22">
      <c r="A9" s="3" t="s">
        <v>102</v>
      </c>
      <c r="E9" s="35">
        <v>596510</v>
      </c>
      <c r="F9" s="4"/>
      <c r="G9" s="35">
        <v>645169</v>
      </c>
      <c r="H9" s="4"/>
      <c r="I9" s="35">
        <v>64680</v>
      </c>
      <c r="J9" s="4"/>
      <c r="K9" s="35">
        <v>1831231</v>
      </c>
      <c r="L9" s="4"/>
      <c r="M9" s="4">
        <f>SUM(E9:K9)</f>
        <v>3137590</v>
      </c>
    </row>
    <row r="10" spans="1:13" ht="7" customHeight="1">
      <c r="E10" s="15"/>
      <c r="F10" s="2"/>
      <c r="G10" s="15"/>
      <c r="H10" s="2"/>
      <c r="I10" s="15"/>
      <c r="J10" s="4"/>
      <c r="K10" s="6"/>
      <c r="L10" s="2"/>
      <c r="M10" s="2"/>
    </row>
    <row r="11" spans="1:13" ht="23.5" customHeight="1">
      <c r="A11" s="57" t="s">
        <v>103</v>
      </c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</row>
    <row r="12" spans="1:13" ht="23.5" customHeight="1">
      <c r="A12" s="17" t="s">
        <v>104</v>
      </c>
      <c r="B12" s="3"/>
      <c r="C12" s="3"/>
      <c r="D12" s="3"/>
      <c r="E12" s="4"/>
      <c r="F12" s="4"/>
      <c r="G12" s="4"/>
      <c r="H12" s="4"/>
      <c r="I12" s="4"/>
      <c r="J12" s="4"/>
      <c r="K12" s="41"/>
      <c r="L12" s="4"/>
      <c r="M12" s="4"/>
    </row>
    <row r="13" spans="1:13" ht="23.5" customHeight="1">
      <c r="A13" t="s">
        <v>105</v>
      </c>
      <c r="C13" s="7">
        <v>9</v>
      </c>
      <c r="D13" s="64"/>
      <c r="E13" s="36">
        <v>0</v>
      </c>
      <c r="F13" s="37"/>
      <c r="G13" s="36">
        <v>0</v>
      </c>
      <c r="H13" s="37"/>
      <c r="I13" s="36">
        <v>0</v>
      </c>
      <c r="J13" s="2"/>
      <c r="K13" s="58">
        <v>-65616</v>
      </c>
      <c r="L13" s="2"/>
      <c r="M13" s="36">
        <f>SUM(E13:K13)</f>
        <v>-65616</v>
      </c>
    </row>
    <row r="14" spans="1:13" ht="23.5" customHeight="1">
      <c r="A14" s="17" t="s">
        <v>106</v>
      </c>
      <c r="C14" s="3"/>
      <c r="D14" s="3"/>
      <c r="E14" s="59">
        <f>SUM(E12:E12)</f>
        <v>0</v>
      </c>
      <c r="F14" s="60"/>
      <c r="G14" s="59">
        <f>SUM(G12:G12)</f>
        <v>0</v>
      </c>
      <c r="H14" s="60"/>
      <c r="I14" s="59">
        <f>SUM(I12:I12)</f>
        <v>0</v>
      </c>
      <c r="J14" s="60"/>
      <c r="K14" s="59">
        <f>SUM(K13:K13)</f>
        <v>-65616</v>
      </c>
      <c r="L14" s="60"/>
      <c r="M14" s="59">
        <f>SUM(M13:M13)</f>
        <v>-65616</v>
      </c>
    </row>
    <row r="15" spans="1:13" ht="7" customHeight="1">
      <c r="E15" s="15"/>
      <c r="F15" s="2"/>
      <c r="G15" s="15"/>
      <c r="H15" s="2"/>
      <c r="I15" s="15"/>
      <c r="J15" s="4"/>
      <c r="K15" s="6"/>
      <c r="L15" s="2"/>
      <c r="M15" s="2"/>
    </row>
    <row r="16" spans="1:13" ht="23.5" customHeight="1">
      <c r="A16" s="3" t="s">
        <v>150</v>
      </c>
      <c r="B16" s="3"/>
      <c r="C16" s="3"/>
      <c r="D16" s="3"/>
      <c r="E16" s="4"/>
      <c r="F16" s="20"/>
      <c r="G16" s="4"/>
      <c r="H16" s="20"/>
      <c r="I16" s="4"/>
      <c r="J16" s="20"/>
      <c r="K16" s="20"/>
      <c r="L16" s="20"/>
      <c r="M16" s="4"/>
    </row>
    <row r="17" spans="1:14" ht="23.5" customHeight="1">
      <c r="A17" t="s">
        <v>107</v>
      </c>
      <c r="E17" s="16">
        <v>0</v>
      </c>
      <c r="F17" s="2"/>
      <c r="G17" s="16">
        <v>0</v>
      </c>
      <c r="H17" s="2"/>
      <c r="I17" s="16">
        <v>0</v>
      </c>
      <c r="J17" s="4"/>
      <c r="K17" s="18">
        <f>'PL 6-7'!F57</f>
        <v>55103</v>
      </c>
      <c r="L17" s="2"/>
      <c r="M17" s="51">
        <f t="shared" ref="M17:M18" si="0">SUM(E17:K17)</f>
        <v>55103</v>
      </c>
    </row>
    <row r="18" spans="1:14" ht="23.5" customHeight="1">
      <c r="A18" t="s">
        <v>151</v>
      </c>
      <c r="E18" s="16">
        <v>0</v>
      </c>
      <c r="F18" s="2"/>
      <c r="G18" s="16">
        <v>0</v>
      </c>
      <c r="H18" s="2"/>
      <c r="I18" s="16">
        <v>0</v>
      </c>
      <c r="J18" s="4"/>
      <c r="K18" s="46">
        <v>0</v>
      </c>
      <c r="L18" s="2"/>
      <c r="M18" s="36">
        <f t="shared" si="0"/>
        <v>0</v>
      </c>
    </row>
    <row r="19" spans="1:14" ht="23.5" customHeight="1">
      <c r="A19" s="3" t="s">
        <v>152</v>
      </c>
      <c r="B19" s="3"/>
      <c r="C19" s="3"/>
      <c r="D19" s="3"/>
      <c r="E19" s="19">
        <f>SUM(E17:E18)</f>
        <v>0</v>
      </c>
      <c r="F19" s="5"/>
      <c r="G19" s="19">
        <f>SUM(G17:G18)</f>
        <v>0</v>
      </c>
      <c r="H19" s="5"/>
      <c r="I19" s="19">
        <f>SUM(I17:I18)</f>
        <v>0</v>
      </c>
      <c r="J19" s="4"/>
      <c r="K19" s="43">
        <f>SUM(K17:K18)</f>
        <v>55103</v>
      </c>
      <c r="L19" s="4"/>
      <c r="M19" s="12">
        <f>SUM(M17:M18)</f>
        <v>55103</v>
      </c>
    </row>
    <row r="20" spans="1:14" ht="7" customHeight="1">
      <c r="E20" s="15"/>
      <c r="F20" s="2"/>
      <c r="G20" s="15"/>
      <c r="H20" s="2"/>
      <c r="I20" s="15"/>
      <c r="J20" s="4"/>
      <c r="K20" s="6"/>
      <c r="L20" s="2"/>
      <c r="M20" s="2"/>
    </row>
    <row r="21" spans="1:14" ht="23.5" customHeight="1" thickBot="1">
      <c r="A21" s="3" t="s">
        <v>108</v>
      </c>
      <c r="B21" s="3"/>
      <c r="C21" s="3"/>
      <c r="D21" s="3"/>
      <c r="E21" s="56">
        <f>E9+E19</f>
        <v>596510</v>
      </c>
      <c r="F21" s="8"/>
      <c r="G21" s="56">
        <f>G9+G19</f>
        <v>645169</v>
      </c>
      <c r="H21" s="8"/>
      <c r="I21" s="56">
        <f>I9+I19</f>
        <v>64680</v>
      </c>
      <c r="J21" s="4"/>
      <c r="K21" s="56">
        <f>K9+K14+K19</f>
        <v>1820718</v>
      </c>
      <c r="L21" s="4"/>
      <c r="M21" s="56">
        <f>M9+M14+M19</f>
        <v>3127077</v>
      </c>
    </row>
    <row r="22" spans="1:14" ht="22.75" customHeight="1" thickTop="1">
      <c r="A22" s="1" t="s">
        <v>68</v>
      </c>
      <c r="B22" s="3"/>
      <c r="C22" s="3"/>
      <c r="D22" s="3"/>
      <c r="K22" s="13"/>
      <c r="L22" s="13"/>
    </row>
    <row r="23" spans="1:14" ht="22.75" customHeight="1">
      <c r="A23" s="1" t="s">
        <v>90</v>
      </c>
      <c r="B23" s="3"/>
      <c r="C23" s="3"/>
      <c r="D23" s="3"/>
      <c r="K23" s="13"/>
      <c r="L23" s="13"/>
    </row>
    <row r="24" spans="1:14" ht="22.75" customHeight="1">
      <c r="A24" s="1"/>
      <c r="B24" s="3"/>
      <c r="C24" s="3"/>
      <c r="D24" s="3"/>
      <c r="K24" s="13"/>
      <c r="L24" s="13"/>
    </row>
    <row r="25" spans="1:14" ht="22.75" customHeight="1">
      <c r="A25" s="3"/>
      <c r="B25" s="3"/>
      <c r="C25" s="3"/>
      <c r="D25" s="3"/>
      <c r="E25" s="10"/>
      <c r="F25" s="10"/>
      <c r="G25" s="14"/>
      <c r="H25" s="10"/>
      <c r="I25" s="135" t="s">
        <v>62</v>
      </c>
      <c r="J25" s="135"/>
      <c r="K25" s="135"/>
      <c r="L25" s="10"/>
      <c r="M25" s="10"/>
    </row>
    <row r="26" spans="1:14" ht="22.75" customHeight="1">
      <c r="E26" s="14" t="s">
        <v>91</v>
      </c>
      <c r="F26" s="14"/>
      <c r="G26" s="14" t="s">
        <v>92</v>
      </c>
      <c r="H26" s="14"/>
      <c r="I26" s="14" t="s">
        <v>93</v>
      </c>
      <c r="J26" s="7"/>
      <c r="K26" s="14" t="s">
        <v>94</v>
      </c>
      <c r="L26" s="14"/>
      <c r="M26" s="14" t="s">
        <v>95</v>
      </c>
    </row>
    <row r="27" spans="1:14" ht="22.75" customHeight="1">
      <c r="C27" s="7" t="s">
        <v>5</v>
      </c>
      <c r="D27" s="64"/>
      <c r="E27" s="14" t="s">
        <v>96</v>
      </c>
      <c r="F27" s="14"/>
      <c r="G27" s="14" t="s">
        <v>97</v>
      </c>
      <c r="H27" s="14"/>
      <c r="I27" s="14" t="s">
        <v>98</v>
      </c>
      <c r="J27" s="14"/>
      <c r="K27" s="14" t="s">
        <v>99</v>
      </c>
      <c r="L27" s="14"/>
      <c r="M27" s="14" t="s">
        <v>100</v>
      </c>
    </row>
    <row r="28" spans="1:14" ht="23.5" customHeight="1">
      <c r="B28" s="11"/>
      <c r="C28" s="11"/>
      <c r="D28" s="11"/>
      <c r="E28" s="136" t="s">
        <v>9</v>
      </c>
      <c r="F28" s="136"/>
      <c r="G28" s="136"/>
      <c r="H28" s="136"/>
      <c r="I28" s="136"/>
      <c r="J28" s="136"/>
      <c r="K28" s="136"/>
      <c r="L28" s="136"/>
      <c r="M28" s="136"/>
    </row>
    <row r="29" spans="1:14" ht="23.5" customHeight="1">
      <c r="A29" s="3" t="s">
        <v>109</v>
      </c>
      <c r="B29" s="3"/>
      <c r="C29" s="3"/>
      <c r="D29" s="3"/>
      <c r="E29" s="4"/>
      <c r="F29" s="20"/>
      <c r="G29" s="4"/>
      <c r="H29" s="20"/>
      <c r="I29" s="4"/>
      <c r="J29" s="20"/>
      <c r="K29" s="20"/>
      <c r="L29" s="20"/>
      <c r="M29" s="4"/>
    </row>
    <row r="30" spans="1:14" ht="22">
      <c r="A30" s="3" t="s">
        <v>110</v>
      </c>
      <c r="E30" s="35">
        <v>596510</v>
      </c>
      <c r="F30" s="4"/>
      <c r="G30" s="35">
        <v>645169</v>
      </c>
      <c r="H30" s="4"/>
      <c r="I30" s="35">
        <v>64680</v>
      </c>
      <c r="J30" s="4"/>
      <c r="K30" s="35">
        <f>'BL 3-5'!F79</f>
        <v>1867487</v>
      </c>
      <c r="L30" s="4"/>
      <c r="M30" s="4">
        <f>SUM(E30:K30)</f>
        <v>3173846</v>
      </c>
      <c r="N30" s="53"/>
    </row>
    <row r="31" spans="1:14" ht="7" customHeight="1">
      <c r="E31" s="15"/>
      <c r="F31" s="2"/>
      <c r="G31" s="15"/>
      <c r="H31" s="2"/>
      <c r="I31" s="15"/>
      <c r="J31" s="4"/>
      <c r="K31" s="6"/>
      <c r="L31" s="2"/>
      <c r="M31" s="2"/>
    </row>
    <row r="32" spans="1:14" ht="23.5" customHeight="1">
      <c r="A32" s="57" t="s">
        <v>103</v>
      </c>
      <c r="B32" s="3"/>
      <c r="C32" s="3"/>
      <c r="D32" s="3"/>
      <c r="E32" s="4"/>
      <c r="F32" s="4"/>
      <c r="G32" s="4"/>
      <c r="H32" s="4"/>
      <c r="I32" s="4"/>
      <c r="J32" s="4"/>
      <c r="K32" s="4"/>
      <c r="L32" s="4"/>
      <c r="M32" s="4"/>
    </row>
    <row r="33" spans="1:13" ht="23.5" customHeight="1">
      <c r="A33" s="17" t="s">
        <v>104</v>
      </c>
      <c r="B33" s="3"/>
      <c r="C33" s="3"/>
      <c r="D33" s="3"/>
      <c r="E33" s="4"/>
      <c r="F33" s="4"/>
      <c r="G33" s="4"/>
      <c r="H33" s="4"/>
      <c r="I33" s="4"/>
      <c r="J33" s="4"/>
      <c r="K33" s="41"/>
      <c r="L33" s="4"/>
      <c r="M33" s="4"/>
    </row>
    <row r="34" spans="1:13" ht="23.5" customHeight="1">
      <c r="A34" t="s">
        <v>105</v>
      </c>
      <c r="C34" s="7">
        <v>9</v>
      </c>
      <c r="D34" s="64"/>
      <c r="E34" s="36">
        <v>0</v>
      </c>
      <c r="F34" s="37"/>
      <c r="G34" s="36">
        <v>0</v>
      </c>
      <c r="H34" s="37"/>
      <c r="I34" s="36">
        <v>0</v>
      </c>
      <c r="J34" s="2"/>
      <c r="K34" s="58">
        <v>-65616</v>
      </c>
      <c r="L34" s="2"/>
      <c r="M34" s="36">
        <f>SUM(E34:K34)</f>
        <v>-65616</v>
      </c>
    </row>
    <row r="35" spans="1:13" ht="23.5" customHeight="1">
      <c r="A35" s="17" t="s">
        <v>106</v>
      </c>
      <c r="C35" s="3"/>
      <c r="D35" s="3"/>
      <c r="E35" s="59">
        <f>SUM(E33:E33)</f>
        <v>0</v>
      </c>
      <c r="F35" s="60"/>
      <c r="G35" s="59">
        <f>SUM(G33:G33)</f>
        <v>0</v>
      </c>
      <c r="H35" s="60"/>
      <c r="I35" s="59">
        <f>SUM(I33:I33)</f>
        <v>0</v>
      </c>
      <c r="J35" s="129"/>
      <c r="K35" s="59">
        <f>SUM(K34:K34)</f>
        <v>-65616</v>
      </c>
      <c r="L35" s="60"/>
      <c r="M35" s="59">
        <f>SUM(M34:M34)</f>
        <v>-65616</v>
      </c>
    </row>
    <row r="36" spans="1:13" ht="7" customHeight="1">
      <c r="E36" s="15"/>
      <c r="F36" s="2"/>
      <c r="G36" s="15"/>
      <c r="H36" s="2"/>
      <c r="I36" s="127"/>
      <c r="J36" s="82"/>
      <c r="K36" s="128"/>
      <c r="L36" s="2"/>
      <c r="M36" s="2"/>
    </row>
    <row r="37" spans="1:13" ht="23.5" customHeight="1">
      <c r="A37" s="3" t="s">
        <v>150</v>
      </c>
      <c r="B37" s="3"/>
      <c r="C37" s="3"/>
      <c r="D37" s="3"/>
      <c r="E37" s="4"/>
      <c r="F37" s="20"/>
      <c r="G37" s="4"/>
      <c r="H37" s="20"/>
      <c r="I37" s="82"/>
      <c r="J37" s="50"/>
      <c r="K37" s="50"/>
      <c r="L37" s="20"/>
      <c r="M37" s="4"/>
    </row>
    <row r="38" spans="1:13" ht="23.5" customHeight="1">
      <c r="A38" t="s">
        <v>107</v>
      </c>
      <c r="E38" s="16">
        <v>0</v>
      </c>
      <c r="F38" s="2"/>
      <c r="G38" s="16">
        <v>0</v>
      </c>
      <c r="H38" s="2"/>
      <c r="I38" s="16">
        <v>0</v>
      </c>
      <c r="J38" s="82"/>
      <c r="K38" s="18">
        <f>'PL 6-7'!D59</f>
        <v>26840</v>
      </c>
      <c r="L38" s="2"/>
      <c r="M38" s="51">
        <f t="shared" ref="M38:M39" si="1">SUM(E38:K38)</f>
        <v>26840</v>
      </c>
    </row>
    <row r="39" spans="1:13" ht="23.5" customHeight="1">
      <c r="A39" t="s">
        <v>151</v>
      </c>
      <c r="E39" s="36">
        <v>0</v>
      </c>
      <c r="F39" s="37"/>
      <c r="G39" s="36">
        <v>0</v>
      </c>
      <c r="H39" s="37"/>
      <c r="I39" s="36">
        <v>0</v>
      </c>
      <c r="J39" s="82"/>
      <c r="K39" s="46">
        <v>0</v>
      </c>
      <c r="L39" s="2"/>
      <c r="M39" s="36">
        <f t="shared" si="1"/>
        <v>0</v>
      </c>
    </row>
    <row r="40" spans="1:13" ht="23.5" customHeight="1">
      <c r="A40" s="3" t="s">
        <v>152</v>
      </c>
      <c r="B40" s="3"/>
      <c r="C40" s="3"/>
      <c r="D40" s="3"/>
      <c r="E40" s="19">
        <f>SUM(E38:E39)</f>
        <v>0</v>
      </c>
      <c r="F40" s="5"/>
      <c r="G40" s="19">
        <f>SUM(G38:G39)</f>
        <v>0</v>
      </c>
      <c r="H40" s="5"/>
      <c r="I40" s="19">
        <f>SUM(I38:I39)</f>
        <v>0</v>
      </c>
      <c r="J40" s="82"/>
      <c r="K40" s="130">
        <f>SUM(K38:K39)</f>
        <v>26840</v>
      </c>
      <c r="L40" s="4"/>
      <c r="M40" s="43">
        <f>SUM(M38:M39)</f>
        <v>26840</v>
      </c>
    </row>
    <row r="41" spans="1:13" ht="7" customHeight="1">
      <c r="E41" s="15"/>
      <c r="F41" s="2"/>
      <c r="G41" s="15"/>
      <c r="H41" s="2"/>
      <c r="I41" s="127"/>
      <c r="J41" s="82"/>
      <c r="K41" s="128"/>
      <c r="L41" s="2"/>
      <c r="M41" s="2"/>
    </row>
    <row r="42" spans="1:13" ht="23.5" customHeight="1" thickBot="1">
      <c r="A42" s="3" t="s">
        <v>111</v>
      </c>
      <c r="B42" s="3"/>
      <c r="C42" s="3"/>
      <c r="D42" s="3"/>
      <c r="E42" s="56">
        <f>E30+E40</f>
        <v>596510</v>
      </c>
      <c r="F42" s="8"/>
      <c r="G42" s="56">
        <f>G30+G40</f>
        <v>645169</v>
      </c>
      <c r="H42" s="8"/>
      <c r="I42" s="131">
        <f>I30+I40</f>
        <v>64680</v>
      </c>
      <c r="J42" s="82"/>
      <c r="K42" s="131">
        <f>K30+K35+K40</f>
        <v>1828711</v>
      </c>
      <c r="L42" s="4"/>
      <c r="M42" s="56">
        <f>M30+M35+M40</f>
        <v>3135070</v>
      </c>
    </row>
    <row r="43" spans="1:13" ht="23.5" customHeight="1" thickTop="1">
      <c r="A43" s="3"/>
      <c r="B43" s="3"/>
      <c r="C43" s="3"/>
      <c r="D43" s="3"/>
      <c r="E43" s="8"/>
      <c r="F43" s="8"/>
      <c r="G43" s="8"/>
      <c r="H43" s="8"/>
      <c r="I43" s="110"/>
      <c r="J43" s="82"/>
      <c r="K43" s="110"/>
      <c r="L43" s="4"/>
      <c r="M43" s="48"/>
    </row>
    <row r="44" spans="1:13" ht="23.5" customHeight="1">
      <c r="I44" s="33"/>
      <c r="K44" s="33"/>
      <c r="M44" s="8">
        <f>+M42-'BL 3-5'!D80</f>
        <v>0</v>
      </c>
    </row>
    <row r="45" spans="1:13" ht="23.5" customHeight="1">
      <c r="I45" s="33"/>
      <c r="K45" s="33"/>
    </row>
    <row r="46" spans="1:13" ht="23.5" customHeight="1">
      <c r="I46" s="33"/>
      <c r="K46" s="33"/>
    </row>
    <row r="47" spans="1:13" ht="23.5" customHeight="1">
      <c r="I47" s="39"/>
      <c r="K47" s="33"/>
    </row>
    <row r="48" spans="1:13" ht="23.5" customHeight="1">
      <c r="I48" s="39"/>
    </row>
    <row r="49" spans="9:11" ht="23.5" customHeight="1">
      <c r="I49" s="34"/>
      <c r="K49" s="39"/>
    </row>
    <row r="50" spans="9:11" ht="23.5" customHeight="1">
      <c r="I50" s="40"/>
    </row>
    <row r="51" spans="9:11" ht="23.5" customHeight="1"/>
    <row r="52" spans="9:11" ht="23.5" customHeight="1"/>
    <row r="53" spans="9:11" ht="23.5" customHeight="1"/>
    <row r="54" spans="9:11" ht="23.5" customHeight="1"/>
    <row r="55" spans="9:11" ht="23.5" customHeight="1"/>
    <row r="56" spans="9:11" ht="23.5" customHeight="1"/>
    <row r="57" spans="9:11" ht="23.5" customHeight="1"/>
    <row r="58" spans="9:11" ht="23.5" customHeight="1"/>
    <row r="59" spans="9:11" ht="23.5" customHeight="1"/>
    <row r="60" spans="9:11" ht="23.5" customHeight="1"/>
    <row r="61" spans="9:11" ht="23.5" customHeight="1"/>
    <row r="62" spans="9:11" ht="23.5" customHeight="1"/>
    <row r="63" spans="9:11" ht="23.5" customHeight="1"/>
    <row r="64" spans="9:11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  <row r="75" ht="23.5" customHeight="1"/>
    <row r="76" ht="23.5" customHeight="1"/>
    <row r="77" ht="23.5" customHeight="1"/>
    <row r="78" ht="23.5" customHeight="1"/>
    <row r="79" ht="23.5" customHeight="1"/>
    <row r="80" ht="23.5" customHeight="1"/>
    <row r="81" ht="23.5" customHeight="1"/>
    <row r="82" ht="23.5" customHeight="1"/>
    <row r="83" ht="23.5" customHeight="1"/>
    <row r="84" ht="23.5" customHeight="1"/>
  </sheetData>
  <mergeCells count="4">
    <mergeCell ref="I4:K4"/>
    <mergeCell ref="E7:M7"/>
    <mergeCell ref="I25:K25"/>
    <mergeCell ref="E28:M28"/>
  </mergeCells>
  <pageMargins left="0.8" right="0.8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2"/>
  <sheetViews>
    <sheetView showGridLines="0" view="pageBreakPreview" topLeftCell="A54" zoomScale="82" zoomScaleNormal="100" zoomScaleSheetLayoutView="67" workbookViewId="0">
      <selection activeCell="L70" sqref="L70"/>
    </sheetView>
  </sheetViews>
  <sheetFormatPr defaultColWidth="9" defaultRowHeight="21.5"/>
  <cols>
    <col min="1" max="1" width="57.59765625" style="68" customWidth="1"/>
    <col min="2" max="2" width="8.59765625" style="68" customWidth="1"/>
    <col min="3" max="3" width="16.09765625" style="68" hidden="1" customWidth="1"/>
    <col min="4" max="4" width="14.3984375" style="68" customWidth="1"/>
    <col min="5" max="5" width="1.59765625" style="68" customWidth="1"/>
    <col min="6" max="6" width="14.3984375" style="68" customWidth="1"/>
    <col min="7" max="7" width="2.59765625" style="68" customWidth="1"/>
    <col min="8" max="8" width="9.5" style="68" bestFit="1" customWidth="1"/>
    <col min="9" max="16384" width="9" style="68"/>
  </cols>
  <sheetData>
    <row r="1" spans="1:7" s="100" customFormat="1" ht="21.65" customHeight="1">
      <c r="A1" s="65" t="s">
        <v>0</v>
      </c>
      <c r="B1" s="65"/>
      <c r="C1" s="65"/>
      <c r="D1" s="65"/>
      <c r="E1" s="65"/>
      <c r="F1" s="65"/>
    </row>
    <row r="2" spans="1:7" s="100" customFormat="1" ht="21.65" customHeight="1">
      <c r="A2" s="65" t="s">
        <v>112</v>
      </c>
      <c r="B2" s="65"/>
      <c r="C2" s="65"/>
      <c r="D2" s="65"/>
      <c r="E2" s="65"/>
      <c r="F2" s="65"/>
    </row>
    <row r="3" spans="1:7" s="84" customFormat="1" ht="21.65" customHeight="1">
      <c r="A3" s="101"/>
      <c r="B3" s="101"/>
      <c r="C3" s="101"/>
      <c r="D3" s="101"/>
      <c r="E3" s="101"/>
      <c r="F3" s="101"/>
    </row>
    <row r="4" spans="1:7" s="100" customFormat="1" ht="21.65" customHeight="1">
      <c r="A4" s="65"/>
      <c r="B4" s="65"/>
      <c r="C4" s="65"/>
      <c r="D4" s="133" t="s">
        <v>89</v>
      </c>
      <c r="E4" s="134"/>
      <c r="F4" s="134"/>
    </row>
    <row r="5" spans="1:7" s="84" customFormat="1" ht="21.65" customHeight="1">
      <c r="C5" s="108"/>
      <c r="D5" s="133" t="s">
        <v>71</v>
      </c>
      <c r="E5" s="133"/>
      <c r="F5" s="133"/>
    </row>
    <row r="6" spans="1:7" s="84" customFormat="1" ht="21.65" customHeight="1">
      <c r="C6" s="108"/>
      <c r="D6" s="102" t="s">
        <v>6</v>
      </c>
      <c r="E6" s="71"/>
      <c r="F6" s="102" t="s">
        <v>7</v>
      </c>
    </row>
    <row r="7" spans="1:7" s="84" customFormat="1" ht="21.65" customHeight="1">
      <c r="C7" s="108"/>
      <c r="D7" s="132" t="s">
        <v>9</v>
      </c>
      <c r="E7" s="132"/>
      <c r="F7" s="132"/>
    </row>
    <row r="8" spans="1:7" s="84" customFormat="1" ht="21" customHeight="1">
      <c r="A8" s="78" t="s">
        <v>113</v>
      </c>
      <c r="B8" s="120"/>
      <c r="C8" s="120"/>
      <c r="D8" s="120"/>
      <c r="E8" s="120"/>
      <c r="F8" s="120"/>
    </row>
    <row r="9" spans="1:7" s="84" customFormat="1" ht="21" customHeight="1">
      <c r="A9" s="84" t="s">
        <v>114</v>
      </c>
      <c r="D9" s="22">
        <f>'PL 6-7'!D57</f>
        <v>26840</v>
      </c>
      <c r="E9" s="21"/>
      <c r="F9" s="22">
        <f>'PL 6-7'!F57</f>
        <v>55103</v>
      </c>
      <c r="G9" s="106"/>
    </row>
    <row r="10" spans="1:7" s="84" customFormat="1" ht="21" customHeight="1">
      <c r="A10" s="103" t="s">
        <v>115</v>
      </c>
      <c r="D10" s="23"/>
      <c r="E10" s="21"/>
      <c r="F10" s="23"/>
      <c r="G10" s="106"/>
    </row>
    <row r="11" spans="1:7" s="84" customFormat="1" ht="21" customHeight="1">
      <c r="A11" s="84" t="s">
        <v>116</v>
      </c>
      <c r="D11" s="22">
        <v>570794</v>
      </c>
      <c r="E11" s="21"/>
      <c r="F11" s="22">
        <v>571907</v>
      </c>
      <c r="G11" s="106"/>
    </row>
    <row r="12" spans="1:7" s="84" customFormat="1" ht="21" customHeight="1">
      <c r="A12" s="68" t="s">
        <v>84</v>
      </c>
      <c r="D12" s="22">
        <v>160613</v>
      </c>
      <c r="E12" s="21"/>
      <c r="F12" s="22">
        <v>104985</v>
      </c>
      <c r="G12" s="106"/>
    </row>
    <row r="13" spans="1:7" s="84" customFormat="1" ht="21" customHeight="1">
      <c r="A13" s="68" t="s">
        <v>147</v>
      </c>
      <c r="D13" s="22">
        <v>5504</v>
      </c>
      <c r="E13" s="21"/>
      <c r="F13" s="52">
        <v>-1385</v>
      </c>
      <c r="G13" s="106"/>
    </row>
    <row r="14" spans="1:7" s="84" customFormat="1" ht="21" hidden="1" customHeight="1">
      <c r="A14" s="68" t="s">
        <v>117</v>
      </c>
      <c r="D14" s="38"/>
      <c r="E14" s="21"/>
      <c r="F14" s="38">
        <v>0</v>
      </c>
      <c r="G14" s="106"/>
    </row>
    <row r="15" spans="1:7" s="84" customFormat="1" ht="21" customHeight="1">
      <c r="A15" s="68" t="s">
        <v>118</v>
      </c>
      <c r="D15" s="38">
        <v>-55</v>
      </c>
      <c r="E15" s="21"/>
      <c r="F15" s="38">
        <v>-24</v>
      </c>
      <c r="G15" s="106"/>
    </row>
    <row r="16" spans="1:7" s="84" customFormat="1" ht="21" customHeight="1">
      <c r="A16" s="68" t="s">
        <v>52</v>
      </c>
      <c r="D16" s="24">
        <v>2971</v>
      </c>
      <c r="E16" s="21"/>
      <c r="F16" s="24">
        <v>2917</v>
      </c>
      <c r="G16" s="106"/>
    </row>
    <row r="17" spans="1:9" s="84" customFormat="1" ht="21" customHeight="1">
      <c r="A17" s="68" t="s">
        <v>86</v>
      </c>
      <c r="D17" s="25">
        <v>6709</v>
      </c>
      <c r="E17" s="21"/>
      <c r="F17" s="49">
        <v>13802</v>
      </c>
      <c r="G17" s="106"/>
    </row>
    <row r="18" spans="1:9" s="84" customFormat="1" ht="21" customHeight="1">
      <c r="A18" s="81"/>
      <c r="D18" s="22">
        <f>SUM(D9:D17)</f>
        <v>773376</v>
      </c>
      <c r="E18" s="21"/>
      <c r="F18" s="22">
        <f>SUM(F9:F17)</f>
        <v>747305</v>
      </c>
      <c r="G18" s="106"/>
    </row>
    <row r="19" spans="1:9" s="84" customFormat="1" ht="21" customHeight="1">
      <c r="A19" s="103" t="s">
        <v>119</v>
      </c>
      <c r="D19" s="121"/>
      <c r="E19" s="106"/>
      <c r="F19" s="121"/>
      <c r="G19" s="106"/>
    </row>
    <row r="20" spans="1:9" s="84" customFormat="1" ht="21" customHeight="1">
      <c r="A20" s="84" t="s">
        <v>12</v>
      </c>
      <c r="D20" s="22">
        <v>-22829</v>
      </c>
      <c r="E20" s="21"/>
      <c r="F20" s="22">
        <v>4346</v>
      </c>
      <c r="G20" s="106"/>
    </row>
    <row r="21" spans="1:9" s="84" customFormat="1" ht="21" customHeight="1">
      <c r="A21" s="68" t="s">
        <v>23</v>
      </c>
      <c r="D21" s="22">
        <v>32243</v>
      </c>
      <c r="E21" s="21"/>
      <c r="F21" s="22">
        <v>18127</v>
      </c>
      <c r="G21" s="106"/>
    </row>
    <row r="22" spans="1:9" s="84" customFormat="1" ht="21" customHeight="1">
      <c r="A22" s="68" t="s">
        <v>15</v>
      </c>
      <c r="D22" s="52">
        <f>-23738</f>
        <v>-23738</v>
      </c>
      <c r="E22" s="21"/>
      <c r="F22" s="22">
        <v>10716</v>
      </c>
      <c r="G22" s="106"/>
    </row>
    <row r="23" spans="1:9" s="84" customFormat="1" ht="21" customHeight="1">
      <c r="A23" s="68" t="s">
        <v>16</v>
      </c>
      <c r="D23" s="22">
        <v>-255466</v>
      </c>
      <c r="E23" s="21"/>
      <c r="F23" s="22">
        <v>-14728</v>
      </c>
      <c r="G23" s="106"/>
    </row>
    <row r="24" spans="1:9" s="84" customFormat="1" ht="21" customHeight="1">
      <c r="A24" s="68" t="s">
        <v>120</v>
      </c>
      <c r="D24" s="22">
        <v>-51472</v>
      </c>
      <c r="E24" s="21"/>
      <c r="F24" s="22">
        <v>-110098</v>
      </c>
      <c r="G24" s="106"/>
    </row>
    <row r="25" spans="1:9" s="84" customFormat="1" ht="21" customHeight="1">
      <c r="A25" s="68" t="s">
        <v>18</v>
      </c>
      <c r="D25" s="24">
        <v>247218</v>
      </c>
      <c r="E25" s="21"/>
      <c r="F25" s="24">
        <v>272091</v>
      </c>
      <c r="G25" s="106"/>
    </row>
    <row r="26" spans="1:9" s="84" customFormat="1" ht="21" customHeight="1">
      <c r="A26" s="68" t="s">
        <v>19</v>
      </c>
      <c r="D26" s="24">
        <v>-276</v>
      </c>
      <c r="E26" s="21"/>
      <c r="F26" s="24">
        <v>-292</v>
      </c>
      <c r="G26" s="106"/>
    </row>
    <row r="27" spans="1:9" s="84" customFormat="1" ht="21" customHeight="1">
      <c r="A27" s="122" t="s">
        <v>20</v>
      </c>
      <c r="D27" s="22">
        <v>65486</v>
      </c>
      <c r="E27" s="21"/>
      <c r="F27" s="22">
        <v>-36049</v>
      </c>
      <c r="G27" s="106"/>
      <c r="I27" s="123"/>
    </row>
    <row r="28" spans="1:9" s="84" customFormat="1" ht="21" customHeight="1">
      <c r="A28" s="84" t="s">
        <v>31</v>
      </c>
      <c r="D28" s="22">
        <v>135122</v>
      </c>
      <c r="E28" s="21"/>
      <c r="F28" s="22">
        <v>132797</v>
      </c>
      <c r="G28" s="106"/>
    </row>
    <row r="29" spans="1:9" s="84" customFormat="1" ht="21" customHeight="1">
      <c r="A29" s="84" t="s">
        <v>37</v>
      </c>
      <c r="D29" s="22">
        <v>66761</v>
      </c>
      <c r="E29" s="21"/>
      <c r="F29" s="22">
        <v>5539</v>
      </c>
      <c r="G29" s="106"/>
    </row>
    <row r="30" spans="1:9" s="84" customFormat="1" ht="21" customHeight="1">
      <c r="A30" s="68" t="s">
        <v>38</v>
      </c>
      <c r="D30" s="22">
        <v>-14810</v>
      </c>
      <c r="E30" s="21"/>
      <c r="F30" s="22">
        <v>-29746</v>
      </c>
      <c r="G30" s="106"/>
    </row>
    <row r="31" spans="1:9" s="84" customFormat="1" ht="21" customHeight="1">
      <c r="A31" s="68" t="s">
        <v>47</v>
      </c>
      <c r="D31" s="22">
        <v>7268</v>
      </c>
      <c r="E31" s="21"/>
      <c r="F31" s="22">
        <v>0</v>
      </c>
      <c r="G31" s="106"/>
    </row>
    <row r="32" spans="1:9" s="84" customFormat="1" ht="21" customHeight="1">
      <c r="A32" s="124" t="s">
        <v>50</v>
      </c>
      <c r="D32" s="24">
        <v>-6724</v>
      </c>
      <c r="E32" s="21"/>
      <c r="F32" s="22">
        <v>3100</v>
      </c>
      <c r="G32" s="106"/>
    </row>
    <row r="33" spans="1:12" s="84" customFormat="1" ht="21" customHeight="1">
      <c r="A33" s="84" t="s">
        <v>51</v>
      </c>
      <c r="D33" s="25">
        <v>-43834</v>
      </c>
      <c r="E33" s="26"/>
      <c r="F33" s="25">
        <v>85166</v>
      </c>
      <c r="G33" s="106"/>
    </row>
    <row r="34" spans="1:12" s="84" customFormat="1" ht="21" customHeight="1">
      <c r="A34" s="68" t="s">
        <v>121</v>
      </c>
      <c r="D34" s="24">
        <f>SUM(D18:D33)</f>
        <v>908325</v>
      </c>
      <c r="E34" s="26"/>
      <c r="F34" s="24">
        <f>SUM(F18:F33)</f>
        <v>1088274</v>
      </c>
      <c r="G34" s="106"/>
    </row>
    <row r="35" spans="1:12" s="84" customFormat="1" ht="23.25" customHeight="1">
      <c r="A35" s="65" t="s">
        <v>68</v>
      </c>
      <c r="B35" s="81"/>
      <c r="C35" s="81"/>
      <c r="D35" s="28"/>
      <c r="E35" s="28"/>
      <c r="F35" s="28"/>
      <c r="G35" s="106"/>
    </row>
    <row r="36" spans="1:12" s="84" customFormat="1" ht="18.75" customHeight="1">
      <c r="A36" s="65" t="s">
        <v>122</v>
      </c>
      <c r="B36" s="81"/>
      <c r="C36" s="81"/>
      <c r="D36" s="28"/>
      <c r="E36" s="28"/>
      <c r="F36" s="28"/>
      <c r="G36" s="106"/>
    </row>
    <row r="37" spans="1:12" s="84" customFormat="1" ht="20.25" customHeight="1">
      <c r="A37" s="101"/>
      <c r="B37" s="99"/>
      <c r="C37" s="100"/>
      <c r="D37" s="29"/>
      <c r="E37" s="29"/>
      <c r="F37" s="29"/>
      <c r="G37" s="106"/>
    </row>
    <row r="38" spans="1:12" s="84" customFormat="1" ht="19.5" customHeight="1">
      <c r="A38" s="65"/>
      <c r="B38" s="81"/>
      <c r="C38" s="81"/>
      <c r="D38" s="133" t="s">
        <v>89</v>
      </c>
      <c r="E38" s="134"/>
      <c r="F38" s="134"/>
      <c r="G38" s="106"/>
    </row>
    <row r="39" spans="1:12" s="84" customFormat="1" ht="19.5" customHeight="1">
      <c r="A39" s="65"/>
      <c r="B39" s="81"/>
      <c r="C39" s="81"/>
      <c r="D39" s="133" t="s">
        <v>71</v>
      </c>
      <c r="E39" s="133"/>
      <c r="F39" s="133"/>
      <c r="G39" s="106"/>
    </row>
    <row r="40" spans="1:12" s="84" customFormat="1" ht="19.5" customHeight="1">
      <c r="A40" s="65"/>
      <c r="B40" s="103"/>
      <c r="C40" s="81"/>
      <c r="D40" s="102" t="s">
        <v>6</v>
      </c>
      <c r="E40" s="71"/>
      <c r="F40" s="102" t="s">
        <v>7</v>
      </c>
      <c r="G40" s="106"/>
    </row>
    <row r="41" spans="1:12" s="84" customFormat="1" ht="19.5" customHeight="1">
      <c r="A41" s="65"/>
      <c r="B41" s="81"/>
      <c r="C41" s="81"/>
      <c r="D41" s="132" t="s">
        <v>9</v>
      </c>
      <c r="E41" s="132"/>
      <c r="F41" s="132"/>
      <c r="G41" s="106"/>
    </row>
    <row r="42" spans="1:12" s="84" customFormat="1" ht="21" customHeight="1">
      <c r="A42" s="84" t="s">
        <v>123</v>
      </c>
      <c r="D42" s="21">
        <v>-788123</v>
      </c>
      <c r="E42" s="21"/>
      <c r="F42" s="21">
        <v>-1677429</v>
      </c>
      <c r="G42" s="106"/>
      <c r="H42" s="123"/>
    </row>
    <row r="43" spans="1:12" s="84" customFormat="1" ht="21" customHeight="1">
      <c r="A43" s="68" t="s">
        <v>124</v>
      </c>
      <c r="D43" s="21">
        <v>-9786</v>
      </c>
      <c r="E43" s="21"/>
      <c r="F43" s="21">
        <v>-1089</v>
      </c>
      <c r="G43" s="106"/>
      <c r="H43" s="123"/>
      <c r="L43" s="68"/>
    </row>
    <row r="44" spans="1:12" s="84" customFormat="1" ht="21" customHeight="1">
      <c r="A44" s="68" t="s">
        <v>125</v>
      </c>
      <c r="D44" s="21">
        <v>-61913</v>
      </c>
      <c r="E44" s="21"/>
      <c r="F44" s="21">
        <v>-71291</v>
      </c>
      <c r="G44" s="106"/>
      <c r="L44" s="68"/>
    </row>
    <row r="45" spans="1:12" s="84" customFormat="1" ht="21" customHeight="1">
      <c r="A45" s="81" t="s">
        <v>126</v>
      </c>
      <c r="D45" s="27">
        <f>D34+SUM(D42:D44)</f>
        <v>48503</v>
      </c>
      <c r="E45" s="21"/>
      <c r="F45" s="27">
        <f>F34+SUM(F42:F44)</f>
        <v>-661535</v>
      </c>
      <c r="G45" s="106"/>
    </row>
    <row r="46" spans="1:12" s="84" customFormat="1" ht="19" customHeight="1">
      <c r="A46" s="81"/>
      <c r="D46" s="21"/>
      <c r="E46" s="21"/>
      <c r="F46" s="21"/>
      <c r="G46" s="106"/>
    </row>
    <row r="47" spans="1:12" s="84" customFormat="1" ht="21" customHeight="1">
      <c r="A47" s="78" t="s">
        <v>127</v>
      </c>
      <c r="B47" s="81"/>
      <c r="C47" s="81"/>
      <c r="D47" s="81"/>
      <c r="E47" s="81"/>
      <c r="F47" s="81"/>
      <c r="G47" s="106"/>
    </row>
    <row r="48" spans="1:12" s="84" customFormat="1" ht="21" customHeight="1">
      <c r="A48" s="84" t="s">
        <v>128</v>
      </c>
      <c r="D48" s="21">
        <v>-8227</v>
      </c>
      <c r="E48" s="21"/>
      <c r="F48" s="21">
        <v>-2396</v>
      </c>
      <c r="G48" s="106"/>
    </row>
    <row r="49" spans="1:12" s="84" customFormat="1" ht="21" customHeight="1">
      <c r="A49" s="68" t="s">
        <v>129</v>
      </c>
      <c r="D49" s="21">
        <v>-96</v>
      </c>
      <c r="E49" s="21"/>
      <c r="F49" s="21">
        <v>0</v>
      </c>
      <c r="G49" s="106"/>
      <c r="L49" s="68"/>
    </row>
    <row r="50" spans="1:12" s="84" customFormat="1" ht="21" customHeight="1">
      <c r="A50" s="68" t="s">
        <v>130</v>
      </c>
      <c r="D50" s="21">
        <v>1562</v>
      </c>
      <c r="E50" s="21"/>
      <c r="F50" s="21">
        <v>24</v>
      </c>
      <c r="G50" s="106"/>
      <c r="L50" s="68"/>
    </row>
    <row r="51" spans="1:12" s="84" customFormat="1" ht="21" customHeight="1">
      <c r="A51" s="81" t="s">
        <v>131</v>
      </c>
      <c r="D51" s="27">
        <f>SUM(D48:D50)</f>
        <v>-6761</v>
      </c>
      <c r="E51" s="42"/>
      <c r="F51" s="27">
        <f>SUM(F48:F50)</f>
        <v>-2372</v>
      </c>
      <c r="G51" s="106"/>
    </row>
    <row r="52" spans="1:12" s="84" customFormat="1" ht="17" customHeight="1">
      <c r="A52" s="81"/>
      <c r="D52" s="21"/>
      <c r="E52" s="21"/>
      <c r="F52" s="21"/>
      <c r="G52" s="106"/>
    </row>
    <row r="53" spans="1:12" s="84" customFormat="1" ht="21" customHeight="1">
      <c r="A53" s="78" t="s">
        <v>132</v>
      </c>
      <c r="D53" s="21"/>
      <c r="E53" s="21"/>
      <c r="F53" s="21"/>
      <c r="G53" s="106"/>
    </row>
    <row r="54" spans="1:12" s="84" customFormat="1" ht="21" customHeight="1">
      <c r="A54" s="68" t="s">
        <v>133</v>
      </c>
      <c r="D54" s="22">
        <v>-147277</v>
      </c>
      <c r="E54" s="21"/>
      <c r="F54" s="22">
        <v>-107376</v>
      </c>
      <c r="G54" s="106"/>
    </row>
    <row r="55" spans="1:12" s="84" customFormat="1" ht="21" customHeight="1">
      <c r="A55" s="68" t="s">
        <v>134</v>
      </c>
      <c r="D55" s="22">
        <v>-65616</v>
      </c>
      <c r="E55" s="21"/>
      <c r="F55" s="22">
        <v>-65616</v>
      </c>
      <c r="G55" s="106"/>
    </row>
    <row r="56" spans="1:12" s="84" customFormat="1" ht="21" customHeight="1">
      <c r="A56" s="68" t="s">
        <v>135</v>
      </c>
      <c r="D56" s="21">
        <v>2667000</v>
      </c>
      <c r="E56" s="21"/>
      <c r="F56" s="21">
        <v>3425000</v>
      </c>
      <c r="G56" s="106"/>
    </row>
    <row r="57" spans="1:12" s="84" customFormat="1" ht="21" customHeight="1">
      <c r="A57" s="122" t="s">
        <v>136</v>
      </c>
      <c r="D57" s="21">
        <v>-2716000</v>
      </c>
      <c r="E57" s="21"/>
      <c r="F57" s="21">
        <v>-3040000</v>
      </c>
      <c r="G57" s="106"/>
    </row>
    <row r="58" spans="1:12" s="84" customFormat="1" ht="21" customHeight="1">
      <c r="A58" s="122" t="s">
        <v>137</v>
      </c>
      <c r="D58" s="21">
        <v>1000000</v>
      </c>
      <c r="E58" s="21"/>
      <c r="F58" s="21">
        <v>500000</v>
      </c>
      <c r="G58" s="106"/>
    </row>
    <row r="59" spans="1:12" s="84" customFormat="1" ht="21" customHeight="1">
      <c r="A59" s="122" t="s">
        <v>138</v>
      </c>
      <c r="D59" s="18">
        <v>-500000</v>
      </c>
      <c r="E59" s="21"/>
      <c r="F59" s="18">
        <v>-200000</v>
      </c>
      <c r="G59" s="106"/>
    </row>
    <row r="60" spans="1:12" s="84" customFormat="1" ht="21" customHeight="1">
      <c r="A60" s="68" t="s">
        <v>139</v>
      </c>
      <c r="D60" s="18">
        <v>900000</v>
      </c>
      <c r="E60" s="21"/>
      <c r="F60" s="18">
        <v>800000</v>
      </c>
      <c r="G60" s="106"/>
    </row>
    <row r="61" spans="1:12" s="84" customFormat="1" ht="21" customHeight="1">
      <c r="A61" s="68" t="s">
        <v>140</v>
      </c>
      <c r="D61" s="38">
        <v>-602185</v>
      </c>
      <c r="E61" s="21"/>
      <c r="F61" s="38">
        <v>-671997</v>
      </c>
      <c r="G61" s="106"/>
    </row>
    <row r="62" spans="1:12" s="84" customFormat="1" ht="21" customHeight="1">
      <c r="A62" s="125" t="s">
        <v>141</v>
      </c>
      <c r="D62" s="18">
        <v>-8597</v>
      </c>
      <c r="E62" s="21"/>
      <c r="F62" s="18">
        <v>-5647</v>
      </c>
      <c r="G62" s="106"/>
    </row>
    <row r="63" spans="1:12" s="84" customFormat="1" ht="21" customHeight="1">
      <c r="A63" s="81" t="s">
        <v>142</v>
      </c>
      <c r="D63" s="30">
        <f>SUM(D54:D62)</f>
        <v>527325</v>
      </c>
      <c r="E63" s="21"/>
      <c r="F63" s="30">
        <f>SUM(F54:F62)</f>
        <v>634364</v>
      </c>
      <c r="G63" s="106"/>
    </row>
    <row r="64" spans="1:12" s="84" customFormat="1" ht="17" customHeight="1">
      <c r="D64" s="21"/>
      <c r="E64" s="21"/>
      <c r="F64" s="21"/>
      <c r="G64" s="106"/>
    </row>
    <row r="65" spans="1:11" s="84" customFormat="1" ht="21" customHeight="1">
      <c r="A65" s="81" t="s">
        <v>143</v>
      </c>
      <c r="D65" s="28">
        <f>D45+D51+D63</f>
        <v>569067</v>
      </c>
      <c r="E65" s="21"/>
      <c r="F65" s="28">
        <f>F45+F51+F63</f>
        <v>-29543</v>
      </c>
      <c r="G65" s="106"/>
      <c r="J65" s="68"/>
    </row>
    <row r="66" spans="1:11" s="84" customFormat="1" ht="21" customHeight="1">
      <c r="A66" s="68" t="s">
        <v>144</v>
      </c>
      <c r="D66" s="45">
        <v>107150</v>
      </c>
      <c r="E66" s="21"/>
      <c r="F66" s="31">
        <v>101481</v>
      </c>
      <c r="G66" s="106"/>
      <c r="J66" s="68"/>
    </row>
    <row r="67" spans="1:11" s="84" customFormat="1" ht="21" customHeight="1" thickBot="1">
      <c r="A67" s="81" t="s">
        <v>145</v>
      </c>
      <c r="B67" s="70"/>
      <c r="D67" s="32">
        <f>SUM(D65:D66)</f>
        <v>676217</v>
      </c>
      <c r="E67" s="21"/>
      <c r="F67" s="32">
        <f>SUM(F65:F66)</f>
        <v>71938</v>
      </c>
      <c r="G67" s="106"/>
      <c r="J67" s="68"/>
      <c r="K67" s="68"/>
    </row>
    <row r="68" spans="1:11" s="84" customFormat="1" ht="23" customHeight="1" thickTop="1">
      <c r="A68" s="81"/>
      <c r="B68" s="70"/>
      <c r="D68" s="61"/>
      <c r="E68" s="21"/>
      <c r="F68" s="61"/>
      <c r="G68" s="106"/>
      <c r="J68" s="68"/>
      <c r="K68" s="68"/>
    </row>
    <row r="69" spans="1:11" ht="22">
      <c r="B69" s="84"/>
      <c r="C69" s="84"/>
      <c r="D69" s="61"/>
      <c r="E69" s="21"/>
      <c r="F69" s="61"/>
      <c r="G69" s="106"/>
      <c r="H69" s="84"/>
    </row>
    <row r="70" spans="1:11">
      <c r="B70" s="84"/>
      <c r="C70" s="84"/>
      <c r="D70" s="62"/>
      <c r="E70" s="62"/>
      <c r="F70" s="62"/>
      <c r="G70" s="106"/>
      <c r="H70" s="84"/>
    </row>
    <row r="71" spans="1:11">
      <c r="D71" s="9"/>
      <c r="F71" s="9"/>
    </row>
    <row r="72" spans="1:11">
      <c r="D72" s="126"/>
      <c r="F72" s="126"/>
    </row>
    <row r="89" s="68" customFormat="1" ht="15" customHeight="1"/>
    <row r="90" s="68" customFormat="1" ht="18.75" customHeight="1"/>
    <row r="91" s="68" customFormat="1" ht="18.75" customHeight="1"/>
    <row r="92" s="68" customFormat="1" ht="18.75" customHeight="1"/>
    <row r="93" s="68" customFormat="1" ht="18.75" customHeight="1"/>
    <row r="112" s="68" customFormat="1" ht="22.75" customHeight="1"/>
    <row r="119" s="68" customFormat="1" ht="25.5" customHeight="1"/>
    <row r="122" s="68" customFormat="1" ht="15" customHeight="1"/>
    <row r="123" s="68" customFormat="1" ht="18.75" customHeight="1"/>
    <row r="124" s="68" customFormat="1" ht="18.75" customHeight="1"/>
    <row r="125" s="68" customFormat="1" ht="18.75" customHeight="1"/>
    <row r="126" s="68" customFormat="1" ht="18.75" customHeight="1"/>
    <row r="152" s="68" customFormat="1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3" man="1"/>
    <brk id="6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0F8DDD-593A-4BE8-85A2-D75567E6F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A78408-19C6-4A9B-9449-76961BC67E84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4243d5be-521d-4052-81ca-f0f31ea6f2da"/>
    <ds:schemaRef ds:uri="05716746-add9-412a-97a9-1b5167d151a3"/>
    <ds:schemaRef ds:uri="http://schemas.openxmlformats.org/package/2006/metadata/core-properties"/>
    <ds:schemaRef ds:uri="f6ba49b0-bcda-4796-8236-5b5cc1493ace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2024-08-13T06:20:52Z</cp:lastPrinted>
  <dcterms:created xsi:type="dcterms:W3CDTF">2011-03-31T02:27:11Z</dcterms:created>
  <dcterms:modified xsi:type="dcterms:W3CDTF">2024-08-13T06:23:01Z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