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apcdeloitte-my.sharepoint.com/personal/asathon_deloitte_com/Documents/Documents/"/>
    </mc:Choice>
  </mc:AlternateContent>
  <xr:revisionPtr revIDLastSave="126" documentId="11_2117310BCF8D9A8F0B6BA0E7651E13E5C094EDF0" xr6:coauthVersionLast="47" xr6:coauthVersionMax="47" xr10:uidLastSave="{5516BE18-6235-4D3F-B610-D38E2882ACFA}"/>
  <bookViews>
    <workbookView xWindow="-110" yWindow="-110" windowWidth="19420" windowHeight="11620" activeTab="1" xr2:uid="{00000000-000D-0000-FFFF-FFFF00000000}"/>
  </bookViews>
  <sheets>
    <sheet name="BS" sheetId="12" r:id="rId1"/>
    <sheet name="3M" sheetId="8" r:id="rId2"/>
    <sheet name="6M" sheetId="13" r:id="rId3"/>
    <sheet name="รวม" sheetId="3" r:id="rId4"/>
    <sheet name="เฉพาะ" sheetId="4" r:id="rId5"/>
    <sheet name="กระแส" sheetId="7" r:id="rId6"/>
  </sheets>
  <externalReferences>
    <externalReference r:id="rId7"/>
  </externalReferences>
  <definedNames>
    <definedName name="INC" localSheetId="5">#REF!</definedName>
    <definedName name="INC">#REF!</definedName>
    <definedName name="Z_210A49D7_73B1_4C21_9FCB_B660CD8FC84C_.wvu.PrintArea" localSheetId="4" hidden="1">เฉพาะ!#REF!</definedName>
    <definedName name="Z_210A49D7_73B1_4C21_9FCB_B660CD8FC84C_.wvu.PrintArea" localSheetId="3" hidden="1">รวม!#REF!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2" i="8" l="1"/>
  <c r="F12" i="8"/>
  <c r="H12" i="8"/>
  <c r="J12" i="8"/>
  <c r="J22" i="8" s="1"/>
  <c r="J25" i="8" s="1"/>
  <c r="J27" i="8" s="1"/>
  <c r="J61" i="8" s="1"/>
  <c r="D21" i="8"/>
  <c r="F21" i="8"/>
  <c r="H21" i="8"/>
  <c r="J21" i="8"/>
  <c r="D22" i="8"/>
  <c r="D25" i="8" s="1"/>
  <c r="D27" i="8" s="1"/>
  <c r="F22" i="8"/>
  <c r="F25" i="8" s="1"/>
  <c r="F27" i="8" s="1"/>
  <c r="F61" i="8" s="1"/>
  <c r="H22" i="8"/>
  <c r="H25" i="8" s="1"/>
  <c r="H27" i="8" s="1"/>
  <c r="H61" i="8" s="1"/>
  <c r="D55" i="8"/>
  <c r="D60" i="8" s="1"/>
  <c r="F55" i="8"/>
  <c r="F60" i="8" s="1"/>
  <c r="H55" i="8"/>
  <c r="H60" i="8" s="1"/>
  <c r="J55" i="8"/>
  <c r="D59" i="8"/>
  <c r="F59" i="8"/>
  <c r="H59" i="8"/>
  <c r="J59" i="8"/>
  <c r="J60" i="8"/>
  <c r="D66" i="8"/>
  <c r="F66" i="8"/>
  <c r="H66" i="8"/>
  <c r="J66" i="8"/>
  <c r="D70" i="8"/>
  <c r="F70" i="8"/>
  <c r="H70" i="8"/>
  <c r="J70" i="8"/>
  <c r="D73" i="8"/>
  <c r="F73" i="8"/>
  <c r="H73" i="8"/>
  <c r="J73" i="8"/>
  <c r="H70" i="7"/>
  <c r="D70" i="7"/>
  <c r="Z24" i="3"/>
  <c r="P26" i="3"/>
  <c r="F74" i="13"/>
  <c r="X17" i="3"/>
  <c r="AB17" i="3"/>
  <c r="R15" i="4"/>
  <c r="F66" i="7"/>
  <c r="D56" i="7"/>
  <c r="H56" i="7"/>
  <c r="J56" i="7"/>
  <c r="F56" i="7"/>
  <c r="J74" i="13"/>
  <c r="J71" i="13"/>
  <c r="F71" i="13"/>
  <c r="J67" i="13"/>
  <c r="F67" i="13"/>
  <c r="J60" i="13"/>
  <c r="F60" i="13"/>
  <c r="F61" i="13" s="1"/>
  <c r="J55" i="13"/>
  <c r="I55" i="13"/>
  <c r="H55" i="13"/>
  <c r="F55" i="13"/>
  <c r="J21" i="13"/>
  <c r="F21" i="13"/>
  <c r="J12" i="13"/>
  <c r="F12" i="13"/>
  <c r="F22" i="13" s="1"/>
  <c r="F25" i="13" s="1"/>
  <c r="F27" i="13" s="1"/>
  <c r="F62" i="13" s="1"/>
  <c r="J22" i="13"/>
  <c r="J25" i="13" s="1"/>
  <c r="J27" i="13" s="1"/>
  <c r="J62" i="13" s="1"/>
  <c r="J61" i="13"/>
  <c r="R16" i="4"/>
  <c r="AB24" i="3"/>
  <c r="P20" i="4"/>
  <c r="R20" i="4"/>
  <c r="J19" i="7"/>
  <c r="F19" i="7"/>
  <c r="J66" i="7"/>
  <c r="P17" i="4"/>
  <c r="R17" i="4"/>
  <c r="P14" i="4"/>
  <c r="R14" i="4"/>
  <c r="N18" i="4"/>
  <c r="P18" i="4"/>
  <c r="L18" i="4"/>
  <c r="J18" i="4"/>
  <c r="H18" i="4"/>
  <c r="F18" i="4"/>
  <c r="D18" i="4"/>
  <c r="Z21" i="3"/>
  <c r="X18" i="3"/>
  <c r="AB18" i="3"/>
  <c r="V19" i="3"/>
  <c r="X19" i="3"/>
  <c r="AB19" i="3"/>
  <c r="V20" i="3"/>
  <c r="X20" i="3"/>
  <c r="AB20" i="3"/>
  <c r="V16" i="3"/>
  <c r="X16" i="3"/>
  <c r="AB16" i="3"/>
  <c r="T21" i="3"/>
  <c r="R21" i="3"/>
  <c r="P21" i="3"/>
  <c r="N21" i="3"/>
  <c r="L21" i="3"/>
  <c r="J21" i="3"/>
  <c r="H21" i="3"/>
  <c r="F21" i="3"/>
  <c r="D21" i="3"/>
  <c r="J110" i="12"/>
  <c r="J113" i="12"/>
  <c r="J115" i="12"/>
  <c r="F110" i="12"/>
  <c r="F113" i="12"/>
  <c r="F115" i="12"/>
  <c r="J69" i="12"/>
  <c r="F69" i="12"/>
  <c r="J62" i="12"/>
  <c r="F62" i="12"/>
  <c r="J32" i="12"/>
  <c r="F32" i="12"/>
  <c r="J19" i="12"/>
  <c r="F19" i="12"/>
  <c r="F33" i="12"/>
  <c r="AB23" i="3"/>
  <c r="J23" i="4"/>
  <c r="H27" i="3"/>
  <c r="N27" i="3"/>
  <c r="L27" i="3"/>
  <c r="F27" i="3"/>
  <c r="F23" i="4"/>
  <c r="I55" i="8"/>
  <c r="D23" i="4"/>
  <c r="H23" i="4"/>
  <c r="D27" i="3"/>
  <c r="J27" i="3"/>
  <c r="D66" i="7"/>
  <c r="H66" i="7"/>
  <c r="J70" i="12"/>
  <c r="F30" i="7"/>
  <c r="F35" i="7"/>
  <c r="F68" i="7"/>
  <c r="F71" i="7"/>
  <c r="J30" i="7"/>
  <c r="J35" i="7"/>
  <c r="J68" i="7"/>
  <c r="J71" i="7"/>
  <c r="F70" i="12"/>
  <c r="F116" i="12"/>
  <c r="V21" i="3"/>
  <c r="R18" i="4"/>
  <c r="AB21" i="3"/>
  <c r="X21" i="3"/>
  <c r="J33" i="12"/>
  <c r="J116" i="12"/>
  <c r="H69" i="12"/>
  <c r="H19" i="12"/>
  <c r="H12" i="13"/>
  <c r="H22" i="13" s="1"/>
  <c r="H25" i="13" s="1"/>
  <c r="H27" i="13" s="1"/>
  <c r="H110" i="12"/>
  <c r="H62" i="12"/>
  <c r="H32" i="12"/>
  <c r="H33" i="12"/>
  <c r="H21" i="13"/>
  <c r="H70" i="12"/>
  <c r="D110" i="12"/>
  <c r="D32" i="12"/>
  <c r="H67" i="13"/>
  <c r="H74" i="13"/>
  <c r="N22" i="4"/>
  <c r="P22" i="4" s="1"/>
  <c r="P23" i="4" s="1"/>
  <c r="H112" i="12" s="1"/>
  <c r="H60" i="13"/>
  <c r="H61" i="13"/>
  <c r="H71" i="13"/>
  <c r="D12" i="13"/>
  <c r="D62" i="12"/>
  <c r="R26" i="3"/>
  <c r="V26" i="3" s="1"/>
  <c r="D60" i="13"/>
  <c r="T26" i="3"/>
  <c r="D55" i="13"/>
  <c r="D61" i="13" s="1"/>
  <c r="T27" i="3"/>
  <c r="D69" i="12"/>
  <c r="D70" i="12"/>
  <c r="D21" i="13"/>
  <c r="D22" i="13" s="1"/>
  <c r="D25" i="13" s="1"/>
  <c r="D27" i="13" s="1"/>
  <c r="D19" i="12"/>
  <c r="D33" i="12"/>
  <c r="Z25" i="3"/>
  <c r="Z27" i="3" s="1"/>
  <c r="D114" i="12" s="1"/>
  <c r="P25" i="3"/>
  <c r="X25" i="3" s="1"/>
  <c r="D74" i="13"/>
  <c r="D67" i="13"/>
  <c r="D71" i="13"/>
  <c r="P27" i="3"/>
  <c r="D111" i="12" s="1"/>
  <c r="D61" i="8" l="1"/>
  <c r="H9" i="7"/>
  <c r="H19" i="7" s="1"/>
  <c r="H30" i="7" s="1"/>
  <c r="H35" i="7" s="1"/>
  <c r="H68" i="7" s="1"/>
  <c r="H71" i="7" s="1"/>
  <c r="H62" i="13"/>
  <c r="L21" i="4"/>
  <c r="D62" i="13"/>
  <c r="D9" i="7"/>
  <c r="D19" i="7" s="1"/>
  <c r="D30" i="7" s="1"/>
  <c r="D35" i="7" s="1"/>
  <c r="D68" i="7" s="1"/>
  <c r="D71" i="7" s="1"/>
  <c r="V27" i="3"/>
  <c r="D112" i="12" s="1"/>
  <c r="D113" i="12" s="1"/>
  <c r="D115" i="12" s="1"/>
  <c r="D116" i="12" s="1"/>
  <c r="X26" i="3"/>
  <c r="AB26" i="3" s="1"/>
  <c r="AB25" i="3"/>
  <c r="AB27" i="3" s="1"/>
  <c r="X27" i="3"/>
  <c r="R27" i="3"/>
  <c r="R22" i="4"/>
  <c r="N23" i="4"/>
  <c r="R21" i="4" l="1"/>
  <c r="R23" i="4" s="1"/>
  <c r="L23" i="4"/>
  <c r="H111" i="12" s="1"/>
  <c r="H113" i="12" s="1"/>
  <c r="H115" i="12" s="1"/>
  <c r="H116" i="12" s="1"/>
</calcChain>
</file>

<file path=xl/sharedStrings.xml><?xml version="1.0" encoding="utf-8"?>
<sst xmlns="http://schemas.openxmlformats.org/spreadsheetml/2006/main" count="418" uniqueCount="236">
  <si>
    <t>บริษัท คันทรี่ กรุ๊ป ดีเวลลอปเมนท์ จำกัด (มหาชน) และบริษัทย่อย</t>
  </si>
  <si>
    <t>งบฐานะการเงิน</t>
  </si>
  <si>
    <t xml:space="preserve"> ณ วันที่ 30 มิถุนายน 2567</t>
  </si>
  <si>
    <t>หน่วย : บาท</t>
  </si>
  <si>
    <t>หมายเหตุ</t>
  </si>
  <si>
    <t>งบการเงินรวม</t>
  </si>
  <si>
    <t>งบการเงินเฉพาะกิจการ</t>
  </si>
  <si>
    <t>ณ วันที่</t>
  </si>
  <si>
    <t>30 มิถุนายน</t>
  </si>
  <si>
    <t>31 ธันวาคม</t>
  </si>
  <si>
    <t>สินทรัพย์</t>
  </si>
  <si>
    <t>สินทรัพย์หมุนเวียน</t>
  </si>
  <si>
    <t>เงินสดและรายการเทียบเท่าเงินสด</t>
  </si>
  <si>
    <t>5</t>
  </si>
  <si>
    <t>ลูกหนี้การค้าและลูกหนี้หมุนเวียนอื่น</t>
  </si>
  <si>
    <t>6</t>
  </si>
  <si>
    <t>ต้นทุนของสัญญา</t>
  </si>
  <si>
    <t>7</t>
  </si>
  <si>
    <t>ที่ดินและต้นทุนโครงการระหว่างก่อสร้างและสาธารณูปโภค</t>
  </si>
  <si>
    <t>8</t>
  </si>
  <si>
    <t>เงินให้กู้ยืมระยะสั้นแก่บริษัทที่เกี่ยวข้องกัน</t>
  </si>
  <si>
    <t>22.2</t>
  </si>
  <si>
    <t>เงินให้กู้ยืมระยะสั้นแก่บริษัทอื่น</t>
  </si>
  <si>
    <t>สินทรัพย์ภาษีเงินได้ของงวดปัจจุบัน</t>
  </si>
  <si>
    <t>รวมสินทรัพย์หมุนเวียน</t>
  </si>
  <si>
    <t>สินทรัพย์ไม่หมุนเวียน</t>
  </si>
  <si>
    <t>เงินฝากธนาคารที่ใช้เป็นหลักประกัน</t>
  </si>
  <si>
    <t>สินทรัพย์ทางการเงินไม่หมุนเวียนอื่น</t>
  </si>
  <si>
    <t>9</t>
  </si>
  <si>
    <t>เงินให้กู้ยืมระยะยาวแก่บริษัทที่เกี่ยวข้องกัน</t>
  </si>
  <si>
    <t>22.3</t>
  </si>
  <si>
    <t>เงินลงทุนในบริษัทย่อย</t>
  </si>
  <si>
    <t>22.1</t>
  </si>
  <si>
    <t>ลูกหนี้การค้าและลูกหนี้ไม่หมุนเวียนอื่น</t>
  </si>
  <si>
    <t>อสังหาริมทรัพย์เพื่อการลงทุน</t>
  </si>
  <si>
    <t>10</t>
  </si>
  <si>
    <t>ที่ดิน อาคารและอุปกรณ์</t>
  </si>
  <si>
    <t>11</t>
  </si>
  <si>
    <t>ค่าความนิยม</t>
  </si>
  <si>
    <t>2.7</t>
  </si>
  <si>
    <t xml:space="preserve">สินทรัพย์ไม่มีตัวตนอื่นนอกจากค่าความนิยม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</si>
  <si>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</si>
  <si>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</si>
  <si>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</si>
  <si>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ดูหมายเหตุประกอบงบการเงินแบบย่อ</t>
  </si>
  <si>
    <r>
      <t xml:space="preserve">งบฐานะการเงิน </t>
    </r>
    <r>
      <rPr>
        <sz val="16"/>
        <color indexed="8"/>
        <rFont val="Angsana New"/>
        <family val="1"/>
      </rPr>
      <t>(ต่อ)</t>
    </r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</si>
  <si>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</si>
  <si>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</si>
  <si>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</si>
  <si>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12</t>
  </si>
  <si>
    <t>เงินมัดจำและเงินรับล่วงหน้าจากลูกค้าที่เกิดจากสัญญา</t>
  </si>
  <si>
    <t>ส่วนของหุ้นกู้ระยะยาวที่ถึงกำหนดชำระภายในหนึ่งปี</t>
  </si>
  <si>
    <t>17</t>
  </si>
  <si>
    <t>ส่วนของหนี้สินตามสัญญาเช่าที่ถึงกำหนดชำระภายในหนึ่งปี</t>
  </si>
  <si>
    <t>16</t>
  </si>
  <si>
    <t>เงินกู้ยืมระยะสั้น</t>
  </si>
  <si>
    <t>13</t>
  </si>
  <si>
    <t>เงินกู้ยืมระยะสั้นจากบริษัทที่เกี่ยวข้องกัน</t>
  </si>
  <si>
    <t>22.4</t>
  </si>
  <si>
    <t>ตั๋วแลกเงิน</t>
  </si>
  <si>
    <t>14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</si>
  <si>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</si>
  <si>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</si>
  <si>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</si>
  <si>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</si>
  <si>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</si>
  <si>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</si>
  <si>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</si>
  <si>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</si>
  <si>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rPr>
        <b/>
        <sz val="14"/>
        <color indexed="8"/>
        <rFont val="Angsana New"/>
        <family val="1"/>
      </rPr>
      <t>หนี้สินและส่วนของผู้ถือหุ้น</t>
    </r>
    <r>
      <rPr>
        <sz val="14"/>
        <color indexed="8"/>
        <rFont val="Angsana New"/>
        <family val="1"/>
      </rPr>
      <t xml:space="preserve"> (ต่อ)</t>
    </r>
  </si>
  <si>
    <t>ส่วนของผู้ถือหุ้น</t>
  </si>
  <si>
    <t>ทุนเรือนหุ้น</t>
  </si>
  <si>
    <t>18</t>
  </si>
  <si>
    <t>ทุนจดทะเบียน</t>
  </si>
  <si>
    <t xml:space="preserve">หุ้นสามัญ 8,266,129,050 หุ้น มูลค่าหุ้นละ 0.61 บาท  </t>
  </si>
  <si>
    <t>หุ้นสามัญ 9,959,285,678 หุ้น มูลค่าหุ้นละ 0.61 บาท</t>
  </si>
  <si>
    <t>ทุนที่ออกและชำระแล้ว</t>
  </si>
  <si>
    <t>ชำระครบแล้ว</t>
  </si>
  <si>
    <t>ส่วนเกินมูลค่าหุ้นสามัญ</t>
  </si>
  <si>
    <t>ส่วนเกินทุนจากการตีราคาสินทรัพย์</t>
  </si>
  <si>
    <t>ส่วนต่ำกว่าทุนจากการรวมธุรกิจภายใต้การควบคุมเดียวกัน</t>
  </si>
  <si>
    <t>ส่วนปรับปรุงทุนจากการซื้อธุรกิจแบบย้อนกลับ</t>
  </si>
  <si>
    <t>ส่วนเกินทุนจากการเปลี่ยนแปลงสัดส่วนการถือหุ้นในบริษัทย่อย</t>
  </si>
  <si>
    <t>ขาดทุนสะสม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</si>
  <si>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</si>
  <si>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</si>
  <si>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</si>
  <si>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</si>
  <si>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</si>
  <si>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</si>
  <si>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>สำหรับงวดสามเดือนสิ้นสุดวันที่ 30 มิถุนายน 2567</t>
  </si>
  <si>
    <t>รายได้</t>
  </si>
  <si>
    <t>รายได้จากการขายอาคารชุด</t>
  </si>
  <si>
    <t>กำไรจากการปรับมูลค่ายุติธรรมของอสังหาริมทรัพย์เพื่อการลงทุน</t>
  </si>
  <si>
    <t>รายได้อื่น</t>
  </si>
  <si>
    <t>20</t>
  </si>
  <si>
    <t>รวมรายได้</t>
  </si>
  <si>
    <t>ค่าใช้จ่าย</t>
  </si>
  <si>
    <t>ต้นทุนขายอาคารชุด</t>
  </si>
  <si>
    <t>ค่าใช้จ่ายในการดำเนินงานทางตรงที่เกิดจากอสังหาริมทรัพย์เพื่อการลงทุน</t>
  </si>
  <si>
    <t>ต้นทุนในการจัดจำหน่าย</t>
  </si>
  <si>
    <t>ค่าใช้จ่ายในการบริหาร</t>
  </si>
  <si>
    <t>ค่าตอบแทนกรรมการและผู้บริหาร</t>
  </si>
  <si>
    <t>21</t>
  </si>
  <si>
    <t>ขาดทุนจากอัตราแลกเปลี่ยนเงินตราต่างประเทศ</t>
  </si>
  <si>
    <t>รวมค่าใช้จ่าย</t>
  </si>
  <si>
    <t>กำไร (ขาดทุน) จากกิจกรรมดำเนินงาน</t>
  </si>
  <si>
    <t>รายได้ทางการเงิน</t>
  </si>
  <si>
    <t>ต้นทุนทางการเงิน</t>
  </si>
  <si>
    <t>กำไร (ขาดทุน) ก่อนภาษีเงินได้</t>
  </si>
  <si>
    <t>ค่าใช้จ่าย (รายได้) ภาษีเงินได้</t>
  </si>
  <si>
    <t>กำไร (ขาดทุน) สำหรับงวด</t>
  </si>
  <si>
    <r>
      <t xml:space="preserve">งบกำไรขาดทุนและกำไรขาดทุนเบ็ดเสร็จอื่น </t>
    </r>
    <r>
      <rPr>
        <sz val="16"/>
        <color indexed="8"/>
        <rFont val="Angsana New"/>
        <family val="1"/>
      </rPr>
      <t>(ต่อ)</t>
    </r>
  </si>
  <si>
    <t>กำไร (ขาดทุน) เบ็ดเสร็จอื่น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</si>
  <si>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</si>
  <si>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ผลต่างของอัตราแลกเปลี่ยนจากการแปลงค่างบการเงินต่างประเทศ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</si>
  <si>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</si>
  <si>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</si>
  <si>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ผลกำไร (ขาดทุน) จากเงินลงทุนในตราสารทุนที่กำหนดให้วัดมูลค่า</t>
  </si>
  <si>
    <t>ด้วยมูลค่ายุติธรรมผ่านกำไรขาดทุนเบ็ดเสร็จอื่น</t>
  </si>
  <si>
    <t>รวมรายการที่จะไม่ถูกจัดประเภทใหม่ไว้ในกำไรหรือขาดทุนในภายหลัง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</si>
  <si>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</si>
  <si>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</si>
  <si>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</si>
  <si>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</si>
  <si>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</si>
  <si>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</si>
  <si>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กำไร (ขาดทุน) ต่อหุ้น</t>
  </si>
  <si>
    <t>กำไร (ขาดทุน) ต่อหุ้นขั้นพื้นฐาน</t>
  </si>
  <si>
    <t>บาท</t>
  </si>
  <si>
    <t>จำนวนหุ้นสามัญถัวเฉลี่ยถ่วงน้ำหนัก</t>
  </si>
  <si>
    <t>หุ้น</t>
  </si>
  <si>
    <t>สำหรับงวดหกเดือนสิ้นสุดวันที่ 30 มิถุนายน 2567</t>
  </si>
  <si>
    <t>ผลกำไร (ขาดทุน) จากการวัดมูลค่าใหม่ของผลประโยชน์พนักงานที่กำหนดไว้</t>
  </si>
  <si>
    <t>งบการเปลี่ยนแปลงส่วนของผู้ถือหุ้น</t>
  </si>
  <si>
    <t>ส่วนได้เสีย</t>
  </si>
  <si>
    <t>รวมส่วน</t>
  </si>
  <si>
    <t>ทุนที่ออก</t>
  </si>
  <si>
    <t>ส่วนเกิน</t>
  </si>
  <si>
    <t>ส่วนเกินทุนจาก</t>
  </si>
  <si>
    <t>ส่วนต่ำกว่าทุนจาก</t>
  </si>
  <si>
    <t>ส่วนปรับปรุงทุน</t>
  </si>
  <si>
    <t>ส่วนเกินทุน</t>
  </si>
  <si>
    <t>ที่ไม่มีอำนาจ</t>
  </si>
  <si>
    <t>ของผู้ถือหุ้น</t>
  </si>
  <si>
    <t>และชำระแล้ว</t>
  </si>
  <si>
    <t>มูลค่าหุ้นสามัญ</t>
  </si>
  <si>
    <t>การตีราคา</t>
  </si>
  <si>
    <t>การรวมธุรกิจ</t>
  </si>
  <si>
    <t>จากการซื้อธุรกิจ</t>
  </si>
  <si>
    <t>จากการเปลี่ยนแปลง</t>
  </si>
  <si>
    <t>ผลกำไร (ขาดทุน) จาก</t>
  </si>
  <si>
    <t>ผลต่างของ</t>
  </si>
  <si>
    <t>รวม</t>
  </si>
  <si>
    <t>ของบริษัทใหญ่</t>
  </si>
  <si>
    <t>ควบคุม</t>
  </si>
  <si>
    <t>ภายใต้การควบคุม</t>
  </si>
  <si>
    <t>แบบย้อนกลับ</t>
  </si>
  <si>
    <t>สัดส่วนการถือหุ้น</t>
  </si>
  <si>
    <t>เงินลงทุนในตราสารทุน</t>
  </si>
  <si>
    <t>อัตราแลกเปลี่ยน</t>
  </si>
  <si>
    <t>องค์ประกอบอื่น</t>
  </si>
  <si>
    <t>เดียวกัน</t>
  </si>
  <si>
    <t>ในบริษัทย่อย</t>
  </si>
  <si>
    <t>ที่กำหนดให้</t>
  </si>
  <si>
    <t>จากการแปลงค่า</t>
  </si>
  <si>
    <t>ของส่วนของ</t>
  </si>
  <si>
    <t>วัดมูลค่าด้วย</t>
  </si>
  <si>
    <t>งบการเงิน</t>
  </si>
  <si>
    <t>ผู้ถือหุ้น</t>
  </si>
  <si>
    <t>มูลค่ายุติธรรมผ่าน</t>
  </si>
  <si>
    <t>ต่างประเทศ</t>
  </si>
  <si>
    <t>กำไรขาดทุน</t>
  </si>
  <si>
    <t>เบ็ดเสร็จอื่น</t>
  </si>
  <si>
    <t>ยอดคงเหลือต้นงวด ณ วันที่ 1 มกราคม 2566</t>
  </si>
  <si>
    <t>เพิ่มทุน</t>
  </si>
  <si>
    <t>เพิ่มทุนหุ้นสามัญจากส่วนได้เสียที่ไม่มีอำนาจควบคุมในบริษัทย่อย</t>
  </si>
  <si>
    <t>กำไรสำหรับงวด</t>
  </si>
  <si>
    <t>กำไรเบ็ดเสร็จอื่นสำหรับงวด</t>
  </si>
  <si>
    <t>ยอดคงเหลือปลายงวด ณ วันที่ 30 มิถุนายน 2566</t>
  </si>
  <si>
    <t>ยอดคงเหลือต้นงวด ณ วันที่ 1 มกราคม 2567</t>
  </si>
  <si>
    <t>กำไร (ขาดทุน) เบ็ดเสร็จอื่นสำหรับงวด</t>
  </si>
  <si>
    <t>ยอดคงเหลือปลายงวด ณ วันที่ 30 มิถุนายน 2567</t>
  </si>
  <si>
    <r>
      <t xml:space="preserve">งบการเปลี่ยนแปลงส่วนของผู้ถือหุ้น </t>
    </r>
    <r>
      <rPr>
        <sz val="16"/>
        <color indexed="8"/>
        <rFont val="Angsana New"/>
        <family val="1"/>
      </rPr>
      <t>(ต่อ)</t>
    </r>
  </si>
  <si>
    <t>การรวมธุรกิจภายใต้</t>
  </si>
  <si>
    <t>ผลกำไร (ขาดทุน) จากเงินลงทุน</t>
  </si>
  <si>
    <t>การควบคุมเดียวกัน</t>
  </si>
  <si>
    <t>ในตราสารทุนที่กำหนดให้</t>
  </si>
  <si>
    <t>วัดมูลค่าด้วยมูลค่า</t>
  </si>
  <si>
    <t>ยุติธรรมผ่านกำไร</t>
  </si>
  <si>
    <t>ขาดทุนเบ็ดเสร็จอื่น</t>
  </si>
  <si>
    <t>ขาดทุนสำหรับงวด</t>
  </si>
  <si>
    <t>กำไรเบ็ดเสร็จรวมสำหรับงวด</t>
  </si>
  <si>
    <t>ขาดทุนเบ็ดเสร็จรวมสำหรับงวด</t>
  </si>
  <si>
    <t>งบกระแสเงินสด</t>
  </si>
  <si>
    <t>กระแสเงินสดจากกิจกรรมดำเนินงาน</t>
  </si>
  <si>
    <t>ปรับปรุงด้วย</t>
  </si>
  <si>
    <t>ค่าเสื่อมราคาและค่าตัดจำหน่าย</t>
  </si>
  <si>
    <t>กำไรจากการตัดจำหน่ายสินทรัพย์ถาวร</t>
  </si>
  <si>
    <t>(กำไร) ขาดทุน จากอัตราแลกเปลี่ยนเงินตราต่างประเทศ</t>
  </si>
  <si>
    <t>ค่าใช้จ่ายผลประโยชน์พนักงาน</t>
  </si>
  <si>
    <t>รายได้ดอกเบี้ย</t>
  </si>
  <si>
    <t>กำไร (ขาดทุน) จากการดำเนินงานก่อนการเปลี่ยนแปลงในสินทรัพย์และหนี้สินดำเนินงาน</t>
  </si>
  <si>
    <t>สินทรัพย์ดำเนินงาน (เพิ่มขึ้น) ลดลง</t>
  </si>
  <si>
    <t>เงินฝากที่มีข้อจำกัดในการใช้</t>
  </si>
  <si>
    <t>หนี้สินดำเนินงานเพิ่มขึ้น (ลดลง)</t>
  </si>
  <si>
    <t>กระแสเงินสดสุทธิได้มาจากการดำเนินงาน</t>
  </si>
  <si>
    <t>เงินสดรับจากดอกเบี้ย</t>
  </si>
  <si>
    <t>เงินสดจ่ายต้นทุนทางการเงิน</t>
  </si>
  <si>
    <t>เงินสดจ่ายภาษีเงินได้</t>
  </si>
  <si>
    <t>เงินสดจ่ายผลประโยชน์พนักงาน</t>
  </si>
  <si>
    <t>กระแสเงินสดสุทธิได้มาจากกิจกรรมดำเนินงาน</t>
  </si>
  <si>
    <r>
      <t xml:space="preserve">งบกระแสเงินสด </t>
    </r>
    <r>
      <rPr>
        <sz val="16"/>
        <color indexed="8"/>
        <rFont val="Angsana New"/>
        <family val="1"/>
      </rPr>
      <t>(ต่อ)</t>
    </r>
  </si>
  <si>
    <t>กระแสเงินสดจากกิจกรรมลงทุน</t>
  </si>
  <si>
    <t>เงินสดจ่ายเพื่อปรับปรุงอสังหาริมทรัพย์เพื่อการลงทุน</t>
  </si>
  <si>
    <t>เงินสดรับจากการขายสินทรัพย์ถาวร</t>
  </si>
  <si>
    <t>เงินสดจ่ายเพื่อซื้อสินทรัพย์ถาวร</t>
  </si>
  <si>
    <t>4.1.1</t>
  </si>
  <si>
    <t>เงินสดจ่ายเพื่อซื้อสินทรัพย์ไม่มีตัวตน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</si>
  <si>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</si>
  <si>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</si>
  <si>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เงินสดจ่ายชำระคืนเงินกู้ยืมระยะสั้น</t>
  </si>
  <si>
    <t>4.2</t>
  </si>
  <si>
    <t>เงินสดจ่ายชำระคืนเงินหุ้นกู้ระยะยาว</t>
  </si>
  <si>
    <t>เงินสดจ่ายชำระคืนตั๋วแลกเงิน</t>
  </si>
  <si>
    <t>เงินสดจ่ายชำระหนี้สินตามสัญญาเช่า</t>
  </si>
  <si>
    <t>เงินสดรับค่าหุ้น</t>
  </si>
  <si>
    <t>เงินสดรับค่าหุ้นของบริษัทย่อย</t>
  </si>
  <si>
    <t>จากส่วนได้เสียที่ไม่มีอำนาจควบคุม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</si>
  <si>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</si>
  <si>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</si>
  <si>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 xml:space="preserve">         ก่อนผลกระทบของอัตราแลกเปลี่ยน</t>
  </si>
  <si>
    <t>ผลกระทบของอัตราแลกเปลี่ยนที่มีต่อเงินสดและรายการเทียบเท่าเงินสด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</si>
  <si>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</si>
  <si>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มิถุนายน</t>
  </si>
  <si>
    <t>10.2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</si>
</sst>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;\(#,##0\)"/>
    <numFmt numFmtId="167" formatCode="_(* #,##0.000_);_(* \(#,##0.000\);_(* &quot;-&quot;??_);_(@_)"/>
    <numFmt numFmtId="168" formatCode="#,##0.0000_);\(#,##0.0000\)"/>
    <numFmt numFmtId="169" formatCode="_(* #,##0_);_(* \(#,##0\);_(* &quot;-&quot;????_);_(@_)"/>
    <numFmt numFmtId="170" formatCode="_(* #,##0.000000_);_(* \(#,##0.000000\);_(* &quot;-&quot;??????_);_(@_)"/>
    <numFmt numFmtId="171" formatCode="_(* #,##0.00000_);_(* \(#,##0.00000\);_(* &quot;-&quot;?????_);_(@_)"/>
    <numFmt numFmtId="172" formatCode="0.0000_);\(0.0000\)"/>
  </numFmts>
  <fonts count="23" x14ac:knownFonts="1">
    <font>
      <sz val="16"/>
      <name val="CordiaUPC"/>
      <family val="1"/>
      <charset val="222"/>
    </font>
    <font>
      <sz val="16"/>
      <name val="CordiaUPC"/>
      <family val="1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sz val="16"/>
      <color indexed="8"/>
      <name val="Angsana New"/>
      <family val="1"/>
    </font>
    <font>
      <sz val="14"/>
      <name val="Angsana New"/>
      <family val="1"/>
    </font>
    <font>
      <sz val="11"/>
      <name val="Angsana New"/>
      <family val="1"/>
    </font>
    <font>
      <sz val="10"/>
      <name val="Angsana New"/>
      <family val="1"/>
    </font>
    <font>
      <b/>
      <sz val="10"/>
      <name val="Angsana New"/>
      <family val="1"/>
    </font>
    <font>
      <b/>
      <sz val="16"/>
      <color theme="1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1.5"/>
      <color theme="1"/>
      <name val="Angsana New"/>
      <family val="1"/>
    </font>
    <font>
      <b/>
      <sz val="11.5"/>
      <color theme="1"/>
      <name val="Angsana New"/>
      <family val="1"/>
    </font>
    <font>
      <sz val="10"/>
      <color theme="1"/>
      <name val="Angsana New"/>
      <family val="1"/>
    </font>
    <font>
      <b/>
      <sz val="10"/>
      <color theme="1"/>
      <name val="Angsana New"/>
      <family val="1"/>
    </font>
    <font>
      <b/>
      <sz val="14"/>
      <color rgb="FF0070C0"/>
      <name val="Angsana New"/>
      <family val="1"/>
    </font>
    <font>
      <sz val="14"/>
      <color rgb="FF0070C0"/>
      <name val="Angsana New"/>
      <family val="1"/>
    </font>
    <font>
      <sz val="14"/>
      <color theme="0" tint="-0.14999847407452621"/>
      <name val="Angsana New"/>
      <family val="1"/>
    </font>
    <font>
      <sz val="14"/>
      <color theme="1" tint="4.9989318521683403E-2"/>
      <name val="Angsana New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theme="0"/>
      </top>
      <bottom style="double">
        <color theme="0"/>
      </bottom>
      <diagonal/>
    </border>
  </borders>
  <cellStyleXfs count="13">
    <xf numFmtId="39" fontId="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39" fontId="1" fillId="0" borderId="0"/>
  </cellStyleXfs>
  <cellXfs count="261">
    <xf numFmtId="39" fontId="0" fillId="0" borderId="0" xfId="0"/>
    <xf numFmtId="39" fontId="11" fillId="0" borderId="0" xfId="0" applyFont="1"/>
    <xf numFmtId="39" fontId="12" fillId="0" borderId="0" xfId="0" applyFont="1"/>
    <xf numFmtId="39" fontId="13" fillId="0" borderId="0" xfId="0" applyFont="1" applyAlignment="1">
      <alignment horizontal="center"/>
    </xf>
    <xf numFmtId="43" fontId="13" fillId="0" borderId="0" xfId="1" applyFont="1" applyFill="1" applyAlignment="1" applyProtection="1">
      <alignment horizontal="center"/>
    </xf>
    <xf numFmtId="39" fontId="13" fillId="0" borderId="0" xfId="0" applyFont="1" applyAlignment="1">
      <alignment horizontal="right"/>
    </xf>
    <xf numFmtId="37" fontId="13" fillId="0" borderId="0" xfId="0" applyNumberFormat="1" applyFont="1" applyAlignment="1">
      <alignment horizontal="center"/>
    </xf>
    <xf numFmtId="0" fontId="13" fillId="0" borderId="0" xfId="1" applyNumberFormat="1" applyFont="1" applyFill="1" applyAlignment="1">
      <alignment horizontal="center"/>
    </xf>
    <xf numFmtId="43" fontId="13" fillId="0" borderId="0" xfId="1" applyFont="1" applyFill="1" applyAlignment="1">
      <alignment horizontal="center"/>
    </xf>
    <xf numFmtId="43" fontId="13" fillId="0" borderId="0" xfId="1" quotePrefix="1" applyFont="1" applyFill="1" applyBorder="1" applyAlignment="1">
      <alignment horizontal="center"/>
    </xf>
    <xf numFmtId="39" fontId="13" fillId="0" borderId="0" xfId="0" applyFont="1"/>
    <xf numFmtId="165" fontId="13" fillId="0" borderId="0" xfId="0" applyNumberFormat="1" applyFont="1" applyAlignment="1">
      <alignment horizontal="center"/>
    </xf>
    <xf numFmtId="165" fontId="12" fillId="0" borderId="0" xfId="0" applyNumberFormat="1" applyFont="1"/>
    <xf numFmtId="43" fontId="12" fillId="0" borderId="0" xfId="1" applyFont="1" applyFill="1" applyAlignment="1">
      <alignment vertical="center"/>
    </xf>
    <xf numFmtId="43" fontId="12" fillId="0" borderId="0" xfId="1" applyFont="1" applyFill="1" applyBorder="1" applyAlignment="1"/>
    <xf numFmtId="43" fontId="13" fillId="0" borderId="0" xfId="1" applyFont="1" applyFill="1" applyBorder="1" applyAlignment="1">
      <alignment horizontal="center"/>
    </xf>
    <xf numFmtId="37" fontId="12" fillId="0" borderId="0" xfId="0" applyNumberFormat="1" applyFont="1" applyAlignment="1">
      <alignment horizontal="right" vertical="center"/>
    </xf>
    <xf numFmtId="37" fontId="12" fillId="0" borderId="0" xfId="1" applyNumberFormat="1" applyFont="1" applyFill="1" applyAlignment="1">
      <alignment horizontal="right" vertical="center"/>
    </xf>
    <xf numFmtId="43" fontId="12" fillId="0" borderId="0" xfId="1" applyFont="1" applyFill="1"/>
    <xf numFmtId="37" fontId="13" fillId="0" borderId="0" xfId="1" applyNumberFormat="1" applyFont="1" applyFill="1" applyBorder="1" applyAlignment="1">
      <alignment horizontal="right" vertical="center"/>
    </xf>
    <xf numFmtId="43" fontId="12" fillId="0" borderId="0" xfId="1" applyFont="1" applyFill="1" applyAlignment="1" applyProtection="1">
      <alignment horizontal="left" vertical="center" indent="1"/>
    </xf>
    <xf numFmtId="43" fontId="13" fillId="0" borderId="0" xfId="1" applyFont="1" applyFill="1"/>
    <xf numFmtId="43" fontId="12" fillId="0" borderId="0" xfId="1" quotePrefix="1" applyFont="1" applyFill="1" applyAlignment="1">
      <alignment horizontal="center"/>
    </xf>
    <xf numFmtId="43" fontId="12" fillId="0" borderId="0" xfId="1" applyFont="1" applyFill="1" applyAlignment="1">
      <alignment horizontal="center"/>
    </xf>
    <xf numFmtId="37" fontId="12" fillId="0" borderId="0" xfId="1" applyNumberFormat="1" applyFont="1" applyFill="1" applyBorder="1" applyAlignment="1" applyProtection="1">
      <alignment horizontal="right" vertical="center"/>
    </xf>
    <xf numFmtId="171" fontId="12" fillId="0" borderId="0" xfId="1" applyNumberFormat="1" applyFont="1" applyFill="1" applyBorder="1" applyAlignment="1" applyProtection="1">
      <alignment horizontal="right" vertical="center"/>
    </xf>
    <xf numFmtId="43" fontId="12" fillId="0" borderId="0" xfId="1" applyFont="1" applyFill="1" applyBorder="1"/>
    <xf numFmtId="37" fontId="12" fillId="0" borderId="1" xfId="1" applyNumberFormat="1" applyFont="1" applyFill="1" applyBorder="1" applyAlignment="1" applyProtection="1">
      <alignment horizontal="right" vertical="center"/>
    </xf>
    <xf numFmtId="37" fontId="12" fillId="0" borderId="0" xfId="1" applyNumberFormat="1" applyFont="1" applyFill="1" applyBorder="1" applyAlignment="1">
      <alignment horizontal="right" vertical="center"/>
    </xf>
    <xf numFmtId="37" fontId="13" fillId="0" borderId="0" xfId="1" applyNumberFormat="1" applyFont="1" applyFill="1" applyAlignment="1">
      <alignment horizontal="right" vertical="center"/>
    </xf>
    <xf numFmtId="37" fontId="12" fillId="0" borderId="2" xfId="1" applyNumberFormat="1" applyFont="1" applyFill="1" applyBorder="1" applyAlignment="1" applyProtection="1">
      <alignment horizontal="right" vertical="center"/>
    </xf>
    <xf numFmtId="37" fontId="13" fillId="0" borderId="0" xfId="1" applyNumberFormat="1" applyFont="1" applyFill="1" applyBorder="1" applyAlignment="1" applyProtection="1">
      <alignment horizontal="right" vertical="center"/>
    </xf>
    <xf numFmtId="37" fontId="12" fillId="0" borderId="3" xfId="1" applyNumberFormat="1" applyFont="1" applyFill="1" applyBorder="1" applyAlignment="1" applyProtection="1">
      <alignment horizontal="right" vertical="center"/>
    </xf>
    <xf numFmtId="37" fontId="12" fillId="0" borderId="0" xfId="1" applyNumberFormat="1" applyFont="1" applyFill="1" applyBorder="1" applyAlignment="1">
      <alignment horizontal="center"/>
    </xf>
    <xf numFmtId="39" fontId="12" fillId="0" borderId="0" xfId="0" quotePrefix="1" applyFont="1" applyAlignment="1">
      <alignment horizontal="left" vertical="center"/>
    </xf>
    <xf numFmtId="1" fontId="13" fillId="0" borderId="0" xfId="0" applyNumberFormat="1" applyFont="1" applyAlignment="1">
      <alignment horizontal="center"/>
    </xf>
    <xf numFmtId="39" fontId="13" fillId="0" borderId="0" xfId="0" applyFont="1" applyAlignment="1">
      <alignment horizontal="center" vertical="center"/>
    </xf>
    <xf numFmtId="39" fontId="12" fillId="0" borderId="0" xfId="0" applyFont="1" applyAlignment="1">
      <alignment horizontal="left" vertical="center"/>
    </xf>
    <xf numFmtId="39" fontId="12" fillId="0" borderId="0" xfId="0" applyFont="1" applyAlignment="1">
      <alignment horizontal="left" vertical="center" indent="1"/>
    </xf>
    <xf numFmtId="49" fontId="12" fillId="0" borderId="0" xfId="0" quotePrefix="1" applyNumberFormat="1" applyFont="1" applyAlignment="1">
      <alignment horizontal="center"/>
    </xf>
    <xf numFmtId="37" fontId="12" fillId="0" borderId="0" xfId="0" applyNumberFormat="1" applyFont="1" applyAlignment="1">
      <alignment horizontal="center"/>
    </xf>
    <xf numFmtId="165" fontId="12" fillId="0" borderId="0" xfId="1" applyNumberFormat="1" applyFont="1" applyFill="1" applyBorder="1" applyAlignment="1" applyProtection="1">
      <alignment horizontal="right" vertical="center"/>
    </xf>
    <xf numFmtId="170" fontId="12" fillId="0" borderId="0" xfId="1" applyNumberFormat="1" applyFont="1" applyFill="1" applyBorder="1" applyAlignment="1" applyProtection="1">
      <alignment horizontal="right" vertical="center"/>
    </xf>
    <xf numFmtId="39" fontId="12" fillId="0" borderId="0" xfId="0" applyFont="1" applyAlignment="1">
      <alignment horizontal="left" vertical="center" indent="2"/>
    </xf>
    <xf numFmtId="165" fontId="12" fillId="0" borderId="0" xfId="1" applyNumberFormat="1" applyFont="1" applyFill="1" applyAlignment="1">
      <alignment horizontal="right" vertical="center"/>
    </xf>
    <xf numFmtId="39" fontId="12" fillId="0" borderId="0" xfId="0" applyFont="1" applyAlignment="1">
      <alignment horizontal="left" indent="2"/>
    </xf>
    <xf numFmtId="39" fontId="12" fillId="0" borderId="0" xfId="0" applyFont="1" applyAlignment="1">
      <alignment horizontal="left" indent="1"/>
    </xf>
    <xf numFmtId="39" fontId="13" fillId="0" borderId="0" xfId="0" applyFont="1" applyAlignment="1">
      <alignment horizontal="left" vertical="center"/>
    </xf>
    <xf numFmtId="165" fontId="12" fillId="0" borderId="0" xfId="1" applyNumberFormat="1" applyFont="1" applyFill="1" applyBorder="1" applyAlignment="1" applyProtection="1"/>
    <xf numFmtId="41" fontId="12" fillId="0" borderId="0" xfId="1" applyNumberFormat="1" applyFont="1" applyFill="1" applyBorder="1" applyAlignment="1" applyProtection="1">
      <alignment horizontal="right"/>
    </xf>
    <xf numFmtId="165" fontId="12" fillId="0" borderId="0" xfId="1" applyNumberFormat="1" applyFont="1" applyFill="1" applyBorder="1" applyAlignment="1" applyProtection="1">
      <alignment horizontal="right"/>
    </xf>
    <xf numFmtId="165" fontId="12" fillId="0" borderId="0" xfId="1" applyNumberFormat="1" applyFont="1" applyFill="1"/>
    <xf numFmtId="39" fontId="12" fillId="0" borderId="0" xfId="0" quotePrefix="1" applyFont="1" applyAlignment="1">
      <alignment horizontal="left"/>
    </xf>
    <xf numFmtId="39" fontId="12" fillId="0" borderId="6" xfId="0" applyFont="1" applyBorder="1"/>
    <xf numFmtId="39" fontId="12" fillId="0" borderId="0" xfId="0" applyFont="1" applyAlignment="1">
      <alignment vertical="center"/>
    </xf>
    <xf numFmtId="39" fontId="12" fillId="0" borderId="0" xfId="0" applyFont="1" applyAlignment="1">
      <alignment horizontal="left" vertical="center" indent="3"/>
    </xf>
    <xf numFmtId="165" fontId="13" fillId="0" borderId="0" xfId="1" applyNumberFormat="1" applyFont="1" applyFill="1" applyBorder="1" applyAlignment="1" applyProtection="1">
      <alignment horizontal="right"/>
    </xf>
    <xf numFmtId="41" fontId="13" fillId="0" borderId="0" xfId="1" applyNumberFormat="1" applyFont="1" applyFill="1" applyBorder="1" applyAlignment="1" applyProtection="1">
      <alignment horizontal="right"/>
    </xf>
    <xf numFmtId="39" fontId="12" fillId="0" borderId="0" xfId="0" applyFont="1" applyAlignment="1">
      <alignment horizontal="center" vertical="center"/>
    </xf>
    <xf numFmtId="39" fontId="12" fillId="0" borderId="0" xfId="0" applyFont="1" applyAlignment="1">
      <alignment horizontal="left"/>
    </xf>
    <xf numFmtId="37" fontId="12" fillId="0" borderId="4" xfId="1" applyNumberFormat="1" applyFont="1" applyFill="1" applyBorder="1" applyAlignment="1" applyProtection="1">
      <alignment horizontal="right" vertical="center"/>
    </xf>
    <xf numFmtId="37" fontId="13" fillId="0" borderId="0" xfId="0" applyNumberFormat="1" applyFont="1" applyAlignment="1">
      <alignment horizontal="right"/>
    </xf>
    <xf numFmtId="37" fontId="12" fillId="0" borderId="0" xfId="0" applyNumberFormat="1" applyFont="1" applyAlignment="1">
      <alignment horizontal="right"/>
    </xf>
    <xf numFmtId="1" fontId="13" fillId="0" borderId="0" xfId="0" applyNumberFormat="1" applyFont="1"/>
    <xf numFmtId="39" fontId="13" fillId="0" borderId="0" xfId="0" applyFont="1" applyAlignment="1">
      <alignment vertical="center"/>
    </xf>
    <xf numFmtId="37" fontId="13" fillId="0" borderId="0" xfId="1" applyNumberFormat="1" applyFont="1" applyFill="1" applyAlignment="1">
      <alignment horizontal="right"/>
    </xf>
    <xf numFmtId="166" fontId="12" fillId="0" borderId="0" xfId="1" applyNumberFormat="1" applyFont="1" applyFill="1" applyBorder="1"/>
    <xf numFmtId="39" fontId="13" fillId="0" borderId="0" xfId="0" applyFont="1" applyAlignment="1">
      <alignment horizontal="left" vertical="center" indent="2"/>
    </xf>
    <xf numFmtId="37" fontId="12" fillId="0" borderId="2" xfId="1" applyNumberFormat="1" applyFont="1" applyFill="1" applyBorder="1" applyAlignment="1">
      <alignment horizontal="right" vertical="center"/>
    </xf>
    <xf numFmtId="166" fontId="13" fillId="0" borderId="0" xfId="1" applyNumberFormat="1" applyFont="1" applyFill="1" applyBorder="1"/>
    <xf numFmtId="39" fontId="13" fillId="0" borderId="0" xfId="0" applyFont="1" applyAlignment="1">
      <alignment horizontal="left" indent="1"/>
    </xf>
    <xf numFmtId="171" fontId="12" fillId="0" borderId="0" xfId="1" applyNumberFormat="1" applyFont="1" applyFill="1" applyBorder="1" applyAlignment="1">
      <alignment horizontal="right" vertical="center"/>
    </xf>
    <xf numFmtId="37" fontId="12" fillId="0" borderId="1" xfId="1" applyNumberFormat="1" applyFont="1" applyFill="1" applyBorder="1" applyAlignment="1">
      <alignment horizontal="right" vertical="center"/>
    </xf>
    <xf numFmtId="37" fontId="12" fillId="0" borderId="0" xfId="9" applyNumberFormat="1" applyFont="1" applyAlignment="1">
      <alignment horizontal="center"/>
    </xf>
    <xf numFmtId="37" fontId="12" fillId="0" borderId="0" xfId="9" applyNumberFormat="1" applyFont="1" applyAlignment="1">
      <alignment horizontal="right" vertical="center"/>
    </xf>
    <xf numFmtId="37" fontId="12" fillId="0" borderId="0" xfId="2" applyNumberFormat="1" applyFont="1" applyFill="1" applyBorder="1" applyAlignment="1">
      <alignment horizontal="right" vertical="center"/>
    </xf>
    <xf numFmtId="37" fontId="12" fillId="0" borderId="3" xfId="2" applyNumberFormat="1" applyFont="1" applyFill="1" applyBorder="1" applyAlignment="1">
      <alignment horizontal="right" vertical="center"/>
    </xf>
    <xf numFmtId="0" fontId="13" fillId="0" borderId="0" xfId="9" applyFont="1" applyAlignment="1">
      <alignment horizontal="left" vertical="center"/>
    </xf>
    <xf numFmtId="0" fontId="12" fillId="0" borderId="0" xfId="9" applyFont="1" applyAlignment="1">
      <alignment horizontal="left" vertical="center"/>
    </xf>
    <xf numFmtId="0" fontId="12" fillId="0" borderId="0" xfId="9" applyFont="1" applyAlignment="1">
      <alignment horizontal="left" vertical="center" indent="1"/>
    </xf>
    <xf numFmtId="0" fontId="12" fillId="0" borderId="0" xfId="9" applyFont="1"/>
    <xf numFmtId="0" fontId="12" fillId="0" borderId="0" xfId="9" applyFont="1" applyAlignment="1">
      <alignment horizontal="left"/>
    </xf>
    <xf numFmtId="0" fontId="12" fillId="0" borderId="0" xfId="9" quotePrefix="1" applyFont="1" applyAlignment="1">
      <alignment horizontal="left" indent="2"/>
    </xf>
    <xf numFmtId="0" fontId="12" fillId="0" borderId="0" xfId="9" applyFont="1" applyAlignment="1">
      <alignment vertical="center"/>
    </xf>
    <xf numFmtId="37" fontId="12" fillId="0" borderId="2" xfId="2" applyNumberFormat="1" applyFont="1" applyFill="1" applyBorder="1" applyAlignment="1">
      <alignment horizontal="right" vertical="center"/>
    </xf>
    <xf numFmtId="0" fontId="13" fillId="0" borderId="0" xfId="9" applyFont="1" applyAlignment="1">
      <alignment horizontal="left"/>
    </xf>
    <xf numFmtId="37" fontId="12" fillId="0" borderId="0" xfId="9" applyNumberFormat="1" applyFont="1" applyAlignment="1">
      <alignment horizontal="right"/>
    </xf>
    <xf numFmtId="37" fontId="12" fillId="0" borderId="0" xfId="9" applyNumberFormat="1" applyFont="1"/>
    <xf numFmtId="37" fontId="12" fillId="0" borderId="0" xfId="2" applyNumberFormat="1" applyFont="1" applyFill="1" applyAlignment="1">
      <alignment horizontal="right"/>
    </xf>
    <xf numFmtId="165" fontId="12" fillId="0" borderId="0" xfId="2" applyNumberFormat="1" applyFont="1" applyFill="1"/>
    <xf numFmtId="37" fontId="12" fillId="0" borderId="0" xfId="2" applyNumberFormat="1" applyFont="1" applyFill="1" applyBorder="1" applyAlignment="1" applyProtection="1">
      <alignment horizontal="right" vertical="center"/>
    </xf>
    <xf numFmtId="37" fontId="12" fillId="0" borderId="0" xfId="2" applyNumberFormat="1" applyFont="1" applyFill="1" applyBorder="1" applyAlignment="1" applyProtection="1">
      <alignment horizontal="right"/>
    </xf>
    <xf numFmtId="37" fontId="12" fillId="0" borderId="0" xfId="1" applyNumberFormat="1" applyFont="1" applyFill="1" applyAlignment="1">
      <alignment horizontal="right"/>
    </xf>
    <xf numFmtId="37" fontId="13" fillId="0" borderId="0" xfId="2" applyNumberFormat="1" applyFont="1" applyFill="1" applyBorder="1" applyAlignment="1">
      <alignment horizontal="right" vertical="center"/>
    </xf>
    <xf numFmtId="49" fontId="12" fillId="0" borderId="0" xfId="9" quotePrefix="1" applyNumberFormat="1" applyFont="1" applyAlignment="1">
      <alignment horizontal="center"/>
    </xf>
    <xf numFmtId="0" fontId="13" fillId="0" borderId="0" xfId="9" applyFont="1" applyAlignment="1">
      <alignment horizontal="right"/>
    </xf>
    <xf numFmtId="167" fontId="12" fillId="0" borderId="0" xfId="2" applyNumberFormat="1" applyFont="1" applyFill="1" applyBorder="1"/>
    <xf numFmtId="165" fontId="12" fillId="0" borderId="0" xfId="2" applyNumberFormat="1" applyFont="1" applyFill="1" applyAlignment="1">
      <alignment horizontal="right"/>
    </xf>
    <xf numFmtId="165" fontId="12" fillId="0" borderId="0" xfId="2" applyNumberFormat="1" applyFont="1" applyFill="1" applyBorder="1" applyAlignment="1">
      <alignment horizontal="right"/>
    </xf>
    <xf numFmtId="0" fontId="12" fillId="0" borderId="0" xfId="9" applyFont="1" applyAlignment="1">
      <alignment horizontal="left" indent="1"/>
    </xf>
    <xf numFmtId="37" fontId="12" fillId="0" borderId="0" xfId="2" applyNumberFormat="1" applyFont="1" applyFill="1" applyBorder="1" applyAlignment="1">
      <alignment horizontal="right"/>
    </xf>
    <xf numFmtId="168" fontId="12" fillId="0" borderId="0" xfId="2" applyNumberFormat="1" applyFont="1" applyFill="1" applyBorder="1" applyAlignment="1" applyProtection="1">
      <alignment horizontal="right"/>
    </xf>
    <xf numFmtId="168" fontId="12" fillId="0" borderId="0" xfId="2" applyNumberFormat="1" applyFont="1" applyFill="1" applyBorder="1"/>
    <xf numFmtId="39" fontId="14" fillId="0" borderId="0" xfId="0" applyFont="1"/>
    <xf numFmtId="39" fontId="15" fillId="0" borderId="0" xfId="0" applyFont="1" applyAlignment="1">
      <alignment horizontal="center"/>
    </xf>
    <xf numFmtId="39" fontId="14" fillId="0" borderId="1" xfId="0" applyFont="1" applyBorder="1"/>
    <xf numFmtId="39" fontId="16" fillId="0" borderId="0" xfId="0" applyFont="1"/>
    <xf numFmtId="39" fontId="17" fillId="0" borderId="0" xfId="0" applyFont="1" applyAlignment="1">
      <alignment horizontal="center"/>
    </xf>
    <xf numFmtId="39" fontId="17" fillId="0" borderId="0" xfId="0" applyFont="1" applyAlignment="1">
      <alignment horizontal="center" vertical="center"/>
    </xf>
    <xf numFmtId="0" fontId="17" fillId="0" borderId="0" xfId="11" applyFont="1" applyAlignment="1">
      <alignment horizontal="center"/>
    </xf>
    <xf numFmtId="0" fontId="17" fillId="0" borderId="0" xfId="11" applyFont="1" applyAlignment="1">
      <alignment horizontal="center" vertical="center"/>
    </xf>
    <xf numFmtId="39" fontId="16" fillId="0" borderId="0" xfId="0" applyFont="1" applyAlignment="1">
      <alignment vertical="center"/>
    </xf>
    <xf numFmtId="39" fontId="16" fillId="0" borderId="4" xfId="0" applyFont="1" applyBorder="1" applyAlignment="1">
      <alignment vertical="center"/>
    </xf>
    <xf numFmtId="0" fontId="16" fillId="0" borderId="0" xfId="0" applyNumberFormat="1" applyFont="1" applyAlignment="1">
      <alignment vertical="center"/>
    </xf>
    <xf numFmtId="39" fontId="17" fillId="0" borderId="0" xfId="0" applyFont="1"/>
    <xf numFmtId="39" fontId="17" fillId="0" borderId="0" xfId="0" applyFont="1" applyAlignment="1">
      <alignment vertical="center"/>
    </xf>
    <xf numFmtId="39" fontId="15" fillId="0" borderId="0" xfId="0" applyFont="1"/>
    <xf numFmtId="0" fontId="13" fillId="0" borderId="0" xfId="11" applyFont="1" applyAlignment="1">
      <alignment horizontal="center" vertical="center"/>
    </xf>
    <xf numFmtId="39" fontId="13" fillId="0" borderId="1" xfId="0" applyFont="1" applyBorder="1" applyAlignment="1">
      <alignment vertical="center"/>
    </xf>
    <xf numFmtId="39" fontId="12" fillId="0" borderId="1" xfId="0" applyFont="1" applyBorder="1" applyAlignment="1">
      <alignment horizontal="center"/>
    </xf>
    <xf numFmtId="39" fontId="12" fillId="0" borderId="0" xfId="0" applyFont="1" applyAlignment="1">
      <alignment horizontal="center"/>
    </xf>
    <xf numFmtId="39" fontId="12" fillId="0" borderId="1" xfId="0" applyFont="1" applyBorder="1"/>
    <xf numFmtId="37" fontId="12" fillId="0" borderId="3" xfId="1" applyNumberFormat="1" applyFont="1" applyFill="1" applyBorder="1" applyAlignment="1">
      <alignment horizontal="right" vertical="center"/>
    </xf>
    <xf numFmtId="39" fontId="12" fillId="0" borderId="0" xfId="0" quotePrefix="1" applyFont="1" applyAlignment="1">
      <alignment horizontal="center"/>
    </xf>
    <xf numFmtId="37" fontId="7" fillId="0" borderId="0" xfId="1" applyNumberFormat="1" applyFont="1" applyFill="1" applyAlignment="1">
      <alignment horizontal="right" vertical="center"/>
    </xf>
    <xf numFmtId="37" fontId="7" fillId="0" borderId="0" xfId="1" applyNumberFormat="1" applyFont="1" applyFill="1" applyBorder="1" applyAlignment="1" applyProtection="1">
      <alignment horizontal="right" vertical="center"/>
    </xf>
    <xf numFmtId="37" fontId="7" fillId="0" borderId="0" xfId="1" applyNumberFormat="1" applyFont="1" applyFill="1" applyBorder="1" applyAlignment="1">
      <alignment horizontal="right" vertical="center"/>
    </xf>
    <xf numFmtId="49" fontId="12" fillId="0" borderId="0" xfId="0" quotePrefix="1" applyNumberFormat="1" applyFont="1" applyAlignment="1">
      <alignment horizontal="center" vertical="center"/>
    </xf>
    <xf numFmtId="49" fontId="12" fillId="0" borderId="0" xfId="0" applyNumberFormat="1" applyFont="1" applyAlignment="1">
      <alignment horizontal="center" vertical="center"/>
    </xf>
    <xf numFmtId="37" fontId="13" fillId="0" borderId="0" xfId="0" applyNumberFormat="1" applyFont="1" applyAlignment="1">
      <alignment horizontal="center" vertical="center"/>
    </xf>
    <xf numFmtId="37" fontId="12" fillId="0" borderId="0" xfId="0" applyNumberFormat="1" applyFont="1" applyAlignment="1">
      <alignment horizontal="center" vertical="center"/>
    </xf>
    <xf numFmtId="37" fontId="12" fillId="0" borderId="0" xfId="0" quotePrefix="1" applyNumberFormat="1" applyFont="1" applyAlignment="1">
      <alignment horizontal="center" vertical="center"/>
    </xf>
    <xf numFmtId="43" fontId="12" fillId="0" borderId="0" xfId="1" applyFont="1" applyFill="1" applyAlignment="1">
      <alignment horizontal="center" vertical="center"/>
    </xf>
    <xf numFmtId="0" fontId="13" fillId="0" borderId="0" xfId="9" applyFont="1" applyAlignment="1">
      <alignment horizontal="center"/>
    </xf>
    <xf numFmtId="39" fontId="7" fillId="0" borderId="0" xfId="0" applyFont="1" applyAlignment="1">
      <alignment horizontal="left" vertical="center" indent="2"/>
    </xf>
    <xf numFmtId="39" fontId="7" fillId="0" borderId="0" xfId="0" applyFont="1"/>
    <xf numFmtId="0" fontId="13" fillId="0" borderId="0" xfId="1" applyNumberFormat="1" applyFont="1" applyFill="1" applyAlignment="1">
      <alignment horizontal="center" vertical="center"/>
    </xf>
    <xf numFmtId="37" fontId="7" fillId="0" borderId="0" xfId="7" applyNumberFormat="1" applyFont="1" applyFill="1" applyAlignment="1">
      <alignment horizontal="right" vertical="center"/>
    </xf>
    <xf numFmtId="37" fontId="7" fillId="0" borderId="0" xfId="7" applyNumberFormat="1" applyFont="1" applyFill="1" applyBorder="1" applyAlignment="1">
      <alignment horizontal="right" vertical="center"/>
    </xf>
    <xf numFmtId="37" fontId="7" fillId="0" borderId="0" xfId="1" applyNumberFormat="1" applyFont="1" applyFill="1" applyAlignment="1" applyProtection="1">
      <alignment horizontal="right" vertical="center"/>
    </xf>
    <xf numFmtId="37" fontId="12" fillId="0" borderId="0" xfId="1" applyNumberFormat="1" applyFont="1" applyFill="1" applyAlignment="1" applyProtection="1">
      <alignment horizontal="right" vertical="center"/>
    </xf>
    <xf numFmtId="37" fontId="7" fillId="0" borderId="4" xfId="7" applyNumberFormat="1" applyFont="1" applyFill="1" applyBorder="1" applyAlignment="1">
      <alignment horizontal="right" vertical="center"/>
    </xf>
    <xf numFmtId="37" fontId="12" fillId="0" borderId="0" xfId="4" applyNumberFormat="1" applyFont="1" applyFill="1" applyBorder="1" applyAlignment="1">
      <alignment horizontal="right" vertical="center"/>
    </xf>
    <xf numFmtId="37" fontId="12" fillId="0" borderId="0" xfId="4" applyNumberFormat="1" applyFont="1" applyFill="1" applyAlignment="1">
      <alignment horizontal="right" vertical="center"/>
    </xf>
    <xf numFmtId="37" fontId="12" fillId="0" borderId="4" xfId="4" applyNumberFormat="1" applyFont="1" applyFill="1" applyBorder="1" applyAlignment="1">
      <alignment horizontal="right" vertical="center"/>
    </xf>
    <xf numFmtId="37" fontId="12" fillId="0" borderId="0" xfId="4" applyNumberFormat="1" applyFont="1" applyFill="1" applyBorder="1" applyAlignment="1" applyProtection="1">
      <alignment horizontal="right" vertical="center"/>
    </xf>
    <xf numFmtId="165" fontId="7" fillId="0" borderId="0" xfId="4" applyNumberFormat="1" applyFont="1" applyFill="1" applyAlignment="1">
      <alignment horizontal="center" vertical="center"/>
    </xf>
    <xf numFmtId="165" fontId="12" fillId="0" borderId="0" xfId="1" applyNumberFormat="1" applyFont="1" applyFill="1" applyBorder="1" applyAlignment="1" applyProtection="1">
      <alignment horizontal="center" vertical="center"/>
    </xf>
    <xf numFmtId="39" fontId="12" fillId="0" borderId="0" xfId="0" quotePrefix="1" applyFont="1"/>
    <xf numFmtId="37" fontId="20" fillId="0" borderId="0" xfId="1" applyNumberFormat="1" applyFont="1" applyFill="1" applyBorder="1" applyAlignment="1" applyProtection="1">
      <alignment horizontal="right" vertical="center"/>
    </xf>
    <xf numFmtId="37" fontId="20" fillId="0" borderId="0" xfId="1" applyNumberFormat="1" applyFont="1" applyFill="1" applyAlignment="1">
      <alignment horizontal="right" vertical="center"/>
    </xf>
    <xf numFmtId="165" fontId="20" fillId="0" borderId="0" xfId="1" applyNumberFormat="1" applyFont="1" applyFill="1" applyBorder="1" applyAlignment="1" applyProtection="1">
      <alignment horizontal="right" vertical="center"/>
    </xf>
    <xf numFmtId="41" fontId="20" fillId="0" borderId="0" xfId="1" applyNumberFormat="1" applyFont="1" applyFill="1" applyBorder="1" applyAlignment="1" applyProtection="1">
      <alignment horizontal="right" vertical="center"/>
    </xf>
    <xf numFmtId="165" fontId="20" fillId="0" borderId="0" xfId="1" applyNumberFormat="1" applyFont="1" applyFill="1" applyAlignment="1">
      <alignment horizontal="right" vertical="center"/>
    </xf>
    <xf numFmtId="165" fontId="12" fillId="0" borderId="0" xfId="1" applyNumberFormat="1" applyFont="1" applyFill="1" applyAlignment="1">
      <alignment horizontal="center" vertical="center"/>
    </xf>
    <xf numFmtId="43" fontId="12" fillId="0" borderId="0" xfId="1" applyFont="1" applyFill="1" applyBorder="1" applyAlignment="1">
      <alignment horizontal="center"/>
    </xf>
    <xf numFmtId="165" fontId="13" fillId="0" borderId="0" xfId="1" applyNumberFormat="1" applyFont="1" applyFill="1" applyBorder="1" applyAlignment="1">
      <alignment horizontal="right" vertical="center"/>
    </xf>
    <xf numFmtId="43" fontId="12" fillId="0" borderId="0" xfId="1" applyFont="1" applyFill="1" applyAlignment="1" applyProtection="1">
      <alignment horizontal="left" vertical="center" indent="2"/>
    </xf>
    <xf numFmtId="43" fontId="12" fillId="0" borderId="0" xfId="1" applyFont="1" applyFill="1" applyAlignment="1" applyProtection="1">
      <alignment horizontal="left" vertical="center"/>
    </xf>
    <xf numFmtId="43" fontId="12" fillId="0" borderId="0" xfId="1" applyFont="1" applyFill="1" applyAlignment="1">
      <alignment horizontal="left" vertical="center" indent="2"/>
    </xf>
    <xf numFmtId="43" fontId="11" fillId="0" borderId="0" xfId="1" applyFont="1" applyFill="1" applyBorder="1" applyAlignment="1" applyProtection="1">
      <alignment horizontal="center"/>
    </xf>
    <xf numFmtId="43" fontId="11" fillId="0" borderId="0" xfId="1" applyFont="1" applyFill="1" applyBorder="1" applyAlignment="1">
      <alignment horizontal="right"/>
    </xf>
    <xf numFmtId="43" fontId="13" fillId="0" borderId="0" xfId="1" applyFont="1" applyFill="1" applyAlignment="1">
      <alignment vertical="center"/>
    </xf>
    <xf numFmtId="43" fontId="12" fillId="0" borderId="0" xfId="1" quotePrefix="1" applyFont="1" applyFill="1" applyAlignment="1">
      <alignment horizontal="center" vertical="center"/>
    </xf>
    <xf numFmtId="43" fontId="12" fillId="0" borderId="0" xfId="1" applyFont="1" applyFill="1" applyAlignment="1">
      <alignment horizontal="left" indent="2"/>
    </xf>
    <xf numFmtId="43" fontId="12" fillId="0" borderId="0" xfId="1" applyFont="1" applyFill="1" applyBorder="1" applyAlignment="1">
      <alignment vertical="center"/>
    </xf>
    <xf numFmtId="43" fontId="12" fillId="0" borderId="0" xfId="1" quotePrefix="1" applyFont="1" applyFill="1" applyBorder="1" applyAlignment="1">
      <alignment horizontal="center" vertical="center"/>
    </xf>
    <xf numFmtId="43" fontId="13" fillId="0" borderId="0" xfId="1" applyFont="1" applyFill="1" applyBorder="1" applyAlignment="1" applyProtection="1">
      <alignment horizontal="left" vertical="center"/>
    </xf>
    <xf numFmtId="43" fontId="12" fillId="0" borderId="0" xfId="1" applyFont="1" applyFill="1" applyBorder="1" applyAlignment="1" applyProtection="1">
      <alignment horizontal="left" vertical="center"/>
    </xf>
    <xf numFmtId="37" fontId="19" fillId="0" borderId="0" xfId="1" applyNumberFormat="1" applyFont="1" applyFill="1" applyBorder="1" applyAlignment="1" applyProtection="1"/>
    <xf numFmtId="165" fontId="12" fillId="0" borderId="0" xfId="1" quotePrefix="1" applyNumberFormat="1" applyFont="1" applyFill="1" applyBorder="1" applyAlignment="1" applyProtection="1">
      <alignment horizontal="center" vertical="center"/>
    </xf>
    <xf numFmtId="43" fontId="13" fillId="0" borderId="0" xfId="1" applyFont="1" applyFill="1" applyBorder="1" applyAlignment="1" applyProtection="1">
      <alignment horizontal="center"/>
    </xf>
    <xf numFmtId="171" fontId="21" fillId="0" borderId="0" xfId="7" applyNumberFormat="1" applyFont="1" applyFill="1" applyBorder="1" applyAlignment="1">
      <alignment horizontal="right" vertical="center"/>
    </xf>
    <xf numFmtId="171" fontId="12" fillId="0" borderId="0" xfId="7" applyNumberFormat="1" applyFont="1" applyFill="1" applyBorder="1" applyAlignment="1">
      <alignment horizontal="right" vertical="center"/>
    </xf>
    <xf numFmtId="37" fontId="12" fillId="0" borderId="4" xfId="1" applyNumberFormat="1" applyFont="1" applyFill="1" applyBorder="1" applyAlignment="1">
      <alignment horizontal="right" vertical="center"/>
    </xf>
    <xf numFmtId="171" fontId="12" fillId="0" borderId="1" xfId="1" applyNumberFormat="1" applyFont="1" applyFill="1" applyBorder="1" applyAlignment="1">
      <alignment horizontal="right" vertical="center"/>
    </xf>
    <xf numFmtId="37" fontId="7" fillId="0" borderId="0" xfId="0" applyNumberFormat="1" applyFont="1" applyAlignment="1">
      <alignment horizontal="right" vertical="center"/>
    </xf>
    <xf numFmtId="37" fontId="7" fillId="0" borderId="3" xfId="1" applyNumberFormat="1" applyFont="1" applyFill="1" applyBorder="1" applyAlignment="1">
      <alignment horizontal="right" vertical="center"/>
    </xf>
    <xf numFmtId="171" fontId="12" fillId="0" borderId="0" xfId="4" applyNumberFormat="1" applyFont="1" applyFill="1" applyAlignment="1">
      <alignment horizontal="right" vertical="center"/>
    </xf>
    <xf numFmtId="37" fontId="12" fillId="0" borderId="0" xfId="7" applyNumberFormat="1" applyFont="1" applyFill="1" applyBorder="1" applyAlignment="1">
      <alignment horizontal="right" vertical="center"/>
    </xf>
    <xf numFmtId="37" fontId="12" fillId="0" borderId="0" xfId="1" applyNumberFormat="1" applyFont="1" applyFill="1" applyBorder="1" applyAlignment="1">
      <alignment horizontal="right"/>
    </xf>
    <xf numFmtId="171" fontId="12" fillId="0" borderId="4" xfId="7" applyNumberFormat="1" applyFont="1" applyFill="1" applyBorder="1" applyAlignment="1">
      <alignment horizontal="right" vertical="center"/>
    </xf>
    <xf numFmtId="37" fontId="12" fillId="0" borderId="4" xfId="7" applyNumberFormat="1" applyFont="1" applyFill="1" applyBorder="1" applyAlignment="1">
      <alignment horizontal="right" vertical="center"/>
    </xf>
    <xf numFmtId="37" fontId="12" fillId="0" borderId="0" xfId="4" applyNumberFormat="1" applyFont="1" applyFill="1" applyBorder="1" applyAlignment="1">
      <alignment horizontal="center" vertical="center"/>
    </xf>
    <xf numFmtId="43" fontId="19" fillId="0" borderId="0" xfId="1" applyFont="1" applyFill="1" applyBorder="1" applyAlignment="1" applyProtection="1"/>
    <xf numFmtId="165" fontId="12" fillId="0" borderId="4" xfId="1" applyNumberFormat="1" applyFont="1" applyFill="1" applyBorder="1" applyAlignment="1">
      <alignment horizontal="right" vertical="center"/>
    </xf>
    <xf numFmtId="43" fontId="13" fillId="0" borderId="0" xfId="1" applyFont="1" applyFill="1" applyAlignment="1">
      <alignment horizontal="center" vertical="center"/>
    </xf>
    <xf numFmtId="43" fontId="13" fillId="0" borderId="0" xfId="1" quotePrefix="1" applyFont="1" applyFill="1" applyBorder="1" applyAlignment="1">
      <alignment horizontal="center" vertical="center"/>
    </xf>
    <xf numFmtId="171" fontId="12" fillId="0" borderId="0" xfId="4" applyNumberFormat="1" applyFont="1" applyFill="1" applyBorder="1" applyAlignment="1">
      <alignment horizontal="right" vertical="center"/>
    </xf>
    <xf numFmtId="0" fontId="12" fillId="0" borderId="0" xfId="9" quotePrefix="1" applyFont="1" applyAlignment="1">
      <alignment horizontal="left" vertical="center" indent="2"/>
    </xf>
    <xf numFmtId="49" fontId="13" fillId="0" borderId="0" xfId="0" applyNumberFormat="1" applyFont="1" applyAlignment="1">
      <alignment horizontal="center" vertical="center"/>
    </xf>
    <xf numFmtId="1" fontId="13" fillId="0" borderId="0" xfId="0" applyNumberFormat="1" applyFont="1" applyAlignment="1">
      <alignment horizontal="center" vertical="center"/>
    </xf>
    <xf numFmtId="37" fontId="9" fillId="0" borderId="0" xfId="1" applyNumberFormat="1" applyFont="1" applyFill="1" applyBorder="1" applyAlignment="1">
      <alignment horizontal="right" vertical="center"/>
    </xf>
    <xf numFmtId="37" fontId="16" fillId="0" borderId="0" xfId="0" applyNumberFormat="1" applyFont="1" applyAlignment="1">
      <alignment vertical="center"/>
    </xf>
    <xf numFmtId="37" fontId="16" fillId="0" borderId="0" xfId="0" applyNumberFormat="1" applyFont="1" applyAlignment="1">
      <alignment horizontal="center" vertical="center"/>
    </xf>
    <xf numFmtId="37" fontId="16" fillId="0" borderId="0" xfId="4" applyNumberFormat="1" applyFont="1" applyFill="1" applyBorder="1" applyAlignment="1">
      <alignment vertical="center"/>
    </xf>
    <xf numFmtId="37" fontId="16" fillId="0" borderId="0" xfId="4" applyNumberFormat="1" applyFont="1" applyFill="1" applyBorder="1" applyAlignment="1">
      <alignment horizontal="right" vertical="center"/>
    </xf>
    <xf numFmtId="171" fontId="9" fillId="0" borderId="0" xfId="1" applyNumberFormat="1" applyFont="1" applyFill="1" applyBorder="1" applyAlignment="1">
      <alignment horizontal="right" vertical="center"/>
    </xf>
    <xf numFmtId="37" fontId="16" fillId="0" borderId="0" xfId="0" applyNumberFormat="1" applyFont="1" applyAlignment="1">
      <alignment horizontal="right" vertical="center"/>
    </xf>
    <xf numFmtId="37" fontId="9" fillId="0" borderId="0" xfId="0" applyNumberFormat="1" applyFont="1" applyAlignment="1">
      <alignment horizontal="right" vertical="center"/>
    </xf>
    <xf numFmtId="37" fontId="16" fillId="0" borderId="3" xfId="1" applyNumberFormat="1" applyFont="1" applyFill="1" applyBorder="1" applyAlignment="1">
      <alignment horizontal="right" vertical="center"/>
    </xf>
    <xf numFmtId="37" fontId="17" fillId="0" borderId="0" xfId="0" applyNumberFormat="1" applyFont="1" applyAlignment="1">
      <alignment horizontal="right" vertical="center"/>
    </xf>
    <xf numFmtId="37" fontId="16" fillId="0" borderId="0" xfId="1" applyNumberFormat="1" applyFont="1" applyFill="1" applyBorder="1" applyAlignment="1">
      <alignment horizontal="right" vertical="center"/>
    </xf>
    <xf numFmtId="37" fontId="12" fillId="0" borderId="0" xfId="4" applyNumberFormat="1" applyFont="1" applyFill="1" applyBorder="1" applyAlignment="1">
      <alignment vertical="center"/>
    </xf>
    <xf numFmtId="37" fontId="12" fillId="0" borderId="0" xfId="0" applyNumberFormat="1" applyFont="1" applyAlignment="1">
      <alignment vertical="center"/>
    </xf>
    <xf numFmtId="37" fontId="12" fillId="0" borderId="4" xfId="0" applyNumberFormat="1" applyFont="1" applyBorder="1" applyAlignment="1">
      <alignment horizontal="right" vertical="center"/>
    </xf>
    <xf numFmtId="165" fontId="19" fillId="0" borderId="0" xfId="1" applyNumberFormat="1" applyFont="1" applyFill="1" applyBorder="1" applyAlignment="1" applyProtection="1"/>
    <xf numFmtId="39" fontId="8" fillId="0" borderId="0" xfId="0" applyFont="1" applyAlignment="1">
      <alignment vertical="center" wrapText="1"/>
    </xf>
    <xf numFmtId="39" fontId="8" fillId="0" borderId="0" xfId="0" applyFont="1" applyAlignment="1">
      <alignment horizontal="center" vertical="center" wrapText="1"/>
    </xf>
    <xf numFmtId="39" fontId="17" fillId="0" borderId="4" xfId="0" applyFont="1" applyBorder="1" applyAlignment="1">
      <alignment horizontal="center" vertical="center"/>
    </xf>
    <xf numFmtId="37" fontId="10" fillId="0" borderId="0" xfId="0" applyNumberFormat="1" applyFont="1" applyAlignment="1">
      <alignment horizontal="right" vertical="center"/>
    </xf>
    <xf numFmtId="39" fontId="22" fillId="0" borderId="0" xfId="0" applyFont="1"/>
    <xf numFmtId="169" fontId="12" fillId="0" borderId="0" xfId="1" applyNumberFormat="1" applyFont="1" applyFill="1" applyAlignment="1">
      <alignment horizontal="right" vertical="center"/>
    </xf>
    <xf numFmtId="37" fontId="12" fillId="0" borderId="0" xfId="7" applyNumberFormat="1" applyFont="1" applyFill="1" applyAlignment="1">
      <alignment horizontal="right" vertical="center"/>
    </xf>
    <xf numFmtId="43" fontId="12" fillId="0" borderId="0" xfId="1" applyFont="1" applyFill="1" applyBorder="1" applyAlignment="1" applyProtection="1">
      <alignment horizontal="right" vertical="center"/>
    </xf>
    <xf numFmtId="43" fontId="16" fillId="0" borderId="0" xfId="1" applyFont="1" applyFill="1" applyBorder="1" applyAlignment="1">
      <alignment horizontal="right" vertical="center"/>
    </xf>
    <xf numFmtId="43" fontId="17" fillId="0" borderId="0" xfId="1" applyFont="1" applyFill="1" applyAlignment="1">
      <alignment horizontal="right" vertical="center"/>
    </xf>
    <xf numFmtId="43" fontId="12" fillId="0" borderId="0" xfId="1" applyFont="1" applyFill="1" applyBorder="1" applyAlignment="1">
      <alignment horizontal="right" vertical="center"/>
    </xf>
    <xf numFmtId="37" fontId="7" fillId="0" borderId="5" xfId="7" applyNumberFormat="1" applyFont="1" applyFill="1" applyBorder="1" applyAlignment="1">
      <alignment horizontal="right" vertical="center"/>
    </xf>
    <xf numFmtId="37" fontId="12" fillId="0" borderId="0" xfId="0" applyNumberFormat="1" applyFont="1"/>
    <xf numFmtId="43" fontId="12" fillId="0" borderId="0" xfId="1" applyFont="1" applyFill="1" applyBorder="1" applyAlignment="1" applyProtection="1">
      <alignment horizontal="right"/>
    </xf>
    <xf numFmtId="165" fontId="12" fillId="0" borderId="0" xfId="0" applyNumberFormat="1" applyFont="1" applyAlignment="1">
      <alignment horizontal="right" vertical="center"/>
    </xf>
    <xf numFmtId="172" fontId="12" fillId="0" borderId="0" xfId="2" applyNumberFormat="1" applyFont="1" applyFill="1" applyBorder="1" applyAlignment="1">
      <alignment horizontal="right"/>
    </xf>
    <xf numFmtId="172" fontId="12" fillId="0" borderId="0" xfId="2" applyNumberFormat="1" applyFont="1" applyFill="1" applyBorder="1"/>
    <xf numFmtId="39" fontId="7" fillId="0" borderId="0" xfId="0" applyFont="1" applyAlignment="1">
      <alignment horizontal="center" vertical="center" wrapText="1"/>
    </xf>
    <xf numFmtId="39" fontId="7" fillId="0" borderId="0" xfId="0" applyFont="1" applyAlignment="1">
      <alignment horizontal="justify" vertical="center" wrapText="1"/>
    </xf>
    <xf numFmtId="171" fontId="7" fillId="0" borderId="0" xfId="1" applyNumberFormat="1" applyFont="1" applyFill="1" applyBorder="1" applyAlignment="1">
      <alignment horizontal="right" vertical="center"/>
    </xf>
    <xf numFmtId="39" fontId="12" fillId="0" borderId="0" xfId="0" quotePrefix="1" applyFont="1" applyAlignment="1">
      <alignment vertical="center"/>
    </xf>
    <xf numFmtId="171" fontId="16" fillId="0" borderId="0" xfId="4" applyNumberFormat="1" applyFont="1" applyFill="1" applyBorder="1" applyAlignment="1">
      <alignment horizontal="right" vertical="center"/>
    </xf>
    <xf numFmtId="171" fontId="16" fillId="0" borderId="0" xfId="0" applyNumberFormat="1" applyFont="1" applyAlignment="1">
      <alignment horizontal="right" vertical="center"/>
    </xf>
    <xf numFmtId="171" fontId="10" fillId="0" borderId="0" xfId="0" applyNumberFormat="1" applyFont="1" applyAlignment="1">
      <alignment horizontal="right" vertical="center"/>
    </xf>
    <xf numFmtId="171" fontId="9" fillId="0" borderId="0" xfId="1" applyNumberFormat="1" applyFont="1" applyFill="1" applyBorder="1" applyAlignment="1">
      <alignment horizontal="center" vertical="center"/>
    </xf>
    <xf numFmtId="171" fontId="16" fillId="0" borderId="0" xfId="0" applyNumberFormat="1" applyFont="1" applyAlignment="1">
      <alignment horizontal="center" vertical="center"/>
    </xf>
    <xf numFmtId="171" fontId="16" fillId="0" borderId="0" xfId="4" applyNumberFormat="1" applyFont="1" applyFill="1" applyBorder="1" applyAlignment="1">
      <alignment horizontal="center" vertical="center"/>
    </xf>
    <xf numFmtId="171" fontId="12" fillId="0" borderId="0" xfId="0" applyNumberFormat="1" applyFont="1" applyAlignment="1">
      <alignment horizontal="right" vertical="center"/>
    </xf>
    <xf numFmtId="171" fontId="12" fillId="0" borderId="0" xfId="9" applyNumberFormat="1" applyFont="1" applyAlignment="1">
      <alignment horizontal="right" vertical="center"/>
    </xf>
    <xf numFmtId="37" fontId="19" fillId="0" borderId="0" xfId="1" applyNumberFormat="1" applyFont="1" applyFill="1" applyBorder="1" applyAlignment="1" applyProtection="1">
      <alignment horizontal="right" vertical="center"/>
    </xf>
    <xf numFmtId="37" fontId="18" fillId="0" borderId="0" xfId="2" applyNumberFormat="1" applyFont="1" applyFill="1" applyBorder="1" applyAlignment="1" applyProtection="1">
      <alignment horizontal="right" vertical="center"/>
    </xf>
    <xf numFmtId="37" fontId="19" fillId="0" borderId="0" xfId="2" applyNumberFormat="1" applyFont="1" applyFill="1" applyBorder="1" applyAlignment="1" applyProtection="1">
      <alignment horizontal="right" vertical="center"/>
    </xf>
    <xf numFmtId="37" fontId="13" fillId="0" borderId="0" xfId="2" applyNumberFormat="1" applyFont="1" applyFill="1" applyBorder="1" applyAlignment="1" applyProtection="1">
      <alignment horizontal="right" vertical="center"/>
    </xf>
    <xf numFmtId="171" fontId="12" fillId="0" borderId="0" xfId="0" applyNumberFormat="1" applyFont="1"/>
    <xf numFmtId="37" fontId="12" fillId="0" borderId="0" xfId="2" applyNumberFormat="1" applyFont="1" applyFill="1"/>
    <xf numFmtId="37" fontId="13" fillId="0" borderId="0" xfId="1" applyNumberFormat="1" applyFont="1" applyFill="1" applyBorder="1" applyAlignment="1" applyProtection="1">
      <alignment horizontal="right"/>
    </xf>
    <xf numFmtId="37" fontId="12" fillId="0" borderId="0" xfId="1" applyNumberFormat="1" applyFont="1" applyFill="1"/>
    <xf numFmtId="171" fontId="7" fillId="0" borderId="0" xfId="7" applyNumberFormat="1" applyFont="1" applyFill="1" applyBorder="1" applyAlignment="1">
      <alignment horizontal="right" vertical="center"/>
    </xf>
    <xf numFmtId="171" fontId="7" fillId="0" borderId="4" xfId="7" applyNumberFormat="1" applyFont="1" applyFill="1" applyBorder="1" applyAlignment="1">
      <alignment horizontal="right" vertical="center"/>
    </xf>
    <xf numFmtId="171" fontId="12" fillId="0" borderId="0" xfId="7" applyNumberFormat="1" applyFont="1" applyFill="1" applyAlignment="1">
      <alignment horizontal="right" vertical="center"/>
    </xf>
    <xf numFmtId="171" fontId="12" fillId="0" borderId="0" xfId="1" applyNumberFormat="1" applyFont="1" applyFill="1" applyAlignment="1">
      <alignment horizontal="right" vertical="center"/>
    </xf>
    <xf numFmtId="37" fontId="11" fillId="0" borderId="4" xfId="0" applyNumberFormat="1" applyFont="1" applyBorder="1" applyAlignment="1">
      <alignment horizontal="right" vertical="center"/>
    </xf>
    <xf numFmtId="39" fontId="13" fillId="0" borderId="0" xfId="0" applyFont="1" applyAlignment="1">
      <alignment horizontal="center" vertical="center"/>
    </xf>
    <xf numFmtId="39" fontId="11" fillId="0" borderId="0" xfId="0" applyFont="1" applyAlignment="1">
      <alignment horizontal="center" vertical="center"/>
    </xf>
    <xf numFmtId="39" fontId="11" fillId="0" borderId="4" xfId="0" applyFont="1" applyBorder="1" applyAlignment="1">
      <alignment horizontal="right" vertical="center"/>
    </xf>
    <xf numFmtId="39" fontId="13" fillId="0" borderId="0" xfId="0" applyFont="1" applyAlignment="1">
      <alignment horizontal="center"/>
    </xf>
    <xf numFmtId="39" fontId="17" fillId="0" borderId="4" xfId="0" applyFont="1" applyBorder="1" applyAlignment="1">
      <alignment horizontal="center" vertical="center"/>
    </xf>
    <xf numFmtId="39" fontId="17" fillId="0" borderId="1" xfId="0" applyFont="1" applyBorder="1" applyAlignment="1">
      <alignment horizontal="center" vertical="center"/>
    </xf>
    <xf numFmtId="39" fontId="13" fillId="0" borderId="1" xfId="0" applyFont="1" applyBorder="1" applyAlignment="1">
      <alignment horizontal="center" vertical="center"/>
    </xf>
    <xf numFmtId="39" fontId="13" fillId="0" borderId="4" xfId="0" applyFont="1" applyBorder="1" applyAlignment="1">
      <alignment horizontal="center" vertical="center"/>
    </xf>
    <xf numFmtId="43" fontId="11" fillId="0" borderId="0" xfId="1" quotePrefix="1" applyFont="1" applyFill="1" applyAlignment="1" applyProtection="1">
      <alignment horizontal="center" vertical="center"/>
    </xf>
    <xf numFmtId="37" fontId="13" fillId="0" borderId="0" xfId="0" applyNumberFormat="1" applyFont="1" applyAlignment="1">
      <alignment horizontal="center" vertical="center"/>
    </xf>
    <xf numFmtId="43" fontId="11" fillId="0" borderId="4" xfId="1" applyFont="1" applyFill="1" applyBorder="1" applyAlignment="1">
      <alignment horizontal="right" vertical="center"/>
    </xf>
    <xf numFmtId="43" fontId="13" fillId="0" borderId="0" xfId="1" applyFont="1" applyFill="1" applyBorder="1" applyAlignment="1" applyProtection="1">
      <alignment horizontal="center"/>
    </xf>
  </cellXfs>
  <cellStyles count="13">
    <cellStyle name="Comma" xfId="1" builtinId="3"/>
    <cellStyle name="Comma 2" xfId="2" xr:uid="{00000000-0005-0000-0000-000001000000}"/>
    <cellStyle name="Comma 2 2" xfId="3" xr:uid="{00000000-0005-0000-0000-000002000000}"/>
    <cellStyle name="Comma 2 2 2" xfId="4" xr:uid="{00000000-0005-0000-0000-000003000000}"/>
    <cellStyle name="Comma 2 2 2 2" xfId="5" xr:uid="{00000000-0005-0000-0000-000004000000}"/>
    <cellStyle name="Comma 2 2 3" xfId="6" xr:uid="{00000000-0005-0000-0000-000005000000}"/>
    <cellStyle name="Comma 2 3" xfId="7" xr:uid="{00000000-0005-0000-0000-000006000000}"/>
    <cellStyle name="Comma 3" xfId="8" xr:uid="{00000000-0005-0000-0000-000007000000}"/>
    <cellStyle name="Normal" xfId="0" builtinId="0"/>
    <cellStyle name="Normal 2" xfId="9" xr:uid="{00000000-0005-0000-0000-000009000000}"/>
    <cellStyle name="Normal 2 3" xfId="10" xr:uid="{00000000-0005-0000-0000-00000A000000}"/>
    <cellStyle name="Normal 3" xfId="11" xr:uid="{00000000-0005-0000-0000-00000B000000}"/>
    <cellStyle name="ปกติ_2A980(มิ.ย)" xfId="12" xr:uid="{00000000-0005-0000-0000-00000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04.Accounts%20&amp;%20Finance%20Division/2.Accounts%20Department/Year%202024/2024-Conso/2406-Conso/2406_NFS/2406-CGD_Q2'2024_Link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3M"/>
      <sheetName val="12M"/>
      <sheetName val="รวม"/>
      <sheetName val="เฉพาะ"/>
      <sheetName val="กระแส"/>
    </sheetNames>
    <sheetDataSet>
      <sheetData sheetId="0" refreshError="1"/>
      <sheetData sheetId="1" refreshError="1"/>
      <sheetData sheetId="2" refreshError="1"/>
      <sheetData sheetId="3" refreshError="1">
        <row r="28">
          <cell r="Z28">
            <v>5238760</v>
          </cell>
        </row>
      </sheetData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50"/>
  </sheetPr>
  <dimension ref="A1:M129"/>
  <sheetViews>
    <sheetView topLeftCell="A128" zoomScaleNormal="100" zoomScaleSheetLayoutView="61" workbookViewId="0">
      <selection activeCell="D138" sqref="D138"/>
    </sheetView>
  </sheetViews>
  <sheetFormatPr defaultColWidth="11" defaultRowHeight="24" customHeight="1" x14ac:dyDescent="0.6"/>
  <cols>
    <col min="1" max="1" width="58.08203125" style="2" customWidth="1"/>
    <col min="2" max="2" width="7" style="2" customWidth="1"/>
    <col min="3" max="3" width="1" style="2" customWidth="1"/>
    <col min="4" max="4" width="11.58203125" style="2" customWidth="1"/>
    <col min="5" max="5" width="1" style="2" customWidth="1"/>
    <col min="6" max="6" width="11.58203125" style="2" customWidth="1"/>
    <col min="7" max="7" width="1" style="2" customWidth="1"/>
    <col min="8" max="8" width="11.58203125" style="2" customWidth="1"/>
    <col min="9" max="9" width="1" style="2" customWidth="1"/>
    <col min="10" max="10" width="11.58203125" style="2" customWidth="1"/>
    <col min="11" max="11" width="0.6640625" style="2" customWidth="1"/>
    <col min="12" max="13" width="12.6640625" style="2" bestFit="1" customWidth="1"/>
    <col min="14" max="15" width="11" style="2"/>
    <col min="16" max="16" width="11.5" style="2" bestFit="1" customWidth="1"/>
    <col min="17" max="16384" width="11" style="2"/>
  </cols>
  <sheetData>
    <row r="1" spans="1:10" ht="26" customHeight="1" x14ac:dyDescent="0.6">
      <c r="A1" s="250" t="s">
        <v>0</v>
      </c>
      <c r="B1" s="250"/>
      <c r="C1" s="250"/>
      <c r="D1" s="250"/>
      <c r="E1" s="250"/>
      <c r="F1" s="250"/>
      <c r="G1" s="250"/>
      <c r="H1" s="250"/>
      <c r="I1" s="250"/>
      <c r="J1" s="250"/>
    </row>
    <row r="2" spans="1:10" ht="26" customHeight="1" x14ac:dyDescent="0.6">
      <c r="A2" s="250" t="s">
        <v>1</v>
      </c>
      <c r="B2" s="250"/>
      <c r="C2" s="250"/>
      <c r="D2" s="250"/>
      <c r="E2" s="250"/>
      <c r="F2" s="250"/>
      <c r="G2" s="250"/>
      <c r="H2" s="250"/>
      <c r="I2" s="250"/>
      <c r="J2" s="250"/>
    </row>
    <row r="3" spans="1:10" ht="26" customHeight="1" x14ac:dyDescent="0.6">
      <c r="A3" s="250" t="s">
        <v>2</v>
      </c>
      <c r="B3" s="250"/>
      <c r="C3" s="250"/>
      <c r="D3" s="250"/>
      <c r="E3" s="250"/>
      <c r="F3" s="250"/>
      <c r="G3" s="250"/>
      <c r="H3" s="250"/>
      <c r="I3" s="250"/>
      <c r="J3" s="250"/>
    </row>
    <row r="4" spans="1:10" ht="26" customHeight="1" x14ac:dyDescent="0.6">
      <c r="A4" s="248" t="s">
        <v>3</v>
      </c>
      <c r="B4" s="248"/>
      <c r="C4" s="248"/>
      <c r="D4" s="248"/>
      <c r="E4" s="248"/>
      <c r="F4" s="248"/>
      <c r="G4" s="248"/>
      <c r="H4" s="248"/>
      <c r="I4" s="248"/>
      <c r="J4" s="248"/>
    </row>
    <row r="5" spans="1:10" ht="9" customHeight="1" x14ac:dyDescent="0.65">
      <c r="A5" s="3"/>
      <c r="B5" s="3"/>
      <c r="C5" s="3"/>
      <c r="D5" s="3"/>
      <c r="E5" s="3"/>
      <c r="F5" s="3"/>
      <c r="G5" s="3"/>
      <c r="H5" s="5"/>
      <c r="J5" s="5"/>
    </row>
    <row r="6" spans="1:10" ht="24" customHeight="1" x14ac:dyDescent="0.65">
      <c r="B6" s="36" t="s">
        <v>4</v>
      </c>
      <c r="C6" s="10"/>
      <c r="D6" s="249" t="s">
        <v>5</v>
      </c>
      <c r="E6" s="249"/>
      <c r="F6" s="249"/>
      <c r="G6" s="10"/>
      <c r="H6" s="249" t="s">
        <v>6</v>
      </c>
      <c r="I6" s="249"/>
      <c r="J6" s="249"/>
    </row>
    <row r="7" spans="1:10" ht="24" customHeight="1" x14ac:dyDescent="0.65">
      <c r="B7" s="3"/>
      <c r="C7" s="10"/>
      <c r="D7" s="36" t="s">
        <v>7</v>
      </c>
      <c r="E7" s="3"/>
      <c r="F7" s="36" t="s">
        <v>7</v>
      </c>
      <c r="G7" s="3"/>
      <c r="H7" s="36" t="s">
        <v>7</v>
      </c>
      <c r="I7" s="3"/>
      <c r="J7" s="36" t="s">
        <v>7</v>
      </c>
    </row>
    <row r="8" spans="1:10" ht="24" customHeight="1" x14ac:dyDescent="0.65">
      <c r="B8" s="3"/>
      <c r="C8" s="10"/>
      <c r="D8" s="190" t="s">
        <v>8</v>
      </c>
      <c r="E8" s="3"/>
      <c r="F8" s="190" t="s">
        <v>9</v>
      </c>
      <c r="G8" s="3"/>
      <c r="H8" s="190" t="s">
        <v>8</v>
      </c>
      <c r="I8" s="3"/>
      <c r="J8" s="190" t="s">
        <v>9</v>
      </c>
    </row>
    <row r="9" spans="1:10" ht="24" customHeight="1" x14ac:dyDescent="0.65">
      <c r="C9" s="3"/>
      <c r="D9" s="191">
        <v>2567</v>
      </c>
      <c r="E9" s="3"/>
      <c r="F9" s="191">
        <v>2566</v>
      </c>
      <c r="G9" s="3"/>
      <c r="H9" s="191">
        <v>2567</v>
      </c>
      <c r="I9" s="3"/>
      <c r="J9" s="191">
        <v>2566</v>
      </c>
    </row>
    <row r="10" spans="1:10" ht="24" customHeight="1" x14ac:dyDescent="0.65">
      <c r="A10" s="36" t="s">
        <v>10</v>
      </c>
      <c r="D10" s="3"/>
      <c r="E10" s="3"/>
      <c r="F10" s="3"/>
      <c r="G10" s="3"/>
    </row>
    <row r="11" spans="1:10" ht="24" customHeight="1" x14ac:dyDescent="0.65">
      <c r="A11" s="37" t="s">
        <v>11</v>
      </c>
      <c r="B11" s="10"/>
      <c r="C11" s="3"/>
    </row>
    <row r="12" spans="1:10" ht="24" customHeight="1" x14ac:dyDescent="0.6">
      <c r="A12" s="38" t="s">
        <v>12</v>
      </c>
      <c r="B12" s="147" t="s">
        <v>13</v>
      </c>
      <c r="C12" s="40"/>
      <c r="D12" s="24">
        <v>2820833581</v>
      </c>
      <c r="E12" s="24"/>
      <c r="F12" s="125">
        <v>3070627759</v>
      </c>
      <c r="G12" s="24"/>
      <c r="H12" s="24">
        <v>388206475</v>
      </c>
      <c r="I12" s="17"/>
      <c r="J12" s="125">
        <v>745994075</v>
      </c>
    </row>
    <row r="13" spans="1:10" ht="24" customHeight="1" x14ac:dyDescent="0.6">
      <c r="A13" s="38" t="s">
        <v>14</v>
      </c>
      <c r="B13" s="147" t="s">
        <v>15</v>
      </c>
      <c r="C13" s="40"/>
      <c r="D13" s="125">
        <v>1441320310</v>
      </c>
      <c r="E13" s="24"/>
      <c r="F13" s="125">
        <v>1413286170</v>
      </c>
      <c r="G13" s="24"/>
      <c r="H13" s="24">
        <v>718616269</v>
      </c>
      <c r="I13" s="17"/>
      <c r="J13" s="125">
        <v>639045232</v>
      </c>
    </row>
    <row r="14" spans="1:10" ht="24" customHeight="1" x14ac:dyDescent="0.6">
      <c r="A14" s="38" t="s">
        <v>16</v>
      </c>
      <c r="B14" s="147" t="s">
        <v>17</v>
      </c>
      <c r="C14" s="40"/>
      <c r="D14" s="125">
        <v>12146026</v>
      </c>
      <c r="E14" s="24"/>
      <c r="F14" s="125">
        <v>26806614</v>
      </c>
      <c r="G14" s="213"/>
      <c r="H14" s="244">
        <v>0</v>
      </c>
      <c r="I14" s="246"/>
      <c r="J14" s="244">
        <v>0</v>
      </c>
    </row>
    <row r="15" spans="1:10" ht="24" customHeight="1" x14ac:dyDescent="0.6">
      <c r="A15" s="38" t="s">
        <v>18</v>
      </c>
      <c r="B15" s="147" t="s">
        <v>19</v>
      </c>
      <c r="C15" s="40"/>
      <c r="D15" s="125">
        <v>2796602259</v>
      </c>
      <c r="E15" s="24"/>
      <c r="F15" s="137">
        <v>3444970390</v>
      </c>
      <c r="G15" s="213"/>
      <c r="H15" s="213">
        <v>734279327</v>
      </c>
      <c r="I15" s="213"/>
      <c r="J15" s="137">
        <v>655572846</v>
      </c>
    </row>
    <row r="16" spans="1:10" ht="24" customHeight="1" x14ac:dyDescent="0.6">
      <c r="A16" s="38" t="s">
        <v>20</v>
      </c>
      <c r="B16" s="170" t="s">
        <v>21</v>
      </c>
      <c r="C16" s="40"/>
      <c r="D16" s="244">
        <v>0</v>
      </c>
      <c r="E16" s="25"/>
      <c r="F16" s="244">
        <v>0</v>
      </c>
      <c r="G16" s="24"/>
      <c r="H16" s="24">
        <v>1528028539</v>
      </c>
      <c r="I16" s="17"/>
      <c r="J16" s="125">
        <v>1528028539</v>
      </c>
    </row>
    <row r="17" spans="1:10" ht="24" customHeight="1" x14ac:dyDescent="0.6">
      <c r="A17" s="38" t="s">
        <v>22</v>
      </c>
      <c r="B17" s="170"/>
      <c r="C17" s="40"/>
      <c r="D17" s="125">
        <v>8544974</v>
      </c>
      <c r="E17" s="24"/>
      <c r="F17" s="137">
        <v>8041113</v>
      </c>
      <c r="G17" s="24"/>
      <c r="H17" s="244">
        <v>0</v>
      </c>
      <c r="I17" s="247"/>
      <c r="J17" s="244">
        <v>0</v>
      </c>
    </row>
    <row r="18" spans="1:10" ht="24" customHeight="1" x14ac:dyDescent="0.6">
      <c r="A18" s="38" t="s">
        <v>23</v>
      </c>
      <c r="B18" s="170"/>
      <c r="C18" s="40"/>
      <c r="D18" s="125">
        <v>6023657</v>
      </c>
      <c r="E18" s="24"/>
      <c r="F18" s="137">
        <v>13758687</v>
      </c>
      <c r="G18" s="213"/>
      <c r="H18" s="213">
        <v>20588</v>
      </c>
      <c r="I18" s="213"/>
      <c r="J18" s="137">
        <v>990674</v>
      </c>
    </row>
    <row r="19" spans="1:10" ht="24" customHeight="1" x14ac:dyDescent="0.6">
      <c r="A19" s="43" t="s">
        <v>24</v>
      </c>
      <c r="B19" s="147"/>
      <c r="D19" s="30">
        <f>SUM(D12:D18)</f>
        <v>7085470807</v>
      </c>
      <c r="E19" s="24"/>
      <c r="F19" s="30">
        <f>SUM(F12:F18)</f>
        <v>7977490733</v>
      </c>
      <c r="G19" s="24"/>
      <c r="H19" s="30">
        <f>SUM(H12:H18)</f>
        <v>3369151198</v>
      </c>
      <c r="I19" s="17"/>
      <c r="J19" s="30">
        <f>SUM(J12:J18)</f>
        <v>3569631366</v>
      </c>
    </row>
    <row r="20" spans="1:10" ht="24" customHeight="1" x14ac:dyDescent="0.6">
      <c r="A20" s="45"/>
      <c r="B20" s="147"/>
      <c r="D20" s="24"/>
      <c r="E20" s="24"/>
      <c r="F20" s="24"/>
      <c r="G20" s="24"/>
      <c r="H20" s="24"/>
      <c r="I20" s="17"/>
      <c r="J20" s="24"/>
    </row>
    <row r="21" spans="1:10" ht="24" customHeight="1" x14ac:dyDescent="0.6">
      <c r="A21" s="37" t="s">
        <v>25</v>
      </c>
      <c r="B21" s="147"/>
      <c r="D21" s="24"/>
      <c r="E21" s="24"/>
      <c r="F21" s="24"/>
      <c r="G21" s="24"/>
      <c r="H21" s="17"/>
      <c r="I21" s="17"/>
      <c r="J21" s="17"/>
    </row>
    <row r="22" spans="1:10" ht="24" customHeight="1" x14ac:dyDescent="0.65">
      <c r="A22" s="38" t="s">
        <v>26</v>
      </c>
      <c r="B22" s="170"/>
      <c r="C22" s="35"/>
      <c r="D22" s="125">
        <v>211051</v>
      </c>
      <c r="E22" s="24"/>
      <c r="F22" s="138">
        <v>210218</v>
      </c>
      <c r="G22" s="213"/>
      <c r="H22" s="172">
        <v>0</v>
      </c>
      <c r="I22" s="246"/>
      <c r="J22" s="244">
        <v>0</v>
      </c>
    </row>
    <row r="23" spans="1:10" ht="24" customHeight="1" x14ac:dyDescent="0.65">
      <c r="A23" s="38" t="s">
        <v>27</v>
      </c>
      <c r="B23" s="170" t="s">
        <v>28</v>
      </c>
      <c r="C23" s="35"/>
      <c r="D23" s="125">
        <v>120496350</v>
      </c>
      <c r="E23" s="24"/>
      <c r="F23" s="138">
        <v>124543260</v>
      </c>
      <c r="G23" s="213"/>
      <c r="H23" s="179">
        <v>120496350</v>
      </c>
      <c r="I23" s="213"/>
      <c r="J23" s="138">
        <v>124543260</v>
      </c>
    </row>
    <row r="24" spans="1:10" ht="24" customHeight="1" x14ac:dyDescent="0.65">
      <c r="A24" s="38" t="s">
        <v>29</v>
      </c>
      <c r="B24" s="170" t="s">
        <v>30</v>
      </c>
      <c r="C24" s="35"/>
      <c r="D24" s="125">
        <v>2000000000</v>
      </c>
      <c r="E24" s="24"/>
      <c r="F24" s="138">
        <v>2000000000</v>
      </c>
      <c r="G24" s="213"/>
      <c r="H24" s="172">
        <v>0</v>
      </c>
      <c r="I24" s="246"/>
      <c r="J24" s="244">
        <v>0</v>
      </c>
    </row>
    <row r="25" spans="1:10" ht="24" customHeight="1" x14ac:dyDescent="0.65">
      <c r="A25" s="38" t="s">
        <v>31</v>
      </c>
      <c r="B25" s="170" t="s">
        <v>32</v>
      </c>
      <c r="C25" s="35"/>
      <c r="D25" s="172">
        <v>0</v>
      </c>
      <c r="E25" s="25"/>
      <c r="F25" s="244">
        <v>0</v>
      </c>
      <c r="G25" s="213"/>
      <c r="H25" s="213">
        <v>4684999927</v>
      </c>
      <c r="I25" s="213"/>
      <c r="J25" s="138">
        <v>4684999927</v>
      </c>
    </row>
    <row r="26" spans="1:10" ht="24" customHeight="1" x14ac:dyDescent="0.65">
      <c r="A26" s="38" t="s">
        <v>33</v>
      </c>
      <c r="B26" s="147" t="s">
        <v>15</v>
      </c>
      <c r="C26" s="35"/>
      <c r="D26" s="138">
        <v>121873455</v>
      </c>
      <c r="E26" s="24"/>
      <c r="F26" s="138">
        <v>117506577</v>
      </c>
      <c r="G26" s="213"/>
      <c r="H26" s="172">
        <v>0</v>
      </c>
      <c r="I26" s="246"/>
      <c r="J26" s="244">
        <v>0</v>
      </c>
    </row>
    <row r="27" spans="1:10" ht="24" customHeight="1" x14ac:dyDescent="0.65">
      <c r="A27" s="38" t="s">
        <v>34</v>
      </c>
      <c r="B27" s="170" t="s">
        <v>35</v>
      </c>
      <c r="C27" s="6"/>
      <c r="D27" s="125">
        <v>1358427500</v>
      </c>
      <c r="E27" s="24"/>
      <c r="F27" s="138">
        <v>1358427500</v>
      </c>
      <c r="G27" s="213"/>
      <c r="H27" s="179">
        <v>1358427500</v>
      </c>
      <c r="I27" s="213"/>
      <c r="J27" s="138">
        <v>1358427500</v>
      </c>
    </row>
    <row r="28" spans="1:10" ht="24" customHeight="1" x14ac:dyDescent="0.65">
      <c r="A28" s="38" t="s">
        <v>36</v>
      </c>
      <c r="B28" s="170" t="s">
        <v>37</v>
      </c>
      <c r="C28" s="35"/>
      <c r="D28" s="125">
        <v>2273708555</v>
      </c>
      <c r="E28" s="24"/>
      <c r="F28" s="138">
        <v>1852550577</v>
      </c>
      <c r="G28" s="213"/>
      <c r="H28" s="213">
        <v>2267460399</v>
      </c>
      <c r="I28" s="213"/>
      <c r="J28" s="137">
        <v>1846206561</v>
      </c>
    </row>
    <row r="29" spans="1:10" ht="24" customHeight="1" x14ac:dyDescent="0.65">
      <c r="A29" s="38" t="s">
        <v>38</v>
      </c>
      <c r="B29" s="170" t="s">
        <v>39</v>
      </c>
      <c r="C29" s="6"/>
      <c r="D29" s="125">
        <v>3614375768</v>
      </c>
      <c r="E29" s="24"/>
      <c r="F29" s="137">
        <v>3614375768</v>
      </c>
      <c r="G29" s="213"/>
      <c r="H29" s="172">
        <v>0</v>
      </c>
      <c r="I29" s="246"/>
      <c r="J29" s="244">
        <v>0</v>
      </c>
    </row>
    <row r="30" spans="1:10" ht="24" customHeight="1" x14ac:dyDescent="0.65">
      <c r="A30" s="38" t="s">
        <v>40</v>
      </c>
      <c r="B30" s="147"/>
      <c r="C30" s="6"/>
      <c r="D30" s="125">
        <v>8760317</v>
      </c>
      <c r="E30" s="24"/>
      <c r="F30" s="137">
        <v>8357250</v>
      </c>
      <c r="G30" s="213"/>
      <c r="H30" s="213">
        <v>8758459</v>
      </c>
      <c r="I30" s="213"/>
      <c r="J30" s="137">
        <v>8345400</v>
      </c>
    </row>
    <row r="31" spans="1:10" ht="24" customHeight="1" x14ac:dyDescent="0.6">
      <c r="A31" s="38" t="s">
        <v>41</v>
      </c>
      <c r="B31" s="147"/>
      <c r="D31" s="125">
        <v>9906258</v>
      </c>
      <c r="E31" s="17"/>
      <c r="F31" s="137">
        <v>9906258</v>
      </c>
      <c r="G31" s="213"/>
      <c r="H31" s="213">
        <v>3058961</v>
      </c>
      <c r="I31" s="213"/>
      <c r="J31" s="137">
        <v>3058961</v>
      </c>
    </row>
    <row r="32" spans="1:10" ht="24" customHeight="1" x14ac:dyDescent="0.6">
      <c r="A32" s="43" t="s">
        <v>42</v>
      </c>
      <c r="B32" s="147"/>
      <c r="D32" s="30">
        <f>SUM(D22:D31)</f>
        <v>9507759254</v>
      </c>
      <c r="E32" s="24"/>
      <c r="F32" s="30">
        <f>SUM(F22:F31)</f>
        <v>9085877408</v>
      </c>
      <c r="G32" s="24"/>
      <c r="H32" s="30">
        <f>SUM(H22:H31)</f>
        <v>8443201596</v>
      </c>
      <c r="I32" s="17"/>
      <c r="J32" s="30">
        <f>SUM(J22:J31)</f>
        <v>8025581609</v>
      </c>
    </row>
    <row r="33" spans="1:10" ht="24" customHeight="1" thickBot="1" x14ac:dyDescent="0.65">
      <c r="A33" s="47" t="s">
        <v>43</v>
      </c>
      <c r="D33" s="32">
        <f>SUM(D19+D32)</f>
        <v>16593230061</v>
      </c>
      <c r="E33" s="24"/>
      <c r="F33" s="32">
        <f>SUM(F19+F32)</f>
        <v>17063368141</v>
      </c>
      <c r="G33" s="24"/>
      <c r="H33" s="32">
        <f>SUM(H19+H32)</f>
        <v>11812352794</v>
      </c>
      <c r="I33" s="17"/>
      <c r="J33" s="32">
        <f>SUM(J19+J32)</f>
        <v>11595212975</v>
      </c>
    </row>
    <row r="34" spans="1:10" ht="24" customHeight="1" thickTop="1" x14ac:dyDescent="0.6">
      <c r="A34" s="47"/>
      <c r="D34" s="24"/>
      <c r="E34" s="24"/>
      <c r="F34" s="24"/>
      <c r="G34" s="24"/>
      <c r="H34" s="24"/>
      <c r="I34" s="17"/>
      <c r="J34" s="24"/>
    </row>
    <row r="35" spans="1:10" ht="24" customHeight="1" x14ac:dyDescent="0.6">
      <c r="A35" s="47"/>
      <c r="D35" s="24"/>
      <c r="E35" s="24"/>
      <c r="F35" s="24"/>
      <c r="G35" s="24"/>
      <c r="H35" s="24"/>
      <c r="I35" s="17"/>
      <c r="J35" s="24"/>
    </row>
    <row r="36" spans="1:10" ht="24" customHeight="1" x14ac:dyDescent="0.6">
      <c r="A36" s="47"/>
      <c r="D36" s="24"/>
      <c r="E36" s="24"/>
      <c r="F36" s="24"/>
      <c r="G36" s="24"/>
      <c r="H36" s="24"/>
      <c r="I36" s="17"/>
      <c r="J36" s="24"/>
    </row>
    <row r="37" spans="1:10" ht="24" customHeight="1" x14ac:dyDescent="0.6">
      <c r="A37" s="47"/>
      <c r="D37" s="24"/>
      <c r="E37" s="24"/>
      <c r="F37" s="24"/>
      <c r="G37" s="24"/>
      <c r="H37" s="24"/>
      <c r="I37" s="17"/>
      <c r="J37" s="24"/>
    </row>
    <row r="38" spans="1:10" ht="24" customHeight="1" x14ac:dyDescent="0.6">
      <c r="A38" s="47"/>
      <c r="D38" s="24"/>
      <c r="E38" s="24"/>
      <c r="F38" s="24"/>
      <c r="G38" s="24"/>
      <c r="H38" s="24"/>
      <c r="I38" s="17"/>
      <c r="J38" s="24"/>
    </row>
    <row r="39" spans="1:10" ht="24" customHeight="1" x14ac:dyDescent="0.6">
      <c r="A39" s="47"/>
      <c r="D39" s="151"/>
      <c r="E39" s="152"/>
      <c r="F39" s="151"/>
      <c r="G39" s="151"/>
      <c r="H39" s="151"/>
      <c r="I39" s="153"/>
      <c r="J39" s="151"/>
    </row>
    <row r="40" spans="1:10" ht="24" customHeight="1" x14ac:dyDescent="0.6">
      <c r="A40" s="47"/>
      <c r="D40" s="151"/>
      <c r="E40" s="152"/>
      <c r="F40" s="151"/>
      <c r="G40" s="151"/>
      <c r="H40" s="151"/>
      <c r="I40" s="153"/>
      <c r="J40" s="151"/>
    </row>
    <row r="41" spans="1:10" ht="24" customHeight="1" x14ac:dyDescent="0.6">
      <c r="A41" s="47"/>
      <c r="D41" s="151"/>
      <c r="E41" s="152"/>
      <c r="F41" s="151"/>
      <c r="G41" s="151"/>
      <c r="H41" s="151"/>
      <c r="I41" s="153"/>
      <c r="J41" s="151"/>
    </row>
    <row r="42" spans="1:10" ht="24" customHeight="1" x14ac:dyDescent="0.6">
      <c r="A42" s="47"/>
      <c r="D42" s="151"/>
      <c r="E42" s="152"/>
      <c r="F42" s="151"/>
      <c r="G42" s="151"/>
      <c r="H42" s="151"/>
      <c r="I42" s="153"/>
      <c r="J42" s="151"/>
    </row>
    <row r="43" spans="1:10" ht="24" customHeight="1" x14ac:dyDescent="0.6">
      <c r="A43" s="34" t="s">
        <v>44</v>
      </c>
      <c r="D43" s="151"/>
      <c r="E43" s="152"/>
      <c r="F43" s="151"/>
      <c r="G43" s="151"/>
      <c r="H43" s="151"/>
      <c r="I43" s="153"/>
      <c r="J43" s="151"/>
    </row>
    <row r="44" spans="1:10" ht="26" customHeight="1" x14ac:dyDescent="0.6">
      <c r="A44" s="250" t="s">
        <v>0</v>
      </c>
      <c r="B44" s="250"/>
      <c r="C44" s="250"/>
      <c r="D44" s="250"/>
      <c r="E44" s="250"/>
      <c r="F44" s="250"/>
      <c r="G44" s="250"/>
      <c r="H44" s="250"/>
      <c r="I44" s="250"/>
      <c r="J44" s="250"/>
    </row>
    <row r="45" spans="1:10" ht="26" customHeight="1" x14ac:dyDescent="0.6">
      <c r="A45" s="250" t="s">
        <v>45</v>
      </c>
      <c r="B45" s="250"/>
      <c r="C45" s="250"/>
      <c r="D45" s="250"/>
      <c r="E45" s="250"/>
      <c r="F45" s="250"/>
      <c r="G45" s="250"/>
      <c r="H45" s="250"/>
      <c r="I45" s="250"/>
      <c r="J45" s="250"/>
    </row>
    <row r="46" spans="1:10" ht="26" customHeight="1" x14ac:dyDescent="0.6">
      <c r="A46" s="250" t="s">
        <v>2</v>
      </c>
      <c r="B46" s="250"/>
      <c r="C46" s="250"/>
      <c r="D46" s="250"/>
      <c r="E46" s="250"/>
      <c r="F46" s="250"/>
      <c r="G46" s="250"/>
      <c r="H46" s="250"/>
      <c r="I46" s="250"/>
      <c r="J46" s="250"/>
    </row>
    <row r="47" spans="1:10" ht="26" customHeight="1" x14ac:dyDescent="0.6">
      <c r="A47" s="248" t="s">
        <v>3</v>
      </c>
      <c r="B47" s="248"/>
      <c r="C47" s="248"/>
      <c r="D47" s="248"/>
      <c r="E47" s="248"/>
      <c r="F47" s="248"/>
      <c r="G47" s="248"/>
      <c r="H47" s="248"/>
      <c r="I47" s="248"/>
      <c r="J47" s="248"/>
    </row>
    <row r="48" spans="1:10" ht="9" customHeight="1" x14ac:dyDescent="0.65">
      <c r="A48" s="3"/>
      <c r="B48" s="3"/>
      <c r="C48" s="3"/>
      <c r="D48" s="3"/>
      <c r="E48" s="3"/>
      <c r="F48" s="3"/>
      <c r="G48" s="3"/>
      <c r="H48" s="5"/>
      <c r="J48" s="5"/>
    </row>
    <row r="49" spans="1:13" ht="24" customHeight="1" x14ac:dyDescent="0.65">
      <c r="B49" s="36" t="s">
        <v>4</v>
      </c>
      <c r="C49" s="10"/>
      <c r="D49" s="249" t="s">
        <v>5</v>
      </c>
      <c r="E49" s="249"/>
      <c r="F49" s="249"/>
      <c r="G49" s="10"/>
      <c r="H49" s="249" t="s">
        <v>6</v>
      </c>
      <c r="I49" s="249"/>
      <c r="J49" s="249"/>
    </row>
    <row r="50" spans="1:13" ht="24" customHeight="1" x14ac:dyDescent="0.65">
      <c r="B50" s="3"/>
      <c r="C50" s="10"/>
      <c r="D50" s="36" t="s">
        <v>7</v>
      </c>
      <c r="E50" s="36"/>
      <c r="F50" s="36" t="s">
        <v>7</v>
      </c>
      <c r="G50" s="36"/>
      <c r="H50" s="36" t="s">
        <v>7</v>
      </c>
      <c r="I50" s="36"/>
      <c r="J50" s="36" t="s">
        <v>7</v>
      </c>
    </row>
    <row r="51" spans="1:13" ht="24" customHeight="1" x14ac:dyDescent="0.65">
      <c r="B51" s="3"/>
      <c r="C51" s="10"/>
      <c r="D51" s="190" t="s">
        <v>8</v>
      </c>
      <c r="E51" s="3"/>
      <c r="F51" s="190" t="s">
        <v>9</v>
      </c>
      <c r="G51" s="3"/>
      <c r="H51" s="190" t="s">
        <v>8</v>
      </c>
      <c r="I51" s="3"/>
      <c r="J51" s="190" t="s">
        <v>9</v>
      </c>
    </row>
    <row r="52" spans="1:13" ht="24" customHeight="1" thickBot="1" x14ac:dyDescent="0.7">
      <c r="B52" s="53"/>
      <c r="C52" s="3"/>
      <c r="D52" s="191">
        <v>2567</v>
      </c>
      <c r="E52" s="3"/>
      <c r="F52" s="191">
        <v>2566</v>
      </c>
      <c r="G52" s="3"/>
      <c r="H52" s="191">
        <v>2567</v>
      </c>
      <c r="I52" s="3"/>
      <c r="J52" s="191">
        <v>2566</v>
      </c>
    </row>
    <row r="53" spans="1:13" ht="24" customHeight="1" thickTop="1" x14ac:dyDescent="0.65">
      <c r="A53" s="36" t="s">
        <v>46</v>
      </c>
      <c r="C53" s="10"/>
      <c r="D53" s="3"/>
      <c r="E53" s="3"/>
      <c r="F53" s="3"/>
      <c r="G53" s="3"/>
    </row>
    <row r="54" spans="1:13" ht="24" customHeight="1" x14ac:dyDescent="0.65">
      <c r="A54" s="37" t="s">
        <v>47</v>
      </c>
      <c r="B54" s="10"/>
      <c r="C54" s="3"/>
      <c r="D54" s="3"/>
      <c r="E54" s="3"/>
      <c r="F54" s="3"/>
    </row>
    <row r="55" spans="1:13" ht="24" customHeight="1" x14ac:dyDescent="0.65">
      <c r="A55" s="38" t="s">
        <v>48</v>
      </c>
      <c r="B55" s="170" t="s">
        <v>49</v>
      </c>
      <c r="C55" s="3"/>
      <c r="D55" s="125">
        <v>7689027054</v>
      </c>
      <c r="E55" s="17"/>
      <c r="F55" s="138">
        <v>7391827434</v>
      </c>
      <c r="G55" s="28"/>
      <c r="H55" s="179">
        <v>5324220142</v>
      </c>
      <c r="I55" s="28"/>
      <c r="J55" s="138">
        <v>4497087263</v>
      </c>
    </row>
    <row r="56" spans="1:13" ht="24" customHeight="1" x14ac:dyDescent="0.65">
      <c r="A56" s="38" t="s">
        <v>50</v>
      </c>
      <c r="B56" s="147"/>
      <c r="C56" s="3"/>
      <c r="D56" s="125">
        <v>257627074</v>
      </c>
      <c r="E56" s="17"/>
      <c r="F56" s="138">
        <v>791074857</v>
      </c>
      <c r="G56" s="28"/>
      <c r="H56" s="179">
        <v>1261244</v>
      </c>
      <c r="I56" s="28"/>
      <c r="J56" s="138">
        <v>1261244</v>
      </c>
      <c r="M56" s="224"/>
    </row>
    <row r="57" spans="1:13" ht="24" customHeight="1" x14ac:dyDescent="0.6">
      <c r="A57" s="38" t="s">
        <v>51</v>
      </c>
      <c r="B57" s="170" t="s">
        <v>52</v>
      </c>
      <c r="D57" s="125">
        <v>1801186950</v>
      </c>
      <c r="E57" s="24"/>
      <c r="F57" s="138">
        <v>2135245281</v>
      </c>
      <c r="G57" s="28"/>
      <c r="H57" s="179">
        <v>1801186950</v>
      </c>
      <c r="I57" s="28"/>
      <c r="J57" s="138">
        <v>2135245281</v>
      </c>
      <c r="M57" s="225"/>
    </row>
    <row r="58" spans="1:13" ht="24" customHeight="1" x14ac:dyDescent="0.6">
      <c r="A58" s="38" t="s">
        <v>53</v>
      </c>
      <c r="B58" s="170" t="s">
        <v>54</v>
      </c>
      <c r="D58" s="125">
        <v>7389630</v>
      </c>
      <c r="E58" s="24"/>
      <c r="F58" s="138">
        <v>7216810</v>
      </c>
      <c r="G58" s="28"/>
      <c r="H58" s="179">
        <v>7389630</v>
      </c>
      <c r="I58" s="28"/>
      <c r="J58" s="138">
        <v>7216810</v>
      </c>
      <c r="M58" s="224"/>
    </row>
    <row r="59" spans="1:13" ht="24" customHeight="1" x14ac:dyDescent="0.65">
      <c r="A59" s="38" t="s">
        <v>55</v>
      </c>
      <c r="B59" s="170" t="s">
        <v>56</v>
      </c>
      <c r="C59" s="3"/>
      <c r="D59" s="125">
        <v>106399315</v>
      </c>
      <c r="E59" s="24"/>
      <c r="F59" s="138">
        <v>108390679</v>
      </c>
      <c r="G59" s="28"/>
      <c r="H59" s="179">
        <v>106399315</v>
      </c>
      <c r="I59" s="28"/>
      <c r="J59" s="138">
        <v>108390679</v>
      </c>
      <c r="M59" s="224"/>
    </row>
    <row r="60" spans="1:13" ht="24" customHeight="1" x14ac:dyDescent="0.6">
      <c r="A60" s="38" t="s">
        <v>57</v>
      </c>
      <c r="B60" s="170" t="s">
        <v>58</v>
      </c>
      <c r="D60" s="244">
        <v>0</v>
      </c>
      <c r="E60" s="25"/>
      <c r="F60" s="244">
        <v>0</v>
      </c>
      <c r="G60" s="28"/>
      <c r="H60" s="179">
        <v>731071804</v>
      </c>
      <c r="I60" s="140"/>
      <c r="J60" s="138">
        <v>688994340</v>
      </c>
    </row>
    <row r="61" spans="1:13" ht="24" customHeight="1" x14ac:dyDescent="0.6">
      <c r="A61" s="38" t="s">
        <v>59</v>
      </c>
      <c r="B61" s="170" t="s">
        <v>60</v>
      </c>
      <c r="D61" s="125">
        <v>154259792</v>
      </c>
      <c r="E61" s="16"/>
      <c r="F61" s="138">
        <v>166678407</v>
      </c>
      <c r="G61" s="28"/>
      <c r="H61" s="179">
        <v>154259792</v>
      </c>
      <c r="I61" s="28"/>
      <c r="J61" s="138">
        <v>166678407</v>
      </c>
    </row>
    <row r="62" spans="1:13" ht="24" customHeight="1" x14ac:dyDescent="0.65">
      <c r="A62" s="43" t="s">
        <v>61</v>
      </c>
      <c r="B62" s="147"/>
      <c r="C62" s="3"/>
      <c r="D62" s="30">
        <f>SUM(D55:D61)</f>
        <v>10015889815</v>
      </c>
      <c r="E62" s="24"/>
      <c r="F62" s="30">
        <f>SUM(F55:F61)</f>
        <v>10600433468</v>
      </c>
      <c r="G62" s="24"/>
      <c r="H62" s="30">
        <f>SUM(H55:H61)</f>
        <v>8125788877</v>
      </c>
      <c r="I62" s="17"/>
      <c r="J62" s="30">
        <f>SUM(J55:J61)</f>
        <v>7604874024</v>
      </c>
    </row>
    <row r="63" spans="1:13" ht="24" customHeight="1" x14ac:dyDescent="0.65">
      <c r="A63" s="46"/>
      <c r="B63" s="147"/>
      <c r="C63" s="3"/>
      <c r="D63" s="24"/>
      <c r="E63" s="29"/>
      <c r="F63" s="24"/>
      <c r="G63" s="17"/>
      <c r="H63" s="24"/>
      <c r="I63" s="17"/>
      <c r="J63" s="24"/>
    </row>
    <row r="64" spans="1:13" ht="24" customHeight="1" x14ac:dyDescent="0.6">
      <c r="A64" s="54" t="s">
        <v>62</v>
      </c>
      <c r="B64" s="147"/>
      <c r="D64" s="24"/>
      <c r="E64" s="16"/>
      <c r="F64" s="24"/>
      <c r="G64" s="16"/>
      <c r="H64" s="24"/>
      <c r="I64" s="16"/>
      <c r="J64" s="24"/>
    </row>
    <row r="65" spans="1:10" ht="24" customHeight="1" x14ac:dyDescent="0.6">
      <c r="A65" s="38" t="s">
        <v>63</v>
      </c>
      <c r="B65" s="170" t="s">
        <v>54</v>
      </c>
      <c r="D65" s="138">
        <v>363746682</v>
      </c>
      <c r="E65" s="24"/>
      <c r="F65" s="138">
        <v>368543770</v>
      </c>
      <c r="G65" s="28"/>
      <c r="H65" s="179">
        <v>10161482</v>
      </c>
      <c r="I65" s="28"/>
      <c r="J65" s="138">
        <v>13866310</v>
      </c>
    </row>
    <row r="66" spans="1:10" ht="24" customHeight="1" x14ac:dyDescent="0.65">
      <c r="A66" s="38" t="s">
        <v>64</v>
      </c>
      <c r="B66" s="147"/>
      <c r="C66" s="6"/>
      <c r="D66" s="125">
        <v>1521159102</v>
      </c>
      <c r="E66" s="16"/>
      <c r="F66" s="138">
        <v>1451173696</v>
      </c>
      <c r="G66" s="28"/>
      <c r="H66" s="179">
        <v>179250864</v>
      </c>
      <c r="I66" s="28"/>
      <c r="J66" s="138">
        <v>180469290</v>
      </c>
    </row>
    <row r="67" spans="1:10" ht="24" customHeight="1" x14ac:dyDescent="0.6">
      <c r="A67" s="38" t="s">
        <v>65</v>
      </c>
      <c r="B67" s="147"/>
      <c r="D67" s="125">
        <v>20762900</v>
      </c>
      <c r="E67" s="31"/>
      <c r="F67" s="138">
        <v>18697495</v>
      </c>
      <c r="G67" s="28"/>
      <c r="H67" s="179">
        <v>19354155</v>
      </c>
      <c r="I67" s="28"/>
      <c r="J67" s="138">
        <v>17557857</v>
      </c>
    </row>
    <row r="68" spans="1:10" ht="24" customHeight="1" x14ac:dyDescent="0.6">
      <c r="A68" s="38" t="s">
        <v>66</v>
      </c>
      <c r="B68" s="147"/>
      <c r="D68" s="125">
        <v>19250000</v>
      </c>
      <c r="E68" s="31"/>
      <c r="F68" s="138">
        <v>19250000</v>
      </c>
      <c r="G68" s="28"/>
      <c r="H68" s="244">
        <v>0</v>
      </c>
      <c r="I68" s="71"/>
      <c r="J68" s="244">
        <v>0</v>
      </c>
    </row>
    <row r="69" spans="1:10" ht="24" customHeight="1" x14ac:dyDescent="0.6">
      <c r="A69" s="55" t="s">
        <v>67</v>
      </c>
      <c r="B69" s="147"/>
      <c r="D69" s="30">
        <f>SUM(D65:D68)</f>
        <v>1924918684</v>
      </c>
      <c r="E69" s="24"/>
      <c r="F69" s="30">
        <f>SUM(F65:F68)</f>
        <v>1857664961</v>
      </c>
      <c r="G69" s="24"/>
      <c r="H69" s="30">
        <f>SUM(H65:H68)</f>
        <v>208766501</v>
      </c>
      <c r="I69" s="17"/>
      <c r="J69" s="30">
        <f>SUM(J65:J68)</f>
        <v>211893457</v>
      </c>
    </row>
    <row r="70" spans="1:10" ht="24" customHeight="1" x14ac:dyDescent="0.6">
      <c r="A70" s="38" t="s">
        <v>68</v>
      </c>
      <c r="B70" s="147"/>
      <c r="D70" s="30">
        <f>SUM(D69,D62)</f>
        <v>11940808499</v>
      </c>
      <c r="E70" s="24"/>
      <c r="F70" s="30">
        <f>SUM(F69,F62)</f>
        <v>12458098429</v>
      </c>
      <c r="G70" s="24"/>
      <c r="H70" s="30">
        <f>SUM(H69,H62)</f>
        <v>8334555378</v>
      </c>
      <c r="I70" s="17"/>
      <c r="J70" s="30">
        <f>SUM(J69,J62)</f>
        <v>7816767481</v>
      </c>
    </row>
    <row r="71" spans="1:10" ht="24" customHeight="1" x14ac:dyDescent="0.6">
      <c r="A71" s="38"/>
      <c r="B71" s="147"/>
      <c r="D71" s="149"/>
      <c r="E71" s="149"/>
      <c r="F71" s="149"/>
      <c r="G71" s="149"/>
      <c r="H71" s="149"/>
      <c r="I71" s="150"/>
      <c r="J71" s="149"/>
    </row>
    <row r="72" spans="1:10" ht="24" customHeight="1" x14ac:dyDescent="0.6">
      <c r="A72" s="38"/>
      <c r="B72" s="147"/>
      <c r="D72" s="24"/>
      <c r="E72" s="24"/>
      <c r="F72" s="24"/>
      <c r="G72" s="24"/>
      <c r="H72" s="24"/>
      <c r="I72" s="17"/>
      <c r="J72" s="24"/>
    </row>
    <row r="73" spans="1:10" ht="24" customHeight="1" x14ac:dyDescent="0.6">
      <c r="A73" s="38"/>
      <c r="B73" s="147"/>
      <c r="D73" s="24"/>
      <c r="E73" s="24"/>
      <c r="F73" s="24"/>
      <c r="G73" s="24"/>
      <c r="H73" s="24"/>
      <c r="I73" s="17"/>
      <c r="J73" s="24"/>
    </row>
    <row r="74" spans="1:10" ht="24" customHeight="1" x14ac:dyDescent="0.6">
      <c r="A74" s="38"/>
      <c r="B74" s="147"/>
      <c r="D74" s="24"/>
      <c r="E74" s="24"/>
      <c r="F74" s="24"/>
      <c r="G74" s="24"/>
      <c r="H74" s="24"/>
      <c r="I74" s="17"/>
      <c r="J74" s="24"/>
    </row>
    <row r="75" spans="1:10" ht="24" customHeight="1" x14ac:dyDescent="0.6">
      <c r="A75" s="38"/>
      <c r="B75" s="147"/>
      <c r="D75" s="24"/>
      <c r="E75" s="24"/>
      <c r="F75" s="24"/>
      <c r="G75" s="24"/>
      <c r="H75" s="24"/>
      <c r="I75" s="17"/>
      <c r="J75" s="24"/>
    </row>
    <row r="76" spans="1:10" ht="24" customHeight="1" x14ac:dyDescent="0.6">
      <c r="A76" s="38"/>
      <c r="B76" s="147"/>
      <c r="D76" s="24"/>
      <c r="E76" s="24"/>
      <c r="F76" s="24"/>
      <c r="G76" s="24"/>
      <c r="H76" s="24"/>
      <c r="I76" s="17"/>
      <c r="J76" s="24"/>
    </row>
    <row r="77" spans="1:10" ht="24" customHeight="1" x14ac:dyDescent="0.6">
      <c r="A77" s="38"/>
      <c r="B77" s="147"/>
      <c r="D77" s="24"/>
      <c r="E77" s="24"/>
      <c r="F77" s="24"/>
      <c r="G77" s="24"/>
      <c r="H77" s="24"/>
      <c r="I77" s="17"/>
      <c r="J77" s="24"/>
    </row>
    <row r="78" spans="1:10" ht="24" customHeight="1" x14ac:dyDescent="0.6">
      <c r="A78" s="38"/>
      <c r="B78" s="147"/>
      <c r="D78" s="24"/>
      <c r="E78" s="24"/>
      <c r="F78" s="24"/>
      <c r="G78" s="24"/>
      <c r="H78" s="24"/>
      <c r="I78" s="17"/>
      <c r="J78" s="24"/>
    </row>
    <row r="79" spans="1:10" ht="24" customHeight="1" x14ac:dyDescent="0.6">
      <c r="A79" s="38"/>
      <c r="B79" s="147"/>
      <c r="D79" s="24"/>
      <c r="E79" s="24"/>
      <c r="F79" s="24"/>
      <c r="G79" s="24"/>
      <c r="H79" s="24"/>
      <c r="I79" s="17"/>
      <c r="J79" s="24"/>
    </row>
    <row r="80" spans="1:10" ht="24" customHeight="1" x14ac:dyDescent="0.6">
      <c r="A80" s="38"/>
      <c r="B80" s="147"/>
      <c r="D80" s="24"/>
      <c r="E80" s="24"/>
      <c r="F80" s="24"/>
      <c r="G80" s="24"/>
      <c r="H80" s="24"/>
      <c r="I80" s="17"/>
      <c r="J80" s="24"/>
    </row>
    <row r="81" spans="1:10" ht="24" customHeight="1" x14ac:dyDescent="0.6">
      <c r="A81" s="38"/>
      <c r="B81" s="147"/>
      <c r="D81" s="24"/>
      <c r="E81" s="24"/>
      <c r="F81" s="24"/>
      <c r="G81" s="24"/>
      <c r="H81" s="24"/>
      <c r="I81" s="17"/>
      <c r="J81" s="24"/>
    </row>
    <row r="82" spans="1:10" ht="24" customHeight="1" x14ac:dyDescent="0.6">
      <c r="A82" s="38"/>
      <c r="B82" s="147"/>
      <c r="D82" s="24"/>
      <c r="E82" s="24"/>
      <c r="F82" s="24"/>
      <c r="G82" s="24"/>
      <c r="H82" s="24"/>
      <c r="I82" s="17"/>
      <c r="J82" s="24"/>
    </row>
    <row r="83" spans="1:10" ht="24" customHeight="1" x14ac:dyDescent="0.6">
      <c r="A83" s="46"/>
      <c r="D83" s="48"/>
      <c r="E83" s="49"/>
      <c r="F83" s="48"/>
      <c r="G83" s="50"/>
      <c r="H83" s="48"/>
      <c r="I83" s="51"/>
      <c r="J83" s="48"/>
    </row>
    <row r="84" spans="1:10" ht="24" customHeight="1" x14ac:dyDescent="0.6">
      <c r="A84" s="46"/>
      <c r="D84" s="48"/>
      <c r="E84" s="49"/>
      <c r="F84" s="48"/>
      <c r="G84" s="50"/>
      <c r="H84" s="48"/>
      <c r="I84" s="51"/>
      <c r="J84" s="48"/>
    </row>
    <row r="85" spans="1:10" ht="24" customHeight="1" x14ac:dyDescent="0.6">
      <c r="A85" s="46"/>
      <c r="D85" s="48"/>
      <c r="E85" s="49"/>
      <c r="F85" s="48"/>
      <c r="G85" s="50"/>
      <c r="H85" s="48"/>
      <c r="I85" s="51"/>
      <c r="J85" s="48"/>
    </row>
    <row r="86" spans="1:10" ht="24" customHeight="1" x14ac:dyDescent="0.6">
      <c r="A86" s="46"/>
      <c r="D86" s="48"/>
      <c r="E86" s="49"/>
      <c r="F86" s="48"/>
      <c r="G86" s="50"/>
      <c r="H86" s="48"/>
      <c r="I86" s="51"/>
      <c r="J86" s="48"/>
    </row>
    <row r="87" spans="1:10" ht="26" customHeight="1" x14ac:dyDescent="0.6">
      <c r="A87" s="250" t="s">
        <v>0</v>
      </c>
      <c r="B87" s="250"/>
      <c r="C87" s="250"/>
      <c r="D87" s="250"/>
      <c r="E87" s="250"/>
      <c r="F87" s="250"/>
      <c r="G87" s="250"/>
      <c r="H87" s="250"/>
      <c r="I87" s="250"/>
      <c r="J87" s="250"/>
    </row>
    <row r="88" spans="1:10" ht="26" customHeight="1" x14ac:dyDescent="0.6">
      <c r="A88" s="250" t="s">
        <v>45</v>
      </c>
      <c r="B88" s="250"/>
      <c r="C88" s="250"/>
      <c r="D88" s="250"/>
      <c r="E88" s="250"/>
      <c r="F88" s="250"/>
      <c r="G88" s="250"/>
      <c r="H88" s="250"/>
      <c r="I88" s="250"/>
      <c r="J88" s="250"/>
    </row>
    <row r="89" spans="1:10" ht="26" customHeight="1" x14ac:dyDescent="0.6">
      <c r="A89" s="250" t="s">
        <v>2</v>
      </c>
      <c r="B89" s="250"/>
      <c r="C89" s="250"/>
      <c r="D89" s="250"/>
      <c r="E89" s="250"/>
      <c r="F89" s="250"/>
      <c r="G89" s="250"/>
      <c r="H89" s="250"/>
      <c r="I89" s="250"/>
      <c r="J89" s="250"/>
    </row>
    <row r="90" spans="1:10" ht="26" customHeight="1" x14ac:dyDescent="0.6">
      <c r="A90" s="248" t="s">
        <v>3</v>
      </c>
      <c r="B90" s="248"/>
      <c r="C90" s="248"/>
      <c r="D90" s="248"/>
      <c r="E90" s="248"/>
      <c r="F90" s="248"/>
      <c r="G90" s="248"/>
      <c r="H90" s="248"/>
      <c r="I90" s="248"/>
      <c r="J90" s="248"/>
    </row>
    <row r="91" spans="1:10" ht="9" customHeight="1" x14ac:dyDescent="0.65">
      <c r="A91" s="3"/>
      <c r="B91" s="3"/>
      <c r="C91" s="3"/>
      <c r="D91" s="3"/>
      <c r="E91" s="3"/>
      <c r="F91" s="3"/>
      <c r="G91" s="3"/>
      <c r="H91" s="5"/>
      <c r="J91" s="5"/>
    </row>
    <row r="92" spans="1:10" ht="24" customHeight="1" x14ac:dyDescent="0.65">
      <c r="B92" s="36" t="s">
        <v>4</v>
      </c>
      <c r="C92" s="10"/>
      <c r="D92" s="249" t="s">
        <v>5</v>
      </c>
      <c r="E92" s="249"/>
      <c r="F92" s="249"/>
      <c r="G92" s="10"/>
      <c r="H92" s="249" t="s">
        <v>6</v>
      </c>
      <c r="I92" s="249"/>
      <c r="J92" s="249"/>
    </row>
    <row r="93" spans="1:10" ht="24" customHeight="1" x14ac:dyDescent="0.65">
      <c r="B93" s="3"/>
      <c r="C93" s="10"/>
      <c r="D93" s="36" t="s">
        <v>7</v>
      </c>
      <c r="E93" s="36"/>
      <c r="F93" s="36" t="s">
        <v>7</v>
      </c>
      <c r="G93" s="36"/>
      <c r="H93" s="36" t="s">
        <v>7</v>
      </c>
      <c r="I93" s="36"/>
      <c r="J93" s="36" t="s">
        <v>7</v>
      </c>
    </row>
    <row r="94" spans="1:10" ht="24" customHeight="1" x14ac:dyDescent="0.65">
      <c r="B94" s="147"/>
      <c r="C94" s="10"/>
      <c r="D94" s="190" t="s">
        <v>8</v>
      </c>
      <c r="E94" s="3"/>
      <c r="F94" s="190" t="s">
        <v>9</v>
      </c>
      <c r="G94" s="3"/>
      <c r="H94" s="190" t="s">
        <v>8</v>
      </c>
      <c r="I94" s="3"/>
      <c r="J94" s="190" t="s">
        <v>9</v>
      </c>
    </row>
    <row r="95" spans="1:10" ht="24" customHeight="1" x14ac:dyDescent="0.65">
      <c r="B95" s="147"/>
      <c r="C95" s="3"/>
      <c r="D95" s="191">
        <v>2567</v>
      </c>
      <c r="E95" s="3"/>
      <c r="F95" s="191">
        <v>2566</v>
      </c>
      <c r="G95" s="3"/>
      <c r="H95" s="191">
        <v>2567</v>
      </c>
      <c r="I95" s="3"/>
      <c r="J95" s="191">
        <v>2566</v>
      </c>
    </row>
    <row r="96" spans="1:10" ht="24" customHeight="1" x14ac:dyDescent="0.65">
      <c r="A96" s="58" t="s">
        <v>69</v>
      </c>
      <c r="B96" s="147"/>
      <c r="D96" s="57"/>
      <c r="E96" s="57"/>
      <c r="F96" s="57"/>
      <c r="G96" s="56"/>
      <c r="H96" s="51"/>
      <c r="I96" s="51"/>
      <c r="J96" s="51"/>
    </row>
    <row r="97" spans="1:10" ht="24" customHeight="1" x14ac:dyDescent="0.65">
      <c r="A97" s="37" t="s">
        <v>70</v>
      </c>
      <c r="D97" s="57"/>
      <c r="E97" s="57"/>
      <c r="F97" s="57"/>
      <c r="G97" s="56"/>
      <c r="H97" s="51"/>
      <c r="I97" s="51"/>
      <c r="J97" s="51"/>
    </row>
    <row r="98" spans="1:10" ht="24" customHeight="1" x14ac:dyDescent="0.65">
      <c r="A98" s="37" t="s">
        <v>71</v>
      </c>
      <c r="B98" s="170" t="s">
        <v>72</v>
      </c>
      <c r="D98" s="57"/>
      <c r="E98" s="57"/>
      <c r="F98" s="57"/>
      <c r="G98" s="56"/>
      <c r="H98" s="51"/>
      <c r="I98" s="51"/>
      <c r="J98" s="51"/>
    </row>
    <row r="99" spans="1:10" ht="24" customHeight="1" x14ac:dyDescent="0.65">
      <c r="A99" s="38" t="s">
        <v>73</v>
      </c>
      <c r="B99" s="147"/>
      <c r="D99" s="57"/>
      <c r="E99" s="57"/>
      <c r="F99" s="57"/>
      <c r="G99" s="56"/>
      <c r="H99" s="51"/>
      <c r="I99" s="51"/>
      <c r="J99" s="51"/>
    </row>
    <row r="100" spans="1:10" ht="24" customHeight="1" thickBot="1" x14ac:dyDescent="0.7">
      <c r="A100" s="43" t="s">
        <v>74</v>
      </c>
      <c r="B100" s="147"/>
      <c r="D100" s="218">
        <v>5042338721</v>
      </c>
      <c r="E100" s="242"/>
      <c r="F100" s="242"/>
      <c r="G100" s="242"/>
      <c r="H100" s="218">
        <v>5042338721</v>
      </c>
      <c r="I100" s="243"/>
      <c r="J100" s="243"/>
    </row>
    <row r="101" spans="1:10" ht="24" customHeight="1" thickTop="1" thickBot="1" x14ac:dyDescent="0.65">
      <c r="A101" s="134" t="s">
        <v>75</v>
      </c>
      <c r="B101" s="147"/>
      <c r="C101" s="135"/>
      <c r="D101" s="138"/>
      <c r="E101" s="31"/>
      <c r="F101" s="218">
        <v>6075164264</v>
      </c>
      <c r="G101" s="180"/>
      <c r="H101" s="138"/>
      <c r="I101" s="180"/>
      <c r="J101" s="218">
        <v>6075164264</v>
      </c>
    </row>
    <row r="102" spans="1:10" ht="24" customHeight="1" thickTop="1" x14ac:dyDescent="0.6">
      <c r="A102" s="38" t="s">
        <v>76</v>
      </c>
      <c r="B102" s="147"/>
      <c r="D102" s="24"/>
      <c r="E102" s="24"/>
      <c r="F102" s="125"/>
      <c r="G102" s="28"/>
      <c r="H102" s="24"/>
      <c r="I102" s="28"/>
      <c r="J102" s="139"/>
    </row>
    <row r="103" spans="1:10" ht="24" customHeight="1" x14ac:dyDescent="0.6">
      <c r="A103" s="43" t="s">
        <v>74</v>
      </c>
      <c r="B103" s="147"/>
      <c r="D103" s="16"/>
      <c r="E103" s="16"/>
      <c r="F103" s="24"/>
      <c r="G103" s="28"/>
      <c r="H103" s="140"/>
      <c r="I103" s="28"/>
      <c r="J103" s="140"/>
    </row>
    <row r="104" spans="1:10" ht="24" customHeight="1" x14ac:dyDescent="0.6">
      <c r="A104" s="55" t="s">
        <v>77</v>
      </c>
      <c r="B104" s="147"/>
      <c r="D104" s="125">
        <v>5042338721</v>
      </c>
      <c r="E104" s="125"/>
      <c r="F104" s="125">
        <v>5042338721</v>
      </c>
      <c r="G104" s="28"/>
      <c r="H104" s="125">
        <v>5042338721</v>
      </c>
      <c r="I104" s="28"/>
      <c r="J104" s="125">
        <v>5042338721</v>
      </c>
    </row>
    <row r="105" spans="1:10" ht="24" customHeight="1" x14ac:dyDescent="0.6">
      <c r="A105" s="37" t="s">
        <v>78</v>
      </c>
      <c r="B105" s="147"/>
      <c r="D105" s="24">
        <v>1412</v>
      </c>
      <c r="E105" s="24"/>
      <c r="F105" s="138">
        <v>1412</v>
      </c>
      <c r="G105" s="28"/>
      <c r="H105" s="138">
        <v>1412</v>
      </c>
      <c r="I105" s="28"/>
      <c r="J105" s="138">
        <v>1412</v>
      </c>
    </row>
    <row r="106" spans="1:10" ht="24" customHeight="1" x14ac:dyDescent="0.6">
      <c r="A106" s="37" t="s">
        <v>79</v>
      </c>
      <c r="B106" s="147"/>
      <c r="D106" s="24">
        <v>655549976</v>
      </c>
      <c r="E106" s="24"/>
      <c r="F106" s="138">
        <v>655549976</v>
      </c>
      <c r="G106" s="28"/>
      <c r="H106" s="24">
        <v>655549976</v>
      </c>
      <c r="I106" s="28"/>
      <c r="J106" s="138">
        <v>655549976</v>
      </c>
    </row>
    <row r="107" spans="1:10" ht="24" customHeight="1" x14ac:dyDescent="0.6">
      <c r="A107" s="37" t="s">
        <v>80</v>
      </c>
      <c r="B107" s="147"/>
      <c r="D107" s="24">
        <v>-819437470</v>
      </c>
      <c r="E107" s="24"/>
      <c r="F107" s="138">
        <v>-819437470</v>
      </c>
      <c r="G107" s="28"/>
      <c r="H107" s="179">
        <v>-819437470</v>
      </c>
      <c r="I107" s="28"/>
      <c r="J107" s="138">
        <v>-819437470</v>
      </c>
    </row>
    <row r="108" spans="1:10" ht="24" customHeight="1" x14ac:dyDescent="0.6">
      <c r="A108" s="37" t="s">
        <v>81</v>
      </c>
      <c r="B108" s="147"/>
      <c r="D108" s="24">
        <v>-732872059</v>
      </c>
      <c r="E108" s="24"/>
      <c r="F108" s="138">
        <v>-732872059</v>
      </c>
      <c r="G108" s="28"/>
      <c r="H108" s="244">
        <v>0</v>
      </c>
      <c r="I108" s="71"/>
      <c r="J108" s="244">
        <v>0</v>
      </c>
    </row>
    <row r="109" spans="1:10" ht="24" customHeight="1" x14ac:dyDescent="0.6">
      <c r="A109" s="37" t="s">
        <v>82</v>
      </c>
      <c r="B109" s="147"/>
      <c r="D109" s="24">
        <v>1578638448</v>
      </c>
      <c r="E109" s="24"/>
      <c r="F109" s="141">
        <v>1578638448</v>
      </c>
      <c r="G109" s="28"/>
      <c r="H109" s="245">
        <v>0</v>
      </c>
      <c r="I109" s="71"/>
      <c r="J109" s="245">
        <v>0</v>
      </c>
    </row>
    <row r="110" spans="1:10" ht="24" customHeight="1" x14ac:dyDescent="0.6">
      <c r="A110" s="59"/>
      <c r="B110" s="54"/>
      <c r="D110" s="27">
        <f>SUM(D103:D109)</f>
        <v>5724219028</v>
      </c>
      <c r="E110" s="24"/>
      <c r="F110" s="27">
        <f>SUM(F103:F109)</f>
        <v>5724219028</v>
      </c>
      <c r="G110" s="24"/>
      <c r="H110" s="27">
        <f>SUM(H103:H109)</f>
        <v>4878452639</v>
      </c>
      <c r="I110" s="24"/>
      <c r="J110" s="27">
        <f>SUM(J103:J109)</f>
        <v>4878452639</v>
      </c>
    </row>
    <row r="111" spans="1:10" ht="24" customHeight="1" x14ac:dyDescent="0.6">
      <c r="A111" s="37" t="s">
        <v>83</v>
      </c>
      <c r="B111" s="127"/>
      <c r="D111" s="138">
        <f>รวม!P27</f>
        <v>-1198187996</v>
      </c>
      <c r="E111" s="24"/>
      <c r="F111" s="138">
        <v>-1155866338</v>
      </c>
      <c r="G111" s="28"/>
      <c r="H111" s="179">
        <f>+เฉพาะ!L23</f>
        <v>-1209630487</v>
      </c>
      <c r="I111" s="16"/>
      <c r="J111" s="138">
        <v>-912219937</v>
      </c>
    </row>
    <row r="112" spans="1:10" ht="24" customHeight="1" x14ac:dyDescent="0.6">
      <c r="A112" s="37" t="s">
        <v>84</v>
      </c>
      <c r="B112" s="127"/>
      <c r="D112" s="141">
        <f>รวม!V27</f>
        <v>-289344876</v>
      </c>
      <c r="E112" s="24"/>
      <c r="F112" s="141">
        <v>-290798742</v>
      </c>
      <c r="G112" s="28"/>
      <c r="H112" s="182">
        <f>+เฉพาะ!P23</f>
        <v>-191024736</v>
      </c>
      <c r="I112" s="28"/>
      <c r="J112" s="141">
        <v>-187787208</v>
      </c>
    </row>
    <row r="113" spans="1:10" ht="24" customHeight="1" x14ac:dyDescent="0.6">
      <c r="A113" s="38" t="s">
        <v>85</v>
      </c>
      <c r="B113" s="54"/>
      <c r="D113" s="24">
        <f>SUM(D110:D112)</f>
        <v>4236686156</v>
      </c>
      <c r="E113" s="16"/>
      <c r="F113" s="24">
        <f>SUM(F110:F112)</f>
        <v>4277553948</v>
      </c>
      <c r="G113" s="16"/>
      <c r="H113" s="24">
        <f>SUM(H110:H112)</f>
        <v>3477797416</v>
      </c>
      <c r="I113" s="16"/>
      <c r="J113" s="24">
        <f>SUM(J110:J112)</f>
        <v>3778445494</v>
      </c>
    </row>
    <row r="114" spans="1:10" ht="24" customHeight="1" x14ac:dyDescent="0.6">
      <c r="A114" s="37" t="s">
        <v>86</v>
      </c>
      <c r="B114" s="128"/>
      <c r="D114" s="141">
        <f>+รวม!Z27</f>
        <v>415735406</v>
      </c>
      <c r="E114" s="24"/>
      <c r="F114" s="141">
        <v>327715764</v>
      </c>
      <c r="G114" s="28"/>
      <c r="H114" s="245">
        <v>0</v>
      </c>
      <c r="I114" s="71"/>
      <c r="J114" s="245">
        <v>0</v>
      </c>
    </row>
    <row r="115" spans="1:10" ht="24" customHeight="1" x14ac:dyDescent="0.6">
      <c r="A115" s="38" t="s">
        <v>87</v>
      </c>
      <c r="B115" s="54"/>
      <c r="D115" s="60">
        <f>SUM(D113:D114)</f>
        <v>4652421562</v>
      </c>
      <c r="E115" s="24"/>
      <c r="F115" s="60">
        <f>SUM(F113:F114)</f>
        <v>4605269712</v>
      </c>
      <c r="G115" s="24"/>
      <c r="H115" s="60">
        <f>SUM(H113:H114)</f>
        <v>3477797416</v>
      </c>
      <c r="I115" s="16"/>
      <c r="J115" s="60">
        <f>SUM(J113:J114)</f>
        <v>3778445494</v>
      </c>
    </row>
    <row r="116" spans="1:10" ht="24" customHeight="1" thickBot="1" x14ac:dyDescent="0.65">
      <c r="A116" s="47" t="s">
        <v>88</v>
      </c>
      <c r="B116" s="54"/>
      <c r="D116" s="32">
        <f>SUM(D70+D115)</f>
        <v>16593230061</v>
      </c>
      <c r="E116" s="24"/>
      <c r="F116" s="32">
        <f>SUM(F70+F115)</f>
        <v>17063368141</v>
      </c>
      <c r="G116" s="24"/>
      <c r="H116" s="32">
        <f>SUM(H70+H115)</f>
        <v>11812352794</v>
      </c>
      <c r="I116" s="17"/>
      <c r="J116" s="32">
        <f>SUM(J70+J115)</f>
        <v>11595212975</v>
      </c>
    </row>
    <row r="117" spans="1:10" ht="24" customHeight="1" thickTop="1" x14ac:dyDescent="0.6">
      <c r="A117" s="47"/>
      <c r="B117" s="54"/>
      <c r="D117" s="214"/>
      <c r="E117" s="24"/>
      <c r="F117" s="214"/>
      <c r="G117" s="24"/>
      <c r="H117" s="214"/>
      <c r="I117" s="17"/>
      <c r="J117" s="214"/>
    </row>
    <row r="118" spans="1:10" ht="24" customHeight="1" x14ac:dyDescent="0.6">
      <c r="A118" s="47"/>
      <c r="B118" s="54"/>
      <c r="D118" s="24"/>
      <c r="E118" s="24"/>
      <c r="F118" s="24"/>
      <c r="G118" s="24"/>
      <c r="H118" s="24"/>
      <c r="I118" s="17"/>
      <c r="J118" s="24"/>
    </row>
    <row r="119" spans="1:10" ht="24" customHeight="1" x14ac:dyDescent="0.6">
      <c r="A119" s="47"/>
      <c r="B119" s="54"/>
      <c r="D119" s="24"/>
      <c r="E119" s="24"/>
      <c r="F119" s="24"/>
      <c r="G119" s="24"/>
      <c r="H119" s="24"/>
      <c r="I119" s="17"/>
      <c r="J119" s="24"/>
    </row>
    <row r="120" spans="1:10" ht="24" customHeight="1" x14ac:dyDescent="0.6">
      <c r="A120" s="47"/>
      <c r="B120" s="54"/>
      <c r="D120" s="24"/>
      <c r="E120" s="24"/>
      <c r="F120" s="24"/>
      <c r="G120" s="24"/>
      <c r="H120" s="24"/>
      <c r="I120" s="17"/>
      <c r="J120" s="24"/>
    </row>
    <row r="121" spans="1:10" ht="24" customHeight="1" x14ac:dyDescent="0.6">
      <c r="A121" s="47"/>
      <c r="B121" s="54"/>
      <c r="D121" s="24"/>
      <c r="E121" s="24"/>
      <c r="F121" s="24"/>
      <c r="G121" s="24"/>
      <c r="H121" s="24"/>
      <c r="I121" s="17"/>
      <c r="J121" s="24"/>
    </row>
    <row r="122" spans="1:10" ht="24" customHeight="1" x14ac:dyDescent="0.6">
      <c r="A122" s="47"/>
      <c r="B122" s="54"/>
      <c r="D122" s="24"/>
      <c r="E122" s="24"/>
      <c r="F122" s="24"/>
      <c r="G122" s="24"/>
      <c r="H122" s="24"/>
      <c r="I122" s="17"/>
      <c r="J122" s="24"/>
    </row>
    <row r="129" spans="1:1" ht="24" customHeight="1" x14ac:dyDescent="0.6">
      <c r="A129" s="148" t="s">
        <v>44</v>
      </c>
    </row>
  </sheetData>
  <mergeCells count="18">
    <mergeCell ref="H92:J92"/>
    <mergeCell ref="D92:F92"/>
    <mergeCell ref="A88:J88"/>
    <mergeCell ref="A87:J87"/>
    <mergeCell ref="A89:J89"/>
    <mergeCell ref="A90:J90"/>
    <mergeCell ref="A1:J1"/>
    <mergeCell ref="A2:J2"/>
    <mergeCell ref="A3:J3"/>
    <mergeCell ref="A4:J4"/>
    <mergeCell ref="D6:F6"/>
    <mergeCell ref="H6:J6"/>
    <mergeCell ref="A47:J47"/>
    <mergeCell ref="D49:F49"/>
    <mergeCell ref="H49:J49"/>
    <mergeCell ref="A44:J44"/>
    <mergeCell ref="A45:J45"/>
    <mergeCell ref="A46:J46"/>
  </mergeCells>
  <pageMargins left="0.8" right="0.3" top="1" bottom="0.5" header="0.6" footer="0.3"/>
  <pageSetup paperSize="9" scale="75" fitToWidth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L86"/>
  <sheetViews>
    <sheetView tabSelected="1" topLeftCell="A71" zoomScale="90" zoomScaleNormal="90" zoomScaleSheetLayoutView="70" zoomScalePageLayoutView="85" workbookViewId="0">
      <selection activeCell="N77" sqref="N77"/>
    </sheetView>
  </sheetViews>
  <sheetFormatPr defaultColWidth="9.08203125" defaultRowHeight="24" customHeight="1" x14ac:dyDescent="0.6"/>
  <cols>
    <col min="1" max="1" width="54.1640625" style="2" customWidth="1"/>
    <col min="2" max="2" width="8.5" style="2" customWidth="1"/>
    <col min="3" max="3" width="3.1640625" style="2" customWidth="1"/>
    <col min="4" max="4" width="11.58203125" style="62" customWidth="1"/>
    <col min="5" max="5" width="1" style="2" customWidth="1"/>
    <col min="6" max="6" width="11.58203125" style="2" customWidth="1"/>
    <col min="7" max="7" width="1" style="2" customWidth="1"/>
    <col min="8" max="8" width="11.58203125" style="92" customWidth="1"/>
    <col min="9" max="9" width="1" style="2" customWidth="1"/>
    <col min="10" max="10" width="11.58203125" style="2" customWidth="1"/>
    <col min="11" max="11" width="1.08203125" style="2" customWidth="1"/>
    <col min="12" max="12" width="13.1640625" style="2" customWidth="1"/>
    <col min="13" max="13" width="9.08203125" style="2"/>
    <col min="14" max="14" width="14.08203125" style="2" customWidth="1"/>
    <col min="15" max="16384" width="9.08203125" style="2"/>
  </cols>
  <sheetData>
    <row r="1" spans="1:11" ht="26" customHeight="1" x14ac:dyDescent="0.6">
      <c r="A1" s="250" t="s">
        <v>0</v>
      </c>
      <c r="B1" s="250"/>
      <c r="C1" s="250"/>
      <c r="D1" s="250"/>
      <c r="E1" s="250"/>
      <c r="F1" s="250"/>
      <c r="G1" s="250"/>
      <c r="H1" s="250"/>
      <c r="I1" s="250"/>
      <c r="J1" s="250"/>
    </row>
    <row r="2" spans="1:11" ht="26" customHeight="1" x14ac:dyDescent="0.6">
      <c r="A2" s="250" t="s">
        <v>89</v>
      </c>
      <c r="B2" s="250"/>
      <c r="C2" s="250"/>
      <c r="D2" s="250"/>
      <c r="E2" s="250"/>
      <c r="F2" s="250"/>
      <c r="G2" s="250"/>
      <c r="H2" s="250"/>
      <c r="I2" s="250"/>
      <c r="J2" s="250"/>
    </row>
    <row r="3" spans="1:11" ht="26" customHeight="1" x14ac:dyDescent="0.6">
      <c r="A3" s="250" t="s">
        <v>90</v>
      </c>
      <c r="B3" s="250"/>
      <c r="C3" s="250"/>
      <c r="D3" s="250"/>
      <c r="E3" s="250"/>
      <c r="F3" s="250"/>
      <c r="G3" s="250"/>
      <c r="H3" s="250"/>
      <c r="I3" s="250"/>
      <c r="J3" s="250"/>
    </row>
    <row r="4" spans="1:11" ht="26" customHeight="1" x14ac:dyDescent="0.65">
      <c r="A4" s="251" t="s">
        <v>3</v>
      </c>
      <c r="B4" s="251"/>
      <c r="C4" s="251"/>
      <c r="D4" s="251"/>
      <c r="E4" s="251"/>
      <c r="F4" s="251"/>
      <c r="G4" s="251"/>
      <c r="H4" s="251"/>
      <c r="I4" s="251"/>
      <c r="J4" s="251"/>
      <c r="K4" s="5"/>
    </row>
    <row r="5" spans="1:11" ht="9" customHeight="1" x14ac:dyDescent="0.65">
      <c r="A5" s="3"/>
      <c r="B5" s="3"/>
      <c r="C5" s="3"/>
      <c r="D5" s="61"/>
      <c r="E5" s="3"/>
      <c r="F5" s="3"/>
      <c r="G5" s="3"/>
      <c r="H5" s="62"/>
      <c r="J5" s="5"/>
      <c r="K5" s="5"/>
    </row>
    <row r="6" spans="1:11" ht="24" customHeight="1" x14ac:dyDescent="0.65">
      <c r="B6" s="36" t="s">
        <v>4</v>
      </c>
      <c r="C6" s="3"/>
      <c r="D6" s="249" t="s">
        <v>5</v>
      </c>
      <c r="E6" s="249"/>
      <c r="F6" s="249"/>
      <c r="H6" s="249" t="s">
        <v>6</v>
      </c>
      <c r="I6" s="249"/>
      <c r="J6" s="249"/>
    </row>
    <row r="7" spans="1:11" ht="24" customHeight="1" x14ac:dyDescent="0.65">
      <c r="A7" s="10"/>
      <c r="D7" s="136">
        <v>2567</v>
      </c>
      <c r="E7" s="8"/>
      <c r="F7" s="136">
        <v>2566</v>
      </c>
      <c r="G7" s="9"/>
      <c r="H7" s="136">
        <v>2567</v>
      </c>
      <c r="I7" s="8"/>
      <c r="J7" s="136">
        <v>2566</v>
      </c>
      <c r="K7" s="63"/>
    </row>
    <row r="8" spans="1:11" ht="24" customHeight="1" x14ac:dyDescent="0.65">
      <c r="A8" s="64" t="s">
        <v>91</v>
      </c>
      <c r="B8" s="39"/>
      <c r="C8" s="3"/>
      <c r="D8" s="65"/>
      <c r="E8" s="35"/>
      <c r="F8" s="35"/>
      <c r="G8" s="35"/>
      <c r="H8" s="61"/>
      <c r="I8" s="35"/>
      <c r="J8" s="42"/>
      <c r="K8" s="35"/>
    </row>
    <row r="9" spans="1:11" ht="24" customHeight="1" x14ac:dyDescent="0.6">
      <c r="A9" s="38" t="s">
        <v>92</v>
      </c>
      <c r="B9" s="59"/>
      <c r="C9" s="59"/>
      <c r="D9" s="28">
        <v>582028371</v>
      </c>
      <c r="E9" s="28"/>
      <c r="F9" s="142">
        <v>943738545</v>
      </c>
      <c r="G9" s="16"/>
      <c r="H9" s="173">
        <v>0</v>
      </c>
      <c r="I9" s="16"/>
      <c r="J9" s="188">
        <v>0</v>
      </c>
    </row>
    <row r="10" spans="1:11" ht="24" customHeight="1" x14ac:dyDescent="0.6">
      <c r="A10" s="38" t="s">
        <v>93</v>
      </c>
      <c r="B10" s="127" t="s">
        <v>35</v>
      </c>
      <c r="C10" s="59"/>
      <c r="D10" s="188">
        <v>0</v>
      </c>
      <c r="E10" s="28"/>
      <c r="F10" s="28">
        <v>122734877</v>
      </c>
      <c r="G10" s="17"/>
      <c r="H10" s="173">
        <v>0</v>
      </c>
      <c r="I10" s="17"/>
      <c r="J10" s="28">
        <v>79907500</v>
      </c>
    </row>
    <row r="11" spans="1:11" ht="24" customHeight="1" x14ac:dyDescent="0.6">
      <c r="A11" s="38" t="s">
        <v>94</v>
      </c>
      <c r="B11" s="127" t="s">
        <v>95</v>
      </c>
      <c r="C11" s="59"/>
      <c r="D11" s="28">
        <v>87952575</v>
      </c>
      <c r="E11" s="28"/>
      <c r="F11" s="142">
        <v>71295724</v>
      </c>
      <c r="G11" s="28"/>
      <c r="H11" s="143">
        <v>10555372</v>
      </c>
      <c r="I11" s="16"/>
      <c r="J11" s="143">
        <v>10501142</v>
      </c>
      <c r="K11" s="66"/>
    </row>
    <row r="12" spans="1:11" s="10" customFormat="1" ht="24" customHeight="1" x14ac:dyDescent="0.65">
      <c r="A12" s="67" t="s">
        <v>96</v>
      </c>
      <c r="B12" s="129"/>
      <c r="C12" s="6"/>
      <c r="D12" s="68">
        <f>SUM(D9:D11)</f>
        <v>669980946</v>
      </c>
      <c r="E12" s="28"/>
      <c r="F12" s="68">
        <f>SUM(F9:F11)</f>
        <v>1137769146</v>
      </c>
      <c r="G12" s="28"/>
      <c r="H12" s="68">
        <f>SUM(H9:H11)</f>
        <v>10555372</v>
      </c>
      <c r="I12" s="16"/>
      <c r="J12" s="68">
        <f>SUM(J9:J11)</f>
        <v>90408642</v>
      </c>
      <c r="K12" s="69"/>
    </row>
    <row r="13" spans="1:11" s="10" customFormat="1" ht="24" customHeight="1" x14ac:dyDescent="0.65">
      <c r="A13" s="70"/>
      <c r="B13" s="129"/>
      <c r="C13" s="6"/>
      <c r="D13" s="28"/>
      <c r="E13" s="28"/>
      <c r="F13" s="28"/>
      <c r="G13" s="28"/>
      <c r="H13" s="28"/>
      <c r="I13" s="16"/>
      <c r="J13" s="28"/>
      <c r="K13" s="69"/>
    </row>
    <row r="14" spans="1:11" ht="24" customHeight="1" x14ac:dyDescent="0.6">
      <c r="A14" s="47" t="s">
        <v>97</v>
      </c>
      <c r="B14" s="130"/>
      <c r="C14" s="40"/>
      <c r="D14" s="28"/>
      <c r="E14" s="28"/>
      <c r="F14" s="28"/>
      <c r="G14" s="28"/>
      <c r="H14" s="28"/>
      <c r="I14" s="16"/>
      <c r="J14" s="28"/>
      <c r="K14" s="66"/>
    </row>
    <row r="15" spans="1:11" ht="24" customHeight="1" x14ac:dyDescent="0.6">
      <c r="A15" s="38" t="s">
        <v>98</v>
      </c>
      <c r="B15" s="127" t="s">
        <v>19</v>
      </c>
      <c r="C15" s="59"/>
      <c r="D15" s="142">
        <v>338943929</v>
      </c>
      <c r="E15" s="28"/>
      <c r="F15" s="142">
        <v>545398558</v>
      </c>
      <c r="G15" s="28"/>
      <c r="H15" s="173">
        <v>0</v>
      </c>
      <c r="I15" s="234"/>
      <c r="J15" s="173">
        <v>0</v>
      </c>
    </row>
    <row r="16" spans="1:11" ht="24" customHeight="1" x14ac:dyDescent="0.6">
      <c r="A16" s="38" t="s">
        <v>99</v>
      </c>
      <c r="B16" s="127" t="s">
        <v>35</v>
      </c>
      <c r="C16" s="59"/>
      <c r="D16" s="173">
        <v>0</v>
      </c>
      <c r="E16" s="28"/>
      <c r="F16" s="16">
        <v>659257</v>
      </c>
      <c r="G16" s="28"/>
      <c r="H16" s="173">
        <v>0</v>
      </c>
      <c r="I16" s="234"/>
      <c r="J16" s="173">
        <v>0</v>
      </c>
    </row>
    <row r="17" spans="1:12" ht="24" customHeight="1" x14ac:dyDescent="0.6">
      <c r="A17" s="38" t="s">
        <v>100</v>
      </c>
      <c r="B17" s="54"/>
      <c r="D17" s="28">
        <v>40819246</v>
      </c>
      <c r="E17" s="28"/>
      <c r="F17" s="16">
        <v>61193412</v>
      </c>
      <c r="G17" s="28"/>
      <c r="H17" s="142">
        <v>11585488</v>
      </c>
      <c r="I17" s="17"/>
      <c r="J17" s="142">
        <v>1791875</v>
      </c>
      <c r="L17" s="207"/>
    </row>
    <row r="18" spans="1:12" ht="24" customHeight="1" x14ac:dyDescent="0.6">
      <c r="A18" s="38" t="s">
        <v>101</v>
      </c>
      <c r="B18" s="127" t="s">
        <v>235</v>
      </c>
      <c r="C18" s="40"/>
      <c r="D18" s="28">
        <v>127221468</v>
      </c>
      <c r="E18" s="28"/>
      <c r="F18" s="16">
        <v>204713928</v>
      </c>
      <c r="G18" s="28"/>
      <c r="H18" s="142">
        <v>36617785</v>
      </c>
      <c r="I18" s="16"/>
      <c r="J18" s="142">
        <v>34623544</v>
      </c>
      <c r="K18" s="66"/>
      <c r="L18" s="208"/>
    </row>
    <row r="19" spans="1:12" ht="24" customHeight="1" x14ac:dyDescent="0.6">
      <c r="A19" s="38" t="s">
        <v>102</v>
      </c>
      <c r="B19" s="127" t="s">
        <v>103</v>
      </c>
      <c r="C19" s="40"/>
      <c r="D19" s="28">
        <v>14127955</v>
      </c>
      <c r="E19" s="28"/>
      <c r="F19" s="142">
        <v>13558531</v>
      </c>
      <c r="G19" s="28"/>
      <c r="H19" s="142">
        <v>14127955</v>
      </c>
      <c r="I19" s="16"/>
      <c r="J19" s="142">
        <v>13558531</v>
      </c>
      <c r="L19" s="207"/>
    </row>
    <row r="20" spans="1:12" ht="24" customHeight="1" x14ac:dyDescent="0.6">
      <c r="A20" s="38" t="s">
        <v>104</v>
      </c>
      <c r="B20" s="127"/>
      <c r="C20" s="40"/>
      <c r="D20" s="28">
        <v>194425</v>
      </c>
      <c r="E20" s="17"/>
      <c r="F20" s="16">
        <v>6433795</v>
      </c>
      <c r="G20" s="28"/>
      <c r="H20" s="16">
        <v>8211910</v>
      </c>
      <c r="I20" s="16"/>
      <c r="J20" s="16">
        <v>6194905</v>
      </c>
      <c r="L20" s="207"/>
    </row>
    <row r="21" spans="1:12" s="10" customFormat="1" ht="24" customHeight="1" x14ac:dyDescent="0.65">
      <c r="A21" s="67" t="s">
        <v>105</v>
      </c>
      <c r="B21" s="64"/>
      <c r="C21" s="40"/>
      <c r="D21" s="68">
        <f>SUM(D15:D20)</f>
        <v>521307023</v>
      </c>
      <c r="E21" s="28"/>
      <c r="F21" s="68">
        <f>SUM(F15:F20)</f>
        <v>831957481</v>
      </c>
      <c r="G21" s="28"/>
      <c r="H21" s="68">
        <f>SUM(H15:H20)</f>
        <v>70543138</v>
      </c>
      <c r="I21" s="16"/>
      <c r="J21" s="68">
        <f>SUM(J15:J20)</f>
        <v>56168855</v>
      </c>
      <c r="L21" s="207"/>
    </row>
    <row r="22" spans="1:12" s="10" customFormat="1" ht="24" customHeight="1" x14ac:dyDescent="0.65">
      <c r="A22" s="64" t="s">
        <v>106</v>
      </c>
      <c r="B22" s="64"/>
      <c r="D22" s="28">
        <f>D12-D21</f>
        <v>148673923</v>
      </c>
      <c r="E22" s="28"/>
      <c r="F22" s="28">
        <f>F12-F21</f>
        <v>305811665</v>
      </c>
      <c r="G22" s="28"/>
      <c r="H22" s="28">
        <f>H12-H21</f>
        <v>-59987766</v>
      </c>
      <c r="I22" s="16"/>
      <c r="J22" s="28">
        <f>J12-J21</f>
        <v>34239787</v>
      </c>
      <c r="L22" s="207"/>
    </row>
    <row r="23" spans="1:12" s="10" customFormat="1" ht="24" customHeight="1" x14ac:dyDescent="0.65">
      <c r="A23" s="54" t="s">
        <v>107</v>
      </c>
      <c r="B23" s="64"/>
      <c r="D23" s="28">
        <v>37247417</v>
      </c>
      <c r="E23" s="28"/>
      <c r="F23" s="16">
        <v>33670785</v>
      </c>
      <c r="G23" s="28"/>
      <c r="H23" s="142">
        <v>36710889</v>
      </c>
      <c r="I23" s="28"/>
      <c r="J23" s="142">
        <v>39383252</v>
      </c>
      <c r="L23" s="26"/>
    </row>
    <row r="24" spans="1:12" s="10" customFormat="1" ht="24" customHeight="1" x14ac:dyDescent="0.65">
      <c r="A24" s="54" t="s">
        <v>108</v>
      </c>
      <c r="B24" s="64"/>
      <c r="D24" s="174">
        <v>-156814873</v>
      </c>
      <c r="E24" s="17"/>
      <c r="F24" s="205">
        <v>-195070725</v>
      </c>
      <c r="G24" s="28"/>
      <c r="H24" s="144">
        <v>-105108643</v>
      </c>
      <c r="I24" s="17"/>
      <c r="J24" s="144">
        <v>-69388620</v>
      </c>
      <c r="L24" s="26"/>
    </row>
    <row r="25" spans="1:12" s="10" customFormat="1" ht="24" customHeight="1" x14ac:dyDescent="0.65">
      <c r="A25" s="64" t="s">
        <v>109</v>
      </c>
      <c r="B25" s="64"/>
      <c r="D25" s="17">
        <f>SUM(D22:D24)</f>
        <v>29106467</v>
      </c>
      <c r="E25" s="17"/>
      <c r="F25" s="17">
        <f>SUM(F22:F24)</f>
        <v>144411725</v>
      </c>
      <c r="G25" s="17"/>
      <c r="H25" s="17">
        <f>SUM(H22:H24)</f>
        <v>-128385520</v>
      </c>
      <c r="I25" s="16"/>
      <c r="J25" s="17">
        <f>SUM(J22:J24)</f>
        <v>4234419</v>
      </c>
      <c r="L25" s="26"/>
    </row>
    <row r="26" spans="1:12" ht="24" customHeight="1" x14ac:dyDescent="0.6">
      <c r="A26" s="54" t="s">
        <v>110</v>
      </c>
      <c r="B26" s="131"/>
      <c r="C26" s="40"/>
      <c r="D26" s="28">
        <v>34455640</v>
      </c>
      <c r="E26" s="17"/>
      <c r="F26" s="144">
        <v>73474335</v>
      </c>
      <c r="G26" s="17"/>
      <c r="H26" s="144">
        <v>-200782</v>
      </c>
      <c r="I26" s="16"/>
      <c r="J26" s="144">
        <v>15757431</v>
      </c>
      <c r="L26" s="26"/>
    </row>
    <row r="27" spans="1:12" ht="24" customHeight="1" thickBot="1" x14ac:dyDescent="0.65">
      <c r="A27" s="64" t="s">
        <v>111</v>
      </c>
      <c r="B27" s="80"/>
      <c r="C27" s="80"/>
      <c r="D27" s="76">
        <f>D25-D26</f>
        <v>-5349173</v>
      </c>
      <c r="E27" s="74"/>
      <c r="F27" s="76">
        <f>F25-F26</f>
        <v>70937390</v>
      </c>
      <c r="G27" s="74"/>
      <c r="H27" s="76">
        <f>H25-H26</f>
        <v>-128184738</v>
      </c>
      <c r="I27" s="74"/>
      <c r="J27" s="76">
        <f>J25-J26</f>
        <v>-11523012</v>
      </c>
    </row>
    <row r="28" spans="1:12" ht="24" customHeight="1" thickTop="1" x14ac:dyDescent="0.6">
      <c r="A28" s="77"/>
      <c r="B28" s="80"/>
      <c r="C28" s="80"/>
      <c r="D28" s="75"/>
      <c r="E28" s="74"/>
      <c r="F28" s="75"/>
      <c r="G28" s="74"/>
      <c r="H28" s="75"/>
      <c r="I28" s="74"/>
      <c r="J28" s="75"/>
    </row>
    <row r="29" spans="1:12" ht="24" customHeight="1" x14ac:dyDescent="0.6">
      <c r="A29" s="77"/>
      <c r="B29" s="80"/>
      <c r="C29" s="80"/>
      <c r="D29" s="75"/>
      <c r="E29" s="74"/>
      <c r="F29" s="75"/>
      <c r="G29" s="74"/>
      <c r="H29" s="75"/>
      <c r="I29" s="74"/>
      <c r="J29" s="75"/>
    </row>
    <row r="30" spans="1:12" ht="24" customHeight="1" x14ac:dyDescent="0.6">
      <c r="A30" s="77"/>
      <c r="B30" s="80"/>
      <c r="C30" s="80"/>
      <c r="D30" s="75"/>
      <c r="E30" s="74"/>
      <c r="F30" s="75"/>
      <c r="G30" s="74"/>
      <c r="H30" s="75"/>
      <c r="I30" s="74"/>
      <c r="J30" s="75"/>
    </row>
    <row r="31" spans="1:12" ht="24" customHeight="1" x14ac:dyDescent="0.6">
      <c r="A31" s="77"/>
      <c r="B31" s="80"/>
      <c r="C31" s="80"/>
      <c r="D31" s="75"/>
      <c r="E31" s="74"/>
      <c r="F31" s="75"/>
      <c r="G31" s="74"/>
      <c r="H31" s="75"/>
      <c r="I31" s="74"/>
      <c r="J31" s="75"/>
    </row>
    <row r="32" spans="1:12" ht="24" customHeight="1" x14ac:dyDescent="0.6">
      <c r="A32" s="77"/>
      <c r="B32" s="80"/>
      <c r="C32" s="80"/>
      <c r="D32" s="75"/>
      <c r="E32" s="74"/>
      <c r="F32" s="75"/>
      <c r="G32" s="74"/>
      <c r="H32" s="75"/>
      <c r="I32" s="74"/>
      <c r="J32" s="75"/>
    </row>
    <row r="33" spans="1:11" ht="24" customHeight="1" x14ac:dyDescent="0.6">
      <c r="A33" s="77"/>
      <c r="B33" s="80"/>
      <c r="C33" s="80"/>
      <c r="D33" s="75"/>
      <c r="E33" s="74"/>
      <c r="F33" s="75"/>
      <c r="G33" s="74"/>
      <c r="H33" s="75"/>
      <c r="I33" s="74"/>
      <c r="J33" s="75"/>
    </row>
    <row r="34" spans="1:11" ht="24" customHeight="1" x14ac:dyDescent="0.6">
      <c r="A34" s="77"/>
      <c r="B34" s="80"/>
      <c r="C34" s="80"/>
      <c r="D34" s="75"/>
      <c r="E34" s="74"/>
      <c r="F34" s="75"/>
      <c r="G34" s="74"/>
      <c r="H34" s="75"/>
      <c r="I34" s="74"/>
      <c r="J34" s="75"/>
    </row>
    <row r="35" spans="1:11" ht="24" customHeight="1" x14ac:dyDescent="0.6">
      <c r="A35" s="77"/>
      <c r="B35" s="80"/>
      <c r="C35" s="80"/>
      <c r="D35" s="75"/>
      <c r="E35" s="74"/>
      <c r="F35" s="75"/>
      <c r="G35" s="74"/>
      <c r="H35" s="75"/>
      <c r="I35" s="74"/>
      <c r="J35" s="75"/>
    </row>
    <row r="36" spans="1:11" ht="24" customHeight="1" x14ac:dyDescent="0.6">
      <c r="A36" s="77"/>
      <c r="B36" s="80"/>
      <c r="C36" s="80"/>
      <c r="D36" s="75"/>
      <c r="E36" s="74"/>
      <c r="F36" s="75"/>
      <c r="G36" s="74"/>
      <c r="H36" s="75"/>
      <c r="I36" s="74"/>
      <c r="J36" s="75"/>
    </row>
    <row r="37" spans="1:11" ht="24" customHeight="1" x14ac:dyDescent="0.6">
      <c r="A37" s="77"/>
      <c r="B37" s="80"/>
      <c r="C37" s="80"/>
      <c r="D37" s="75"/>
      <c r="E37" s="74"/>
      <c r="F37" s="75"/>
      <c r="G37" s="74"/>
      <c r="H37" s="75"/>
      <c r="I37" s="74"/>
      <c r="J37" s="75"/>
    </row>
    <row r="38" spans="1:11" ht="24" customHeight="1" x14ac:dyDescent="0.6">
      <c r="A38" s="77"/>
      <c r="B38" s="80"/>
      <c r="C38" s="80"/>
      <c r="D38" s="75"/>
      <c r="E38" s="74"/>
      <c r="F38" s="75"/>
      <c r="G38" s="74"/>
      <c r="H38" s="75"/>
      <c r="I38" s="74"/>
      <c r="J38" s="75"/>
    </row>
    <row r="39" spans="1:11" ht="24" customHeight="1" x14ac:dyDescent="0.6">
      <c r="A39" s="77"/>
      <c r="B39" s="80"/>
      <c r="C39" s="80"/>
      <c r="D39" s="75"/>
      <c r="E39" s="74"/>
      <c r="F39" s="75"/>
      <c r="G39" s="74"/>
      <c r="H39" s="75"/>
      <c r="I39" s="74"/>
      <c r="J39" s="75"/>
    </row>
    <row r="40" spans="1:11" ht="24" customHeight="1" x14ac:dyDescent="0.6">
      <c r="A40" s="77"/>
      <c r="B40" s="80"/>
      <c r="C40" s="80"/>
      <c r="D40" s="75"/>
      <c r="E40" s="74"/>
      <c r="F40" s="75"/>
      <c r="G40" s="74"/>
      <c r="H40" s="75"/>
      <c r="I40" s="74"/>
      <c r="J40" s="75"/>
    </row>
    <row r="41" spans="1:11" ht="24" customHeight="1" x14ac:dyDescent="0.6">
      <c r="A41" s="77"/>
      <c r="B41" s="80"/>
      <c r="C41" s="80"/>
      <c r="D41" s="75"/>
      <c r="E41" s="74"/>
      <c r="F41" s="75"/>
      <c r="G41" s="74"/>
      <c r="H41" s="75"/>
      <c r="I41" s="74"/>
      <c r="J41" s="75"/>
    </row>
    <row r="42" spans="1:11" ht="24" customHeight="1" x14ac:dyDescent="0.6">
      <c r="A42" s="77"/>
      <c r="B42" s="80"/>
      <c r="C42" s="80"/>
      <c r="D42" s="75"/>
      <c r="E42" s="74"/>
      <c r="F42" s="75"/>
      <c r="G42" s="74"/>
      <c r="H42" s="75"/>
      <c r="I42" s="74"/>
      <c r="J42" s="75"/>
    </row>
    <row r="43" spans="1:11" ht="24" customHeight="1" x14ac:dyDescent="0.6">
      <c r="A43" s="77"/>
      <c r="B43" s="80"/>
      <c r="C43" s="80"/>
      <c r="D43" s="75"/>
      <c r="E43" s="74"/>
      <c r="F43" s="75"/>
      <c r="G43" s="74"/>
      <c r="H43" s="75"/>
      <c r="I43" s="74"/>
      <c r="J43" s="75"/>
    </row>
    <row r="44" spans="1:11" ht="26" customHeight="1" x14ac:dyDescent="0.6">
      <c r="A44" s="250" t="s">
        <v>0</v>
      </c>
      <c r="B44" s="250"/>
      <c r="C44" s="250"/>
      <c r="D44" s="250"/>
      <c r="E44" s="250"/>
      <c r="F44" s="250"/>
      <c r="G44" s="250"/>
      <c r="H44" s="250"/>
      <c r="I44" s="250"/>
      <c r="J44" s="250"/>
    </row>
    <row r="45" spans="1:11" ht="26" customHeight="1" x14ac:dyDescent="0.6">
      <c r="A45" s="250" t="s">
        <v>112</v>
      </c>
      <c r="B45" s="250"/>
      <c r="C45" s="250"/>
      <c r="D45" s="250"/>
      <c r="E45" s="250"/>
      <c r="F45" s="250"/>
      <c r="G45" s="250"/>
      <c r="H45" s="250"/>
      <c r="I45" s="250"/>
      <c r="J45" s="250"/>
    </row>
    <row r="46" spans="1:11" ht="26" customHeight="1" x14ac:dyDescent="0.6">
      <c r="A46" s="250" t="s">
        <v>90</v>
      </c>
      <c r="B46" s="250"/>
      <c r="C46" s="250"/>
      <c r="D46" s="250"/>
      <c r="E46" s="250"/>
      <c r="F46" s="250"/>
      <c r="G46" s="250"/>
      <c r="H46" s="250"/>
      <c r="I46" s="250"/>
      <c r="J46" s="250"/>
    </row>
    <row r="47" spans="1:11" ht="26" customHeight="1" x14ac:dyDescent="0.65">
      <c r="A47" s="251" t="s">
        <v>3</v>
      </c>
      <c r="B47" s="251"/>
      <c r="C47" s="251"/>
      <c r="D47" s="251"/>
      <c r="E47" s="251"/>
      <c r="F47" s="251"/>
      <c r="G47" s="251"/>
      <c r="H47" s="251"/>
      <c r="I47" s="251"/>
      <c r="J47" s="251"/>
      <c r="K47" s="5"/>
    </row>
    <row r="48" spans="1:11" ht="9" customHeight="1" x14ac:dyDescent="0.65">
      <c r="A48" s="3"/>
      <c r="B48" s="3"/>
      <c r="C48" s="3"/>
      <c r="D48" s="61"/>
      <c r="E48" s="3"/>
      <c r="F48" s="3"/>
      <c r="G48" s="3"/>
      <c r="H48" s="62"/>
      <c r="J48" s="5"/>
      <c r="K48" s="5"/>
    </row>
    <row r="49" spans="1:12" ht="24" customHeight="1" x14ac:dyDescent="0.65">
      <c r="B49" s="3" t="s">
        <v>4</v>
      </c>
      <c r="C49" s="3"/>
      <c r="D49" s="252" t="s">
        <v>5</v>
      </c>
      <c r="E49" s="252"/>
      <c r="F49" s="252"/>
      <c r="H49" s="252" t="s">
        <v>6</v>
      </c>
      <c r="I49" s="252"/>
      <c r="J49" s="252"/>
    </row>
    <row r="50" spans="1:12" ht="24" customHeight="1" x14ac:dyDescent="0.65">
      <c r="A50" s="10"/>
      <c r="D50" s="136">
        <v>2567</v>
      </c>
      <c r="E50" s="8"/>
      <c r="F50" s="136">
        <v>2566</v>
      </c>
      <c r="G50" s="9"/>
      <c r="H50" s="136">
        <v>2567</v>
      </c>
      <c r="I50" s="8"/>
      <c r="J50" s="136">
        <v>2566</v>
      </c>
      <c r="K50" s="63"/>
    </row>
    <row r="51" spans="1:12" ht="24" customHeight="1" x14ac:dyDescent="0.65">
      <c r="A51" s="10"/>
      <c r="D51" s="7"/>
      <c r="E51" s="8"/>
      <c r="F51" s="7"/>
      <c r="G51" s="9"/>
      <c r="H51" s="7"/>
      <c r="I51" s="8"/>
      <c r="J51" s="7"/>
      <c r="K51" s="63"/>
    </row>
    <row r="52" spans="1:12" ht="24" customHeight="1" x14ac:dyDescent="0.6">
      <c r="A52" s="77" t="s">
        <v>113</v>
      </c>
      <c r="B52" s="73"/>
      <c r="C52" s="73"/>
      <c r="D52" s="74"/>
      <c r="E52" s="74"/>
      <c r="F52" s="74"/>
      <c r="G52" s="74"/>
      <c r="H52" s="75"/>
      <c r="I52" s="74"/>
      <c r="J52" s="75"/>
    </row>
    <row r="53" spans="1:12" ht="24" customHeight="1" x14ac:dyDescent="0.6">
      <c r="A53" s="78" t="s">
        <v>114</v>
      </c>
      <c r="B53" s="73"/>
      <c r="C53" s="73"/>
      <c r="D53" s="74"/>
      <c r="E53" s="74"/>
      <c r="F53" s="74"/>
      <c r="G53" s="74"/>
      <c r="H53" s="75"/>
      <c r="I53" s="74"/>
      <c r="J53" s="75"/>
    </row>
    <row r="54" spans="1:12" ht="24" customHeight="1" x14ac:dyDescent="0.6">
      <c r="A54" s="79" t="s">
        <v>115</v>
      </c>
      <c r="B54" s="73"/>
      <c r="C54" s="80"/>
      <c r="D54" s="144">
        <v>896633</v>
      </c>
      <c r="E54" s="74"/>
      <c r="F54" s="144">
        <v>50594150</v>
      </c>
      <c r="G54" s="28"/>
      <c r="H54" s="181">
        <v>0</v>
      </c>
      <c r="I54" s="234"/>
      <c r="J54" s="181">
        <v>0</v>
      </c>
      <c r="L54" s="26"/>
    </row>
    <row r="55" spans="1:12" ht="24" customHeight="1" x14ac:dyDescent="0.6">
      <c r="A55" s="82" t="s">
        <v>116</v>
      </c>
      <c r="B55" s="73"/>
      <c r="C55" s="80"/>
      <c r="D55" s="72">
        <f>SUM(D54:D54)</f>
        <v>896633</v>
      </c>
      <c r="E55" s="74"/>
      <c r="F55" s="72">
        <f>SUM(F54:F54)</f>
        <v>50594150</v>
      </c>
      <c r="G55" s="74"/>
      <c r="H55" s="175">
        <f>SUM(H54:H54)</f>
        <v>0</v>
      </c>
      <c r="I55" s="71">
        <f>SUM(I54:I54)</f>
        <v>0</v>
      </c>
      <c r="J55" s="175">
        <f>SUM(J54:J54)</f>
        <v>0</v>
      </c>
      <c r="L55" s="26"/>
    </row>
    <row r="56" spans="1:12" ht="24" customHeight="1" x14ac:dyDescent="0.6">
      <c r="A56" s="78" t="s">
        <v>117</v>
      </c>
      <c r="B56" s="73"/>
      <c r="C56" s="80"/>
      <c r="D56" s="17"/>
      <c r="E56" s="74"/>
      <c r="F56" s="74"/>
      <c r="G56" s="74"/>
      <c r="H56" s="24"/>
      <c r="I56" s="74"/>
      <c r="J56" s="24"/>
    </row>
    <row r="57" spans="1:12" ht="24" customHeight="1" x14ac:dyDescent="0.6">
      <c r="A57" s="79" t="s">
        <v>118</v>
      </c>
      <c r="B57" s="73"/>
      <c r="C57" s="80"/>
      <c r="D57" s="17"/>
      <c r="E57" s="74"/>
      <c r="F57" s="183"/>
      <c r="G57" s="74"/>
      <c r="H57" s="183"/>
      <c r="I57" s="74"/>
      <c r="J57" s="183"/>
    </row>
    <row r="58" spans="1:12" ht="24" customHeight="1" x14ac:dyDescent="0.6">
      <c r="A58" s="189" t="s">
        <v>119</v>
      </c>
      <c r="B58" s="73"/>
      <c r="C58" s="80"/>
      <c r="D58" s="174">
        <v>8069438</v>
      </c>
      <c r="E58" s="74"/>
      <c r="F58" s="144">
        <v>-8642472</v>
      </c>
      <c r="G58" s="28"/>
      <c r="H58" s="144">
        <v>8069439</v>
      </c>
      <c r="I58" s="16"/>
      <c r="J58" s="144">
        <v>-8642472</v>
      </c>
      <c r="K58" s="211"/>
      <c r="L58" s="26"/>
    </row>
    <row r="59" spans="1:12" ht="24" customHeight="1" x14ac:dyDescent="0.6">
      <c r="A59" s="189" t="s">
        <v>120</v>
      </c>
      <c r="B59" s="73"/>
      <c r="C59" s="80"/>
      <c r="D59" s="28">
        <f>SUM(D56:D58)</f>
        <v>8069438</v>
      </c>
      <c r="E59" s="74"/>
      <c r="F59" s="28">
        <f>SUM(F56:F58)</f>
        <v>-8642472</v>
      </c>
      <c r="G59" s="74"/>
      <c r="H59" s="28">
        <f>SUM(H56:H58)</f>
        <v>8069439</v>
      </c>
      <c r="I59" s="74"/>
      <c r="J59" s="28">
        <f>SUM(J56:J58)</f>
        <v>-8642472</v>
      </c>
    </row>
    <row r="60" spans="1:12" ht="24" customHeight="1" x14ac:dyDescent="0.6">
      <c r="A60" s="83" t="s">
        <v>121</v>
      </c>
      <c r="B60" s="80"/>
      <c r="C60" s="80"/>
      <c r="D60" s="84">
        <f>D55+D59</f>
        <v>8966071</v>
      </c>
      <c r="E60" s="74"/>
      <c r="F60" s="84">
        <f>F55+F59</f>
        <v>41951678</v>
      </c>
      <c r="G60" s="74"/>
      <c r="H60" s="84">
        <f>SUM(H55,H59)</f>
        <v>8069439</v>
      </c>
      <c r="I60" s="74"/>
      <c r="J60" s="84">
        <f>SUM(J55,J59)</f>
        <v>-8642472</v>
      </c>
    </row>
    <row r="61" spans="1:12" ht="24" customHeight="1" thickBot="1" x14ac:dyDescent="0.65">
      <c r="A61" s="77" t="s">
        <v>122</v>
      </c>
      <c r="B61" s="80"/>
      <c r="C61" s="80"/>
      <c r="D61" s="76">
        <f>SUM(D27,D60)</f>
        <v>3616898</v>
      </c>
      <c r="E61" s="74"/>
      <c r="F61" s="76">
        <f>SUM(F27,F60)</f>
        <v>112889068</v>
      </c>
      <c r="G61" s="74"/>
      <c r="H61" s="76">
        <f>SUM(H27,H60)</f>
        <v>-120115299</v>
      </c>
      <c r="I61" s="74"/>
      <c r="J61" s="76">
        <f>SUM(J27,J60)</f>
        <v>-20165484</v>
      </c>
    </row>
    <row r="62" spans="1:12" ht="24" customHeight="1" thickTop="1" x14ac:dyDescent="0.6">
      <c r="A62" s="77"/>
      <c r="B62" s="80"/>
      <c r="C62" s="80"/>
      <c r="D62" s="75"/>
      <c r="E62" s="74"/>
      <c r="F62" s="75"/>
      <c r="G62" s="74"/>
      <c r="H62" s="75"/>
      <c r="I62" s="74"/>
      <c r="J62" s="75"/>
    </row>
    <row r="63" spans="1:12" ht="24" customHeight="1" x14ac:dyDescent="0.65">
      <c r="A63" s="77" t="s">
        <v>123</v>
      </c>
      <c r="B63" s="85"/>
      <c r="C63" s="85"/>
      <c r="D63" s="86"/>
      <c r="E63" s="87"/>
      <c r="F63" s="87"/>
      <c r="G63" s="87"/>
      <c r="H63" s="88"/>
      <c r="I63" s="87"/>
      <c r="J63" s="241"/>
    </row>
    <row r="64" spans="1:12" ht="24" customHeight="1" x14ac:dyDescent="0.6">
      <c r="A64" s="78" t="s">
        <v>124</v>
      </c>
      <c r="B64" s="81"/>
      <c r="C64" s="81"/>
      <c r="D64" s="90">
        <v>-39380234</v>
      </c>
      <c r="E64" s="90"/>
      <c r="F64" s="145">
        <v>39006366</v>
      </c>
      <c r="G64" s="90"/>
      <c r="H64" s="90">
        <v>-128184738</v>
      </c>
      <c r="I64" s="75"/>
      <c r="J64" s="145">
        <v>-11523012</v>
      </c>
    </row>
    <row r="65" spans="1:11" ht="24" customHeight="1" x14ac:dyDescent="0.6">
      <c r="A65" s="78" t="s">
        <v>125</v>
      </c>
      <c r="B65" s="81"/>
      <c r="C65" s="81"/>
      <c r="D65" s="28">
        <v>34031061</v>
      </c>
      <c r="E65" s="90"/>
      <c r="F65" s="145">
        <v>31931024</v>
      </c>
      <c r="G65" s="24"/>
      <c r="H65" s="173">
        <v>0</v>
      </c>
      <c r="I65" s="71"/>
      <c r="J65" s="173">
        <v>0</v>
      </c>
    </row>
    <row r="66" spans="1:11" ht="24" customHeight="1" thickBot="1" x14ac:dyDescent="0.65">
      <c r="A66" s="79"/>
      <c r="B66" s="81"/>
      <c r="C66" s="81"/>
      <c r="D66" s="76">
        <f>SUM(D64:D65)</f>
        <v>-5349173</v>
      </c>
      <c r="E66" s="90"/>
      <c r="F66" s="76">
        <f>SUM(F64:F65)</f>
        <v>70937390</v>
      </c>
      <c r="G66" s="90"/>
      <c r="H66" s="76">
        <f>SUM(H64:H65)</f>
        <v>-128184738</v>
      </c>
      <c r="I66" s="75"/>
      <c r="J66" s="76">
        <f>SUM(J64:J65)</f>
        <v>-11523012</v>
      </c>
    </row>
    <row r="67" spans="1:11" ht="24" customHeight="1" thickTop="1" x14ac:dyDescent="0.6">
      <c r="A67" s="77" t="s">
        <v>126</v>
      </c>
      <c r="B67" s="81"/>
      <c r="C67" s="81"/>
      <c r="D67" s="236"/>
      <c r="E67" s="237"/>
      <c r="F67" s="238"/>
      <c r="G67" s="237"/>
      <c r="H67" s="236"/>
      <c r="I67" s="93"/>
      <c r="J67" s="239"/>
    </row>
    <row r="68" spans="1:11" ht="24" customHeight="1" x14ac:dyDescent="0.6">
      <c r="A68" s="78" t="s">
        <v>124</v>
      </c>
      <c r="B68" s="81"/>
      <c r="C68" s="81"/>
      <c r="D68" s="90">
        <v>-30414163</v>
      </c>
      <c r="E68" s="90"/>
      <c r="F68" s="145">
        <v>80958044</v>
      </c>
      <c r="G68" s="24"/>
      <c r="H68" s="179">
        <v>-120115299</v>
      </c>
      <c r="I68" s="28"/>
      <c r="J68" s="179">
        <v>-20165484</v>
      </c>
    </row>
    <row r="69" spans="1:11" ht="24" customHeight="1" x14ac:dyDescent="0.6">
      <c r="A69" s="78" t="s">
        <v>125</v>
      </c>
      <c r="B69" s="81"/>
      <c r="C69" s="81"/>
      <c r="D69" s="124">
        <v>34031061</v>
      </c>
      <c r="E69" s="90"/>
      <c r="F69" s="219">
        <v>31931024</v>
      </c>
      <c r="G69" s="219"/>
      <c r="H69" s="173">
        <v>0</v>
      </c>
      <c r="I69" s="240"/>
      <c r="J69" s="173">
        <v>0</v>
      </c>
    </row>
    <row r="70" spans="1:11" ht="24" customHeight="1" thickBot="1" x14ac:dyDescent="0.65">
      <c r="A70" s="79"/>
      <c r="B70" s="81"/>
      <c r="C70" s="81"/>
      <c r="D70" s="76">
        <f>SUM(D68:D69)</f>
        <v>3616898</v>
      </c>
      <c r="E70" s="90"/>
      <c r="F70" s="76">
        <f>SUM(F68:F69)</f>
        <v>112889068</v>
      </c>
      <c r="G70" s="90"/>
      <c r="H70" s="76">
        <f>SUM(H68:H69)</f>
        <v>-120115299</v>
      </c>
      <c r="I70" s="75"/>
      <c r="J70" s="76">
        <f>SUM(J68:J69)</f>
        <v>-20165484</v>
      </c>
    </row>
    <row r="71" spans="1:11" ht="24" customHeight="1" thickTop="1" x14ac:dyDescent="0.65">
      <c r="A71" s="99"/>
      <c r="B71" s="80"/>
      <c r="C71" s="95"/>
      <c r="D71" s="220"/>
      <c r="E71" s="96"/>
      <c r="F71" s="220"/>
      <c r="G71" s="96"/>
      <c r="H71" s="220"/>
      <c r="I71" s="96"/>
      <c r="J71" s="220"/>
      <c r="K71" s="66"/>
    </row>
    <row r="72" spans="1:11" ht="24" customHeight="1" x14ac:dyDescent="0.65">
      <c r="A72" s="77" t="s">
        <v>127</v>
      </c>
      <c r="B72" s="80"/>
      <c r="C72" s="95"/>
      <c r="D72" s="101"/>
      <c r="E72" s="102"/>
      <c r="F72" s="101"/>
      <c r="G72" s="96"/>
      <c r="H72" s="100"/>
      <c r="I72" s="96"/>
      <c r="J72" s="96"/>
      <c r="K72" s="66"/>
    </row>
    <row r="73" spans="1:11" ht="24" customHeight="1" x14ac:dyDescent="0.65">
      <c r="A73" s="79" t="s">
        <v>128</v>
      </c>
      <c r="B73" s="94"/>
      <c r="C73" s="133" t="s">
        <v>129</v>
      </c>
      <c r="D73" s="222">
        <f>D64/D74</f>
        <v>-4.7640478102625311E-3</v>
      </c>
      <c r="E73" s="223"/>
      <c r="F73" s="222">
        <f>F64/F74</f>
        <v>4.7188190249683711E-3</v>
      </c>
      <c r="G73" s="223"/>
      <c r="H73" s="222">
        <f>H64/H74</f>
        <v>-1.5507226807691806E-2</v>
      </c>
      <c r="I73" s="223"/>
      <c r="J73" s="222">
        <f>J64/J74</f>
        <v>-1.3940034365297921E-3</v>
      </c>
      <c r="K73" s="66"/>
    </row>
    <row r="74" spans="1:11" ht="24" customHeight="1" x14ac:dyDescent="0.65">
      <c r="A74" s="79" t="s">
        <v>130</v>
      </c>
      <c r="B74" s="94"/>
      <c r="C74" s="133" t="s">
        <v>131</v>
      </c>
      <c r="D74" s="88">
        <v>8266129050</v>
      </c>
      <c r="E74" s="88"/>
      <c r="F74" s="88">
        <v>8266128833</v>
      </c>
      <c r="G74" s="97"/>
      <c r="H74" s="88">
        <v>8266129050</v>
      </c>
      <c r="I74" s="98"/>
      <c r="J74" s="88">
        <v>8266128833</v>
      </c>
      <c r="K74" s="66"/>
    </row>
    <row r="75" spans="1:11" ht="24" customHeight="1" x14ac:dyDescent="0.65">
      <c r="A75" s="99"/>
      <c r="B75" s="80"/>
      <c r="C75" s="95"/>
      <c r="D75" s="91"/>
      <c r="E75" s="96"/>
      <c r="F75" s="96"/>
      <c r="G75" s="96"/>
      <c r="H75" s="100"/>
      <c r="I75" s="96"/>
      <c r="J75" s="96"/>
      <c r="K75" s="66"/>
    </row>
    <row r="76" spans="1:11" ht="24" customHeight="1" x14ac:dyDescent="0.65">
      <c r="A76" s="99"/>
      <c r="B76" s="80"/>
      <c r="C76" s="95"/>
      <c r="D76" s="91"/>
      <c r="E76" s="96"/>
      <c r="F76" s="96"/>
      <c r="G76" s="96"/>
      <c r="H76" s="100"/>
      <c r="I76" s="96"/>
      <c r="J76" s="96"/>
      <c r="K76" s="66"/>
    </row>
    <row r="78" spans="1:11" ht="24" customHeight="1" x14ac:dyDescent="0.65">
      <c r="A78" s="79"/>
      <c r="B78" s="94"/>
      <c r="C78" s="133"/>
      <c r="D78" s="88"/>
      <c r="E78" s="88"/>
      <c r="F78" s="88"/>
      <c r="G78" s="97"/>
      <c r="H78" s="88"/>
      <c r="I78" s="98"/>
      <c r="J78" s="88"/>
      <c r="K78" s="66"/>
    </row>
    <row r="79" spans="1:11" ht="24" customHeight="1" x14ac:dyDescent="0.65">
      <c r="A79" s="99"/>
      <c r="B79" s="80"/>
      <c r="C79" s="95"/>
      <c r="D79" s="91"/>
      <c r="E79" s="96"/>
      <c r="F79" s="96"/>
      <c r="G79" s="96"/>
      <c r="H79" s="100"/>
      <c r="I79" s="96"/>
      <c r="J79" s="96"/>
      <c r="K79" s="66"/>
    </row>
    <row r="80" spans="1:11" ht="24" customHeight="1" x14ac:dyDescent="0.65">
      <c r="A80" s="10"/>
      <c r="B80" s="10"/>
      <c r="C80" s="10"/>
      <c r="D80" s="61"/>
      <c r="E80" s="10"/>
      <c r="F80" s="10"/>
      <c r="H80" s="62"/>
    </row>
    <row r="81" spans="1:8" ht="24" customHeight="1" x14ac:dyDescent="0.65">
      <c r="A81" s="10"/>
      <c r="B81" s="10"/>
      <c r="C81" s="10"/>
      <c r="D81" s="61"/>
      <c r="E81" s="10"/>
      <c r="F81" s="10"/>
      <c r="H81" s="62"/>
    </row>
    <row r="84" spans="1:8" ht="24" customHeight="1" x14ac:dyDescent="0.6">
      <c r="A84" s="52"/>
    </row>
    <row r="86" spans="1:8" ht="24" customHeight="1" x14ac:dyDescent="0.6">
      <c r="A86" s="34" t="s">
        <v>44</v>
      </c>
    </row>
  </sheetData>
  <mergeCells count="12">
    <mergeCell ref="A44:J44"/>
    <mergeCell ref="A45:J45"/>
    <mergeCell ref="A46:J46"/>
    <mergeCell ref="D49:F49"/>
    <mergeCell ref="H49:J49"/>
    <mergeCell ref="A47:J47"/>
    <mergeCell ref="A1:J1"/>
    <mergeCell ref="A2:J2"/>
    <mergeCell ref="A3:J3"/>
    <mergeCell ref="D6:F6"/>
    <mergeCell ref="H6:J6"/>
    <mergeCell ref="A4:J4"/>
  </mergeCells>
  <pageMargins left="0.8" right="0.3" top="1" bottom="0.5" header="0.6" footer="0.3"/>
  <pageSetup paperSize="9" scale="75" fitToWidth="0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L93"/>
  <sheetViews>
    <sheetView topLeftCell="A80" zoomScaleNormal="100" zoomScaleSheetLayoutView="73" workbookViewId="0">
      <selection activeCell="O45" sqref="O45"/>
    </sheetView>
  </sheetViews>
  <sheetFormatPr defaultColWidth="9.08203125" defaultRowHeight="20" x14ac:dyDescent="0.6"/>
  <cols>
    <col min="1" max="1" width="54.1640625" style="2" customWidth="1"/>
    <col min="2" max="2" width="8.5" style="2" customWidth="1"/>
    <col min="3" max="3" width="3.1640625" style="2" customWidth="1"/>
    <col min="4" max="4" width="11.58203125" style="62" customWidth="1"/>
    <col min="5" max="5" width="1" style="2" customWidth="1"/>
    <col min="6" max="6" width="11.58203125" style="2" customWidth="1"/>
    <col min="7" max="7" width="1" style="2" customWidth="1"/>
    <col min="8" max="8" width="11.58203125" style="92" customWidth="1"/>
    <col min="9" max="9" width="1" style="2" customWidth="1"/>
    <col min="10" max="10" width="11.58203125" style="2" customWidth="1"/>
    <col min="11" max="11" width="1.08203125" style="2" customWidth="1"/>
    <col min="12" max="12" width="13.1640625" style="2" customWidth="1"/>
    <col min="13" max="16384" width="9.08203125" style="2"/>
  </cols>
  <sheetData>
    <row r="1" spans="1:11" ht="26" customHeight="1" x14ac:dyDescent="0.6">
      <c r="A1" s="250" t="s">
        <v>0</v>
      </c>
      <c r="B1" s="250"/>
      <c r="C1" s="250"/>
      <c r="D1" s="250"/>
      <c r="E1" s="250"/>
      <c r="F1" s="250"/>
      <c r="G1" s="250"/>
      <c r="H1" s="250"/>
      <c r="I1" s="250"/>
      <c r="J1" s="250"/>
    </row>
    <row r="2" spans="1:11" ht="26" customHeight="1" x14ac:dyDescent="0.6">
      <c r="A2" s="250" t="s">
        <v>89</v>
      </c>
      <c r="B2" s="250"/>
      <c r="C2" s="250"/>
      <c r="D2" s="250"/>
      <c r="E2" s="250"/>
      <c r="F2" s="250"/>
      <c r="G2" s="250"/>
      <c r="H2" s="250"/>
      <c r="I2" s="250"/>
      <c r="J2" s="250"/>
    </row>
    <row r="3" spans="1:11" ht="26" customHeight="1" x14ac:dyDescent="0.6">
      <c r="A3" s="250" t="s">
        <v>132</v>
      </c>
      <c r="B3" s="250"/>
      <c r="C3" s="250"/>
      <c r="D3" s="250"/>
      <c r="E3" s="250"/>
      <c r="F3" s="250"/>
      <c r="G3" s="250"/>
      <c r="H3" s="250"/>
      <c r="I3" s="250"/>
      <c r="J3" s="250"/>
    </row>
    <row r="4" spans="1:11" ht="26" customHeight="1" x14ac:dyDescent="0.65">
      <c r="A4" s="251" t="s">
        <v>3</v>
      </c>
      <c r="B4" s="251"/>
      <c r="C4" s="251"/>
      <c r="D4" s="251"/>
      <c r="E4" s="251"/>
      <c r="F4" s="251"/>
      <c r="G4" s="251"/>
      <c r="H4" s="251"/>
      <c r="I4" s="251"/>
      <c r="J4" s="251"/>
      <c r="K4" s="5"/>
    </row>
    <row r="5" spans="1:11" ht="9" customHeight="1" x14ac:dyDescent="0.65">
      <c r="A5" s="3"/>
      <c r="B5" s="3"/>
      <c r="C5" s="3"/>
      <c r="D5" s="61"/>
      <c r="E5" s="3"/>
      <c r="F5" s="3"/>
      <c r="G5" s="3"/>
      <c r="H5" s="62"/>
      <c r="J5" s="5"/>
      <c r="K5" s="5"/>
    </row>
    <row r="6" spans="1:11" ht="24" customHeight="1" x14ac:dyDescent="0.65">
      <c r="B6" s="36" t="s">
        <v>4</v>
      </c>
      <c r="C6" s="3"/>
      <c r="D6" s="249" t="s">
        <v>5</v>
      </c>
      <c r="E6" s="249"/>
      <c r="F6" s="249"/>
      <c r="H6" s="249" t="s">
        <v>6</v>
      </c>
      <c r="I6" s="249"/>
      <c r="J6" s="249"/>
    </row>
    <row r="7" spans="1:11" ht="24" customHeight="1" x14ac:dyDescent="0.65">
      <c r="A7" s="10"/>
      <c r="D7" s="136">
        <v>2567</v>
      </c>
      <c r="E7" s="8"/>
      <c r="F7" s="136">
        <v>2566</v>
      </c>
      <c r="G7" s="9"/>
      <c r="H7" s="136">
        <v>2567</v>
      </c>
      <c r="I7" s="8"/>
      <c r="J7" s="136">
        <v>2566</v>
      </c>
      <c r="K7" s="63"/>
    </row>
    <row r="8" spans="1:11" ht="24" customHeight="1" x14ac:dyDescent="0.65">
      <c r="A8" s="64" t="s">
        <v>91</v>
      </c>
      <c r="B8" s="39"/>
      <c r="C8" s="3"/>
      <c r="D8" s="65"/>
      <c r="E8" s="35"/>
      <c r="F8" s="35"/>
      <c r="G8" s="35"/>
      <c r="H8" s="61"/>
      <c r="I8" s="35"/>
      <c r="J8" s="42"/>
      <c r="K8" s="35"/>
    </row>
    <row r="9" spans="1:11" ht="24" customHeight="1" x14ac:dyDescent="0.6">
      <c r="A9" s="38" t="s">
        <v>92</v>
      </c>
      <c r="B9" s="59"/>
      <c r="C9" s="59"/>
      <c r="D9" s="28">
        <v>1334395508</v>
      </c>
      <c r="E9" s="28"/>
      <c r="F9" s="142">
        <v>2145783715</v>
      </c>
      <c r="G9" s="142"/>
      <c r="H9" s="188">
        <v>0</v>
      </c>
      <c r="I9" s="142"/>
      <c r="J9" s="188">
        <v>0</v>
      </c>
    </row>
    <row r="10" spans="1:11" ht="24" customHeight="1" x14ac:dyDescent="0.6">
      <c r="A10" s="38" t="s">
        <v>93</v>
      </c>
      <c r="B10" s="127" t="s">
        <v>35</v>
      </c>
      <c r="C10" s="59"/>
      <c r="D10" s="188">
        <v>0</v>
      </c>
      <c r="E10" s="28"/>
      <c r="F10" s="28">
        <v>122734877</v>
      </c>
      <c r="G10" s="142"/>
      <c r="H10" s="188">
        <v>0</v>
      </c>
      <c r="I10" s="142"/>
      <c r="J10" s="28">
        <v>79907500</v>
      </c>
    </row>
    <row r="11" spans="1:11" ht="24" customHeight="1" x14ac:dyDescent="0.6">
      <c r="A11" s="38" t="s">
        <v>94</v>
      </c>
      <c r="B11" s="127" t="s">
        <v>95</v>
      </c>
      <c r="C11" s="59"/>
      <c r="D11" s="28">
        <v>243352270</v>
      </c>
      <c r="E11" s="28"/>
      <c r="F11" s="142">
        <v>122759160</v>
      </c>
      <c r="G11" s="28"/>
      <c r="H11" s="143">
        <v>21997584</v>
      </c>
      <c r="I11" s="16"/>
      <c r="J11" s="143">
        <v>22833556</v>
      </c>
      <c r="K11" s="66"/>
    </row>
    <row r="12" spans="1:11" s="10" customFormat="1" ht="24" customHeight="1" x14ac:dyDescent="0.65">
      <c r="A12" s="67" t="s">
        <v>96</v>
      </c>
      <c r="B12" s="129"/>
      <c r="C12" s="6"/>
      <c r="D12" s="68">
        <f>SUM(D9:D11)</f>
        <v>1577747778</v>
      </c>
      <c r="E12" s="28"/>
      <c r="F12" s="68">
        <f>SUM(F9:F11)</f>
        <v>2391277752</v>
      </c>
      <c r="G12" s="28"/>
      <c r="H12" s="68">
        <f>SUM(H9:H11)</f>
        <v>21997584</v>
      </c>
      <c r="I12" s="16"/>
      <c r="J12" s="68">
        <f>SUM(J9:J11)</f>
        <v>102741056</v>
      </c>
      <c r="K12" s="69"/>
    </row>
    <row r="13" spans="1:11" s="10" customFormat="1" ht="24" customHeight="1" x14ac:dyDescent="0.65">
      <c r="A13" s="70"/>
      <c r="B13" s="129"/>
      <c r="C13" s="6"/>
      <c r="D13" s="28"/>
      <c r="E13" s="28"/>
      <c r="F13" s="28"/>
      <c r="G13" s="28"/>
      <c r="H13" s="28"/>
      <c r="I13" s="16"/>
      <c r="J13" s="28"/>
      <c r="K13" s="69"/>
    </row>
    <row r="14" spans="1:11" ht="24" customHeight="1" x14ac:dyDescent="0.6">
      <c r="A14" s="47" t="s">
        <v>97</v>
      </c>
      <c r="B14" s="130"/>
      <c r="C14" s="40"/>
      <c r="D14" s="28"/>
      <c r="E14" s="28"/>
      <c r="F14" s="28"/>
      <c r="G14" s="28"/>
      <c r="H14" s="28"/>
      <c r="I14" s="16"/>
      <c r="J14" s="28"/>
      <c r="K14" s="66"/>
    </row>
    <row r="15" spans="1:11" ht="24" customHeight="1" x14ac:dyDescent="0.6">
      <c r="A15" s="38" t="s">
        <v>98</v>
      </c>
      <c r="B15" s="127" t="s">
        <v>19</v>
      </c>
      <c r="C15" s="59"/>
      <c r="D15" s="142">
        <v>828800305</v>
      </c>
      <c r="E15" s="28"/>
      <c r="F15" s="142">
        <v>1246686016</v>
      </c>
      <c r="G15" s="28"/>
      <c r="H15" s="173">
        <v>0</v>
      </c>
      <c r="I15" s="234"/>
      <c r="J15" s="173">
        <v>0</v>
      </c>
    </row>
    <row r="16" spans="1:11" ht="24" customHeight="1" x14ac:dyDescent="0.6">
      <c r="A16" s="38" t="s">
        <v>99</v>
      </c>
      <c r="B16" s="127" t="s">
        <v>35</v>
      </c>
      <c r="C16" s="59"/>
      <c r="D16" s="173">
        <v>0</v>
      </c>
      <c r="E16" s="28"/>
      <c r="F16" s="16">
        <v>1291320</v>
      </c>
      <c r="G16" s="28"/>
      <c r="H16" s="173">
        <v>0</v>
      </c>
      <c r="I16" s="234"/>
      <c r="J16" s="173">
        <v>0</v>
      </c>
    </row>
    <row r="17" spans="1:12" ht="24" customHeight="1" x14ac:dyDescent="0.6">
      <c r="A17" s="38" t="s">
        <v>100</v>
      </c>
      <c r="B17" s="54"/>
      <c r="D17" s="28">
        <v>84618884</v>
      </c>
      <c r="E17" s="28"/>
      <c r="F17" s="16">
        <v>127682799</v>
      </c>
      <c r="G17" s="28"/>
      <c r="H17" s="203">
        <v>13948617</v>
      </c>
      <c r="I17" s="17"/>
      <c r="J17" s="203">
        <v>2442424</v>
      </c>
      <c r="L17" s="207"/>
    </row>
    <row r="18" spans="1:12" ht="24" customHeight="1" x14ac:dyDescent="0.6">
      <c r="A18" s="38" t="s">
        <v>101</v>
      </c>
      <c r="B18" s="127" t="s">
        <v>235</v>
      </c>
      <c r="C18" s="40"/>
      <c r="D18" s="28">
        <v>274559946</v>
      </c>
      <c r="E18" s="28"/>
      <c r="F18" s="16">
        <v>325108181</v>
      </c>
      <c r="G18" s="28"/>
      <c r="H18" s="203">
        <v>98390767</v>
      </c>
      <c r="I18" s="16"/>
      <c r="J18" s="203">
        <v>71070749</v>
      </c>
      <c r="K18" s="66"/>
      <c r="L18" s="208"/>
    </row>
    <row r="19" spans="1:12" ht="24" customHeight="1" x14ac:dyDescent="0.6">
      <c r="A19" s="38" t="s">
        <v>102</v>
      </c>
      <c r="B19" s="127" t="s">
        <v>103</v>
      </c>
      <c r="C19" s="40"/>
      <c r="D19" s="28">
        <v>28312352</v>
      </c>
      <c r="E19" s="28"/>
      <c r="F19" s="142">
        <v>26010897</v>
      </c>
      <c r="G19" s="28"/>
      <c r="H19" s="203">
        <v>28312352</v>
      </c>
      <c r="I19" s="16"/>
      <c r="J19" s="203">
        <v>26010897</v>
      </c>
      <c r="L19" s="207"/>
    </row>
    <row r="20" spans="1:12" ht="24" customHeight="1" x14ac:dyDescent="0.6">
      <c r="A20" s="38" t="s">
        <v>104</v>
      </c>
      <c r="B20" s="127"/>
      <c r="C20" s="40"/>
      <c r="D20" s="28">
        <v>559544</v>
      </c>
      <c r="E20" s="17"/>
      <c r="F20" s="204">
        <v>8034731</v>
      </c>
      <c r="G20" s="28"/>
      <c r="H20" s="204">
        <v>42020702</v>
      </c>
      <c r="I20" s="16"/>
      <c r="J20" s="204">
        <v>7542233</v>
      </c>
      <c r="L20" s="207"/>
    </row>
    <row r="21" spans="1:12" s="10" customFormat="1" ht="24" customHeight="1" x14ac:dyDescent="0.65">
      <c r="A21" s="67" t="s">
        <v>105</v>
      </c>
      <c r="B21" s="64"/>
      <c r="C21" s="40"/>
      <c r="D21" s="68">
        <f>SUM(D15:D20)</f>
        <v>1216851031</v>
      </c>
      <c r="E21" s="28"/>
      <c r="F21" s="68">
        <f>SUM(F15:F20)</f>
        <v>1734813944</v>
      </c>
      <c r="G21" s="28"/>
      <c r="H21" s="68">
        <f>SUM(H15:H20)</f>
        <v>182672438</v>
      </c>
      <c r="I21" s="16"/>
      <c r="J21" s="68">
        <f>SUM(J15:J20)</f>
        <v>107066303</v>
      </c>
      <c r="L21" s="207"/>
    </row>
    <row r="22" spans="1:12" s="10" customFormat="1" ht="24" customHeight="1" x14ac:dyDescent="0.65">
      <c r="A22" s="64" t="s">
        <v>106</v>
      </c>
      <c r="B22" s="64"/>
      <c r="D22" s="28">
        <f>D12-D21</f>
        <v>360896747</v>
      </c>
      <c r="E22" s="28"/>
      <c r="F22" s="28">
        <f>F12-F21</f>
        <v>656463808</v>
      </c>
      <c r="G22" s="28"/>
      <c r="H22" s="28">
        <f>H12-H21</f>
        <v>-160674854</v>
      </c>
      <c r="I22" s="16"/>
      <c r="J22" s="28">
        <f>J12-J21</f>
        <v>-4325247</v>
      </c>
      <c r="L22" s="207"/>
    </row>
    <row r="23" spans="1:12" s="10" customFormat="1" ht="24" customHeight="1" x14ac:dyDescent="0.65">
      <c r="A23" s="54" t="s">
        <v>107</v>
      </c>
      <c r="B23" s="64"/>
      <c r="D23" s="28">
        <v>66040212</v>
      </c>
      <c r="E23" s="28"/>
      <c r="F23" s="16">
        <v>64028598</v>
      </c>
      <c r="G23" s="28"/>
      <c r="H23" s="142">
        <v>71379530</v>
      </c>
      <c r="I23" s="28"/>
      <c r="J23" s="142">
        <v>77493688</v>
      </c>
      <c r="L23" s="26"/>
    </row>
    <row r="24" spans="1:12" s="10" customFormat="1" ht="24" customHeight="1" x14ac:dyDescent="0.65">
      <c r="A24" s="54" t="s">
        <v>108</v>
      </c>
      <c r="B24" s="64"/>
      <c r="D24" s="174">
        <v>-315617855</v>
      </c>
      <c r="E24" s="17"/>
      <c r="F24" s="205">
        <v>-385913105</v>
      </c>
      <c r="G24" s="28"/>
      <c r="H24" s="144">
        <v>-208524269</v>
      </c>
      <c r="I24" s="17"/>
      <c r="J24" s="144">
        <v>-143345665</v>
      </c>
      <c r="L24" s="26"/>
    </row>
    <row r="25" spans="1:12" s="10" customFormat="1" ht="24" customHeight="1" x14ac:dyDescent="0.65">
      <c r="A25" s="64" t="s">
        <v>109</v>
      </c>
      <c r="B25" s="64"/>
      <c r="D25" s="17">
        <f>SUM(D22:D24)</f>
        <v>111319104</v>
      </c>
      <c r="E25" s="17"/>
      <c r="F25" s="17">
        <f>SUM(F22:F24)</f>
        <v>334579301</v>
      </c>
      <c r="G25" s="17"/>
      <c r="H25" s="17">
        <f>SUM(H22:H24)</f>
        <v>-297819593</v>
      </c>
      <c r="I25" s="16"/>
      <c r="J25" s="17">
        <f>SUM(J22:J24)</f>
        <v>-70177224</v>
      </c>
      <c r="L25" s="26"/>
    </row>
    <row r="26" spans="1:12" ht="24" customHeight="1" x14ac:dyDescent="0.6">
      <c r="A26" s="54" t="s">
        <v>110</v>
      </c>
      <c r="B26" s="131"/>
      <c r="C26" s="40"/>
      <c r="D26" s="28">
        <v>70807806</v>
      </c>
      <c r="E26" s="17"/>
      <c r="F26" s="144">
        <v>162360812</v>
      </c>
      <c r="G26" s="17"/>
      <c r="H26" s="144">
        <v>-409043</v>
      </c>
      <c r="I26" s="16"/>
      <c r="J26" s="144">
        <v>16142514</v>
      </c>
      <c r="L26" s="26"/>
    </row>
    <row r="27" spans="1:12" ht="24" customHeight="1" thickBot="1" x14ac:dyDescent="0.65">
      <c r="A27" s="64" t="s">
        <v>111</v>
      </c>
      <c r="B27" s="80"/>
      <c r="C27" s="80"/>
      <c r="D27" s="76">
        <f>D25-D26</f>
        <v>40511298</v>
      </c>
      <c r="E27" s="74"/>
      <c r="F27" s="76">
        <f>F25-F26</f>
        <v>172218489</v>
      </c>
      <c r="G27" s="74"/>
      <c r="H27" s="76">
        <f>H25-H26</f>
        <v>-297410550</v>
      </c>
      <c r="I27" s="74"/>
      <c r="J27" s="76">
        <f>J25-J26</f>
        <v>-86319738</v>
      </c>
    </row>
    <row r="28" spans="1:12" ht="24" customHeight="1" thickTop="1" x14ac:dyDescent="0.6">
      <c r="A28" s="77"/>
      <c r="B28" s="80"/>
      <c r="C28" s="80"/>
      <c r="D28" s="75"/>
      <c r="E28" s="74"/>
      <c r="F28" s="75"/>
      <c r="G28" s="74"/>
      <c r="H28" s="75"/>
      <c r="I28" s="74"/>
      <c r="J28" s="75"/>
    </row>
    <row r="29" spans="1:12" ht="24" customHeight="1" x14ac:dyDescent="0.6">
      <c r="A29" s="77"/>
      <c r="B29" s="80"/>
      <c r="C29" s="80"/>
      <c r="D29" s="75"/>
      <c r="E29" s="74"/>
      <c r="F29" s="75"/>
      <c r="G29" s="74"/>
      <c r="H29" s="75"/>
      <c r="I29" s="74"/>
      <c r="J29" s="75"/>
    </row>
    <row r="30" spans="1:12" ht="24" customHeight="1" x14ac:dyDescent="0.6">
      <c r="A30" s="77"/>
      <c r="B30" s="80"/>
      <c r="C30" s="80"/>
      <c r="D30" s="75"/>
      <c r="E30" s="74"/>
      <c r="F30" s="75"/>
      <c r="G30" s="74"/>
      <c r="H30" s="75"/>
      <c r="I30" s="74"/>
      <c r="J30" s="75"/>
    </row>
    <row r="31" spans="1:12" ht="24" customHeight="1" x14ac:dyDescent="0.6">
      <c r="A31" s="77"/>
      <c r="B31" s="80"/>
      <c r="C31" s="80"/>
      <c r="D31" s="75"/>
      <c r="E31" s="74"/>
      <c r="F31" s="75"/>
      <c r="G31" s="74"/>
      <c r="H31" s="75"/>
      <c r="I31" s="74"/>
      <c r="J31" s="75"/>
    </row>
    <row r="32" spans="1:12" ht="24" customHeight="1" x14ac:dyDescent="0.6">
      <c r="A32" s="77"/>
      <c r="B32" s="80"/>
      <c r="C32" s="80"/>
      <c r="D32" s="75"/>
      <c r="E32" s="74"/>
      <c r="F32" s="75"/>
      <c r="G32" s="74"/>
      <c r="H32" s="75"/>
      <c r="I32" s="74"/>
      <c r="J32" s="75"/>
    </row>
    <row r="33" spans="1:11" ht="24" customHeight="1" x14ac:dyDescent="0.6">
      <c r="A33" s="77"/>
      <c r="B33" s="80"/>
      <c r="C33" s="80"/>
      <c r="D33" s="75"/>
      <c r="E33" s="74"/>
      <c r="F33" s="75"/>
      <c r="G33" s="74"/>
      <c r="H33" s="75"/>
      <c r="I33" s="74"/>
      <c r="J33" s="75"/>
    </row>
    <row r="34" spans="1:11" ht="24" customHeight="1" x14ac:dyDescent="0.6">
      <c r="A34" s="77"/>
      <c r="B34" s="80"/>
      <c r="C34" s="80"/>
      <c r="D34" s="75"/>
      <c r="E34" s="74"/>
      <c r="F34" s="75"/>
      <c r="G34" s="74"/>
      <c r="H34" s="75"/>
      <c r="I34" s="74"/>
      <c r="J34" s="75"/>
    </row>
    <row r="35" spans="1:11" ht="24" customHeight="1" x14ac:dyDescent="0.6">
      <c r="A35" s="77"/>
      <c r="B35" s="80"/>
      <c r="C35" s="80"/>
      <c r="D35" s="75"/>
      <c r="E35" s="74"/>
      <c r="F35" s="75"/>
      <c r="G35" s="74"/>
      <c r="H35" s="75"/>
      <c r="I35" s="74"/>
      <c r="J35" s="75"/>
    </row>
    <row r="36" spans="1:11" ht="24" customHeight="1" x14ac:dyDescent="0.6">
      <c r="A36" s="77"/>
      <c r="B36" s="80"/>
      <c r="C36" s="80"/>
      <c r="D36" s="75"/>
      <c r="E36" s="74"/>
      <c r="F36" s="75"/>
      <c r="G36" s="74"/>
      <c r="H36" s="75"/>
      <c r="I36" s="74"/>
      <c r="J36" s="75"/>
    </row>
    <row r="37" spans="1:11" ht="24" customHeight="1" x14ac:dyDescent="0.6">
      <c r="A37" s="77"/>
      <c r="B37" s="80"/>
      <c r="C37" s="80"/>
      <c r="D37" s="75"/>
      <c r="E37" s="74"/>
      <c r="F37" s="75"/>
      <c r="G37" s="74"/>
      <c r="H37" s="75"/>
      <c r="I37" s="74"/>
      <c r="J37" s="75"/>
    </row>
    <row r="38" spans="1:11" ht="24" customHeight="1" x14ac:dyDescent="0.6">
      <c r="A38" s="77"/>
      <c r="B38" s="80"/>
      <c r="C38" s="80"/>
      <c r="D38" s="75"/>
      <c r="E38" s="74"/>
      <c r="F38" s="75"/>
      <c r="G38" s="74"/>
      <c r="H38" s="75"/>
      <c r="I38" s="74"/>
      <c r="J38" s="75"/>
    </row>
    <row r="39" spans="1:11" ht="24" customHeight="1" x14ac:dyDescent="0.6">
      <c r="A39" s="77"/>
      <c r="B39" s="80"/>
      <c r="C39" s="80"/>
      <c r="D39" s="75"/>
      <c r="E39" s="74"/>
      <c r="F39" s="75"/>
      <c r="G39" s="74"/>
      <c r="H39" s="75"/>
      <c r="I39" s="74"/>
      <c r="J39" s="75"/>
    </row>
    <row r="40" spans="1:11" ht="24" customHeight="1" x14ac:dyDescent="0.6">
      <c r="A40" s="77"/>
      <c r="B40" s="80"/>
      <c r="C40" s="80"/>
      <c r="D40" s="75"/>
      <c r="E40" s="74"/>
      <c r="F40" s="75"/>
      <c r="G40" s="74"/>
      <c r="H40" s="75"/>
      <c r="I40" s="74"/>
      <c r="J40" s="75"/>
    </row>
    <row r="41" spans="1:11" ht="24" customHeight="1" x14ac:dyDescent="0.6">
      <c r="A41" s="77"/>
      <c r="B41" s="80"/>
      <c r="C41" s="80"/>
      <c r="D41" s="75"/>
      <c r="E41" s="74"/>
      <c r="F41" s="75"/>
      <c r="G41" s="74"/>
      <c r="H41" s="75"/>
      <c r="I41" s="74"/>
      <c r="J41" s="75"/>
    </row>
    <row r="42" spans="1:11" ht="24" customHeight="1" x14ac:dyDescent="0.6">
      <c r="A42" s="77"/>
      <c r="B42" s="80"/>
      <c r="C42" s="80"/>
      <c r="D42" s="75"/>
      <c r="E42" s="74"/>
      <c r="F42" s="75"/>
      <c r="G42" s="74"/>
      <c r="H42" s="75"/>
      <c r="I42" s="74"/>
      <c r="J42" s="75"/>
    </row>
    <row r="43" spans="1:11" ht="24" customHeight="1" x14ac:dyDescent="0.6">
      <c r="A43" s="77"/>
      <c r="B43" s="80"/>
      <c r="C43" s="80"/>
      <c r="D43" s="75"/>
      <c r="E43" s="74"/>
      <c r="F43" s="75"/>
      <c r="G43" s="74"/>
      <c r="H43" s="75"/>
      <c r="I43" s="74"/>
      <c r="J43" s="75"/>
    </row>
    <row r="44" spans="1:11" ht="26" customHeight="1" x14ac:dyDescent="0.6">
      <c r="A44" s="250" t="s">
        <v>0</v>
      </c>
      <c r="B44" s="250"/>
      <c r="C44" s="250"/>
      <c r="D44" s="250"/>
      <c r="E44" s="250"/>
      <c r="F44" s="250"/>
      <c r="G44" s="250"/>
      <c r="H44" s="250"/>
      <c r="I44" s="250"/>
      <c r="J44" s="250"/>
    </row>
    <row r="45" spans="1:11" ht="26" customHeight="1" x14ac:dyDescent="0.6">
      <c r="A45" s="250" t="s">
        <v>112</v>
      </c>
      <c r="B45" s="250"/>
      <c r="C45" s="250"/>
      <c r="D45" s="250"/>
      <c r="E45" s="250"/>
      <c r="F45" s="250"/>
      <c r="G45" s="250"/>
      <c r="H45" s="250"/>
      <c r="I45" s="250"/>
      <c r="J45" s="250"/>
    </row>
    <row r="46" spans="1:11" ht="26" customHeight="1" x14ac:dyDescent="0.6">
      <c r="A46" s="250" t="s">
        <v>132</v>
      </c>
      <c r="B46" s="250"/>
      <c r="C46" s="250"/>
      <c r="D46" s="250"/>
      <c r="E46" s="250"/>
      <c r="F46" s="250"/>
      <c r="G46" s="250"/>
      <c r="H46" s="250"/>
      <c r="I46" s="250"/>
      <c r="J46" s="250"/>
    </row>
    <row r="47" spans="1:11" ht="26" customHeight="1" x14ac:dyDescent="0.65">
      <c r="A47" s="251" t="s">
        <v>3</v>
      </c>
      <c r="B47" s="251"/>
      <c r="C47" s="251"/>
      <c r="D47" s="251"/>
      <c r="E47" s="251"/>
      <c r="F47" s="251"/>
      <c r="G47" s="251"/>
      <c r="H47" s="251"/>
      <c r="I47" s="251"/>
      <c r="J47" s="251"/>
      <c r="K47" s="5"/>
    </row>
    <row r="48" spans="1:11" ht="9" customHeight="1" x14ac:dyDescent="0.65">
      <c r="A48" s="3"/>
      <c r="B48" s="3"/>
      <c r="C48" s="3"/>
      <c r="D48" s="61"/>
      <c r="E48" s="3"/>
      <c r="F48" s="3"/>
      <c r="G48" s="3"/>
      <c r="H48" s="62"/>
      <c r="J48" s="5"/>
      <c r="K48" s="5"/>
    </row>
    <row r="49" spans="1:12" ht="24" customHeight="1" x14ac:dyDescent="0.65">
      <c r="B49" s="3" t="s">
        <v>4</v>
      </c>
      <c r="C49" s="3"/>
      <c r="D49" s="252" t="s">
        <v>5</v>
      </c>
      <c r="E49" s="252"/>
      <c r="F49" s="252"/>
      <c r="H49" s="252" t="s">
        <v>6</v>
      </c>
      <c r="I49" s="252"/>
      <c r="J49" s="252"/>
    </row>
    <row r="50" spans="1:12" ht="24" customHeight="1" x14ac:dyDescent="0.65">
      <c r="A50" s="10"/>
      <c r="D50" s="136">
        <v>2567</v>
      </c>
      <c r="E50" s="8"/>
      <c r="F50" s="136">
        <v>2566</v>
      </c>
      <c r="G50" s="9"/>
      <c r="H50" s="136">
        <v>2567</v>
      </c>
      <c r="I50" s="8"/>
      <c r="J50" s="136">
        <v>2566</v>
      </c>
      <c r="K50" s="63"/>
    </row>
    <row r="51" spans="1:12" ht="24" customHeight="1" x14ac:dyDescent="0.65">
      <c r="A51" s="10"/>
      <c r="D51" s="7"/>
      <c r="E51" s="8"/>
      <c r="F51" s="7"/>
      <c r="G51" s="9"/>
      <c r="H51" s="7"/>
      <c r="I51" s="8"/>
      <c r="J51" s="7"/>
      <c r="K51" s="63"/>
    </row>
    <row r="52" spans="1:12" ht="24" customHeight="1" x14ac:dyDescent="0.6">
      <c r="A52" s="77" t="s">
        <v>113</v>
      </c>
      <c r="B52" s="73"/>
      <c r="C52" s="73"/>
      <c r="D52" s="74"/>
      <c r="E52" s="74"/>
      <c r="F52" s="74"/>
      <c r="G52" s="74"/>
      <c r="H52" s="75"/>
      <c r="I52" s="74"/>
      <c r="J52" s="75"/>
    </row>
    <row r="53" spans="1:12" ht="24" customHeight="1" x14ac:dyDescent="0.6">
      <c r="A53" s="78" t="s">
        <v>114</v>
      </c>
      <c r="B53" s="73"/>
      <c r="C53" s="73"/>
      <c r="D53" s="74"/>
      <c r="E53" s="74"/>
      <c r="F53" s="74"/>
      <c r="G53" s="74"/>
      <c r="H53" s="75"/>
      <c r="I53" s="74"/>
      <c r="J53" s="75"/>
    </row>
    <row r="54" spans="1:12" ht="24" customHeight="1" x14ac:dyDescent="0.6">
      <c r="A54" s="79" t="s">
        <v>115</v>
      </c>
      <c r="B54" s="73"/>
      <c r="C54" s="80"/>
      <c r="D54" s="144">
        <v>4691394</v>
      </c>
      <c r="E54" s="74"/>
      <c r="F54" s="144">
        <v>62232973</v>
      </c>
      <c r="G54" s="28"/>
      <c r="H54" s="181">
        <v>0</v>
      </c>
      <c r="I54" s="234"/>
      <c r="J54" s="181">
        <v>0</v>
      </c>
      <c r="L54" s="26"/>
    </row>
    <row r="55" spans="1:12" ht="24" customHeight="1" x14ac:dyDescent="0.6">
      <c r="A55" s="82" t="s">
        <v>116</v>
      </c>
      <c r="B55" s="73"/>
      <c r="C55" s="80"/>
      <c r="D55" s="72">
        <f>SUM(D54:D54)</f>
        <v>4691394</v>
      </c>
      <c r="E55" s="74"/>
      <c r="F55" s="72">
        <f>SUM(F54:F54)</f>
        <v>62232973</v>
      </c>
      <c r="G55" s="74"/>
      <c r="H55" s="175">
        <f>SUM(H54:H54)</f>
        <v>0</v>
      </c>
      <c r="I55" s="71">
        <f>SUM(I54:I54)</f>
        <v>0</v>
      </c>
      <c r="J55" s="175">
        <f>SUM(J54:J54)</f>
        <v>0</v>
      </c>
      <c r="L55" s="26"/>
    </row>
    <row r="56" spans="1:12" ht="24" customHeight="1" x14ac:dyDescent="0.6">
      <c r="A56" s="78" t="s">
        <v>117</v>
      </c>
      <c r="B56" s="73"/>
      <c r="C56" s="80"/>
      <c r="D56" s="17"/>
      <c r="E56" s="74"/>
      <c r="F56" s="74"/>
      <c r="G56" s="74"/>
      <c r="H56" s="25"/>
      <c r="I56" s="235"/>
      <c r="J56" s="25"/>
    </row>
    <row r="57" spans="1:12" ht="24" customHeight="1" x14ac:dyDescent="0.6">
      <c r="A57" s="79" t="s">
        <v>133</v>
      </c>
      <c r="B57" s="73"/>
      <c r="C57" s="80"/>
      <c r="D57" s="17">
        <v>-52074</v>
      </c>
      <c r="E57" s="74"/>
      <c r="F57" s="142">
        <v>516234</v>
      </c>
      <c r="G57" s="28"/>
      <c r="H57" s="173">
        <v>0</v>
      </c>
      <c r="I57" s="234"/>
      <c r="J57" s="173">
        <v>0</v>
      </c>
    </row>
    <row r="58" spans="1:12" ht="24" customHeight="1" x14ac:dyDescent="0.6">
      <c r="A58" s="79" t="s">
        <v>118</v>
      </c>
      <c r="B58" s="73"/>
      <c r="C58" s="80"/>
      <c r="D58" s="17"/>
      <c r="E58" s="74"/>
      <c r="F58" s="142"/>
      <c r="G58" s="28"/>
      <c r="H58" s="142"/>
      <c r="I58" s="16"/>
      <c r="J58" s="142"/>
    </row>
    <row r="59" spans="1:12" ht="24" customHeight="1" x14ac:dyDescent="0.6">
      <c r="A59" s="189" t="s">
        <v>119</v>
      </c>
      <c r="B59" s="73"/>
      <c r="C59" s="80"/>
      <c r="D59" s="174">
        <v>-3237528</v>
      </c>
      <c r="E59" s="74"/>
      <c r="F59" s="144">
        <v>9318427</v>
      </c>
      <c r="G59" s="28"/>
      <c r="H59" s="144">
        <v>-3237528</v>
      </c>
      <c r="I59" s="16"/>
      <c r="J59" s="144">
        <v>9318427</v>
      </c>
      <c r="K59" s="211"/>
      <c r="L59" s="26"/>
    </row>
    <row r="60" spans="1:12" ht="24" customHeight="1" x14ac:dyDescent="0.6">
      <c r="A60" s="189" t="s">
        <v>120</v>
      </c>
      <c r="B60" s="73"/>
      <c r="C60" s="80"/>
      <c r="D60" s="28">
        <f>SUM(D56:D59)</f>
        <v>-3289602</v>
      </c>
      <c r="E60" s="74"/>
      <c r="F60" s="28">
        <f>SUM(F56:F59)</f>
        <v>9834661</v>
      </c>
      <c r="G60" s="74"/>
      <c r="H60" s="28">
        <f>SUM(H56:H59)</f>
        <v>-3237528</v>
      </c>
      <c r="I60" s="74"/>
      <c r="J60" s="28">
        <f>SUM(J56:J59)</f>
        <v>9318427</v>
      </c>
    </row>
    <row r="61" spans="1:12" ht="24" customHeight="1" x14ac:dyDescent="0.6">
      <c r="A61" s="83" t="s">
        <v>121</v>
      </c>
      <c r="B61" s="80"/>
      <c r="C61" s="80"/>
      <c r="D61" s="84">
        <f>D55+D60</f>
        <v>1401792</v>
      </c>
      <c r="E61" s="74"/>
      <c r="F61" s="84">
        <f>F55+F60</f>
        <v>72067634</v>
      </c>
      <c r="G61" s="74"/>
      <c r="H61" s="84">
        <f>SUM(H55,H60)</f>
        <v>-3237528</v>
      </c>
      <c r="I61" s="74"/>
      <c r="J61" s="84">
        <f>SUM(J55,J60)</f>
        <v>9318427</v>
      </c>
    </row>
    <row r="62" spans="1:12" ht="24" customHeight="1" thickBot="1" x14ac:dyDescent="0.65">
      <c r="A62" s="77" t="s">
        <v>122</v>
      </c>
      <c r="B62" s="80"/>
      <c r="C62" s="80"/>
      <c r="D62" s="76">
        <f>SUM(D27,D61)</f>
        <v>41913090</v>
      </c>
      <c r="E62" s="74"/>
      <c r="F62" s="76">
        <f>SUM(F27,F61)</f>
        <v>244286123</v>
      </c>
      <c r="G62" s="74"/>
      <c r="H62" s="76">
        <f>SUM(H27,H61)</f>
        <v>-300648078</v>
      </c>
      <c r="I62" s="74"/>
      <c r="J62" s="76">
        <f>SUM(J27,J61)</f>
        <v>-77001311</v>
      </c>
    </row>
    <row r="63" spans="1:12" ht="24" customHeight="1" thickTop="1" x14ac:dyDescent="0.6">
      <c r="A63" s="77"/>
      <c r="B63" s="80"/>
      <c r="C63" s="80"/>
      <c r="D63" s="75"/>
      <c r="E63" s="74"/>
      <c r="F63" s="75"/>
      <c r="G63" s="74"/>
      <c r="H63" s="75"/>
      <c r="I63" s="74"/>
      <c r="J63" s="75"/>
    </row>
    <row r="64" spans="1:12" ht="24" customHeight="1" x14ac:dyDescent="0.65">
      <c r="A64" s="77" t="s">
        <v>123</v>
      </c>
      <c r="B64" s="85"/>
      <c r="C64" s="85"/>
      <c r="D64" s="86"/>
      <c r="E64" s="87"/>
      <c r="F64" s="87"/>
      <c r="G64" s="87"/>
      <c r="H64" s="88"/>
      <c r="I64" s="87"/>
      <c r="J64" s="89"/>
    </row>
    <row r="65" spans="1:11" ht="24" customHeight="1" x14ac:dyDescent="0.6">
      <c r="A65" s="78" t="s">
        <v>124</v>
      </c>
      <c r="B65" s="81"/>
      <c r="C65" s="81"/>
      <c r="D65" s="90">
        <v>-42269584</v>
      </c>
      <c r="E65" s="90"/>
      <c r="F65" s="145">
        <v>84856147</v>
      </c>
      <c r="G65" s="90"/>
      <c r="H65" s="90">
        <v>-297410550</v>
      </c>
      <c r="I65" s="75"/>
      <c r="J65" s="145">
        <v>-86319738</v>
      </c>
    </row>
    <row r="66" spans="1:11" ht="24" customHeight="1" x14ac:dyDescent="0.6">
      <c r="A66" s="78" t="s">
        <v>125</v>
      </c>
      <c r="B66" s="81"/>
      <c r="C66" s="81"/>
      <c r="D66" s="28">
        <v>82780882</v>
      </c>
      <c r="E66" s="90"/>
      <c r="F66" s="145">
        <v>87362342</v>
      </c>
      <c r="G66" s="24"/>
      <c r="H66" s="173">
        <v>0</v>
      </c>
      <c r="I66" s="71"/>
      <c r="J66" s="173">
        <v>0</v>
      </c>
    </row>
    <row r="67" spans="1:11" ht="24" customHeight="1" thickBot="1" x14ac:dyDescent="0.65">
      <c r="A67" s="79"/>
      <c r="B67" s="81"/>
      <c r="C67" s="81"/>
      <c r="D67" s="76">
        <f>SUM(D65:D66)</f>
        <v>40511298</v>
      </c>
      <c r="E67" s="90"/>
      <c r="F67" s="76">
        <f>SUM(F65:F66)</f>
        <v>172218489</v>
      </c>
      <c r="G67" s="90"/>
      <c r="H67" s="76">
        <f>SUM(H65:H66)</f>
        <v>-297410550</v>
      </c>
      <c r="I67" s="75"/>
      <c r="J67" s="76">
        <f>SUM(J65:J66)</f>
        <v>-86319738</v>
      </c>
    </row>
    <row r="68" spans="1:11" ht="24" customHeight="1" thickTop="1" x14ac:dyDescent="0.6">
      <c r="A68" s="77" t="s">
        <v>126</v>
      </c>
      <c r="B68" s="81"/>
      <c r="C68" s="81"/>
      <c r="D68" s="236"/>
      <c r="E68" s="237"/>
      <c r="F68" s="238"/>
      <c r="G68" s="237"/>
      <c r="H68" s="236"/>
      <c r="I68" s="93"/>
      <c r="J68" s="239"/>
    </row>
    <row r="69" spans="1:11" ht="24" customHeight="1" x14ac:dyDescent="0.6">
      <c r="A69" s="78" t="s">
        <v>124</v>
      </c>
      <c r="B69" s="81"/>
      <c r="C69" s="81"/>
      <c r="D69" s="90">
        <v>-40867792</v>
      </c>
      <c r="E69" s="90"/>
      <c r="F69" s="145">
        <v>156923781</v>
      </c>
      <c r="G69" s="24"/>
      <c r="H69" s="179">
        <v>-300648078</v>
      </c>
      <c r="I69" s="28"/>
      <c r="J69" s="179">
        <v>-77001311</v>
      </c>
    </row>
    <row r="70" spans="1:11" ht="24" customHeight="1" x14ac:dyDescent="0.6">
      <c r="A70" s="78" t="s">
        <v>125</v>
      </c>
      <c r="B70" s="81"/>
      <c r="C70" s="81"/>
      <c r="D70" s="124">
        <v>82780882</v>
      </c>
      <c r="E70" s="90"/>
      <c r="F70" s="219">
        <v>87362342</v>
      </c>
      <c r="G70" s="219"/>
      <c r="H70" s="173">
        <v>0</v>
      </c>
      <c r="I70" s="240"/>
      <c r="J70" s="173">
        <v>0</v>
      </c>
    </row>
    <row r="71" spans="1:11" ht="24" customHeight="1" thickBot="1" x14ac:dyDescent="0.65">
      <c r="A71" s="79"/>
      <c r="B71" s="81"/>
      <c r="C71" s="81"/>
      <c r="D71" s="76">
        <f>SUM(D69:D70)</f>
        <v>41913090</v>
      </c>
      <c r="E71" s="90"/>
      <c r="F71" s="76">
        <f>SUM(F69:F70)</f>
        <v>244286123</v>
      </c>
      <c r="G71" s="90"/>
      <c r="H71" s="76">
        <f>SUM(H69:H70)</f>
        <v>-300648078</v>
      </c>
      <c r="I71" s="75"/>
      <c r="J71" s="76">
        <f>SUM(J69:J70)</f>
        <v>-77001311</v>
      </c>
    </row>
    <row r="72" spans="1:11" ht="24" customHeight="1" thickTop="1" x14ac:dyDescent="0.65">
      <c r="A72" s="99"/>
      <c r="B72" s="80"/>
      <c r="C72" s="95"/>
      <c r="D72" s="220"/>
      <c r="E72" s="96"/>
      <c r="F72" s="220"/>
      <c r="G72" s="96"/>
      <c r="H72" s="220"/>
      <c r="I72" s="96"/>
      <c r="J72" s="220"/>
      <c r="K72" s="66"/>
    </row>
    <row r="73" spans="1:11" ht="24" customHeight="1" x14ac:dyDescent="0.65">
      <c r="A73" s="77" t="s">
        <v>127</v>
      </c>
      <c r="B73" s="80"/>
      <c r="C73" s="95"/>
      <c r="D73" s="101"/>
      <c r="E73" s="102"/>
      <c r="F73" s="101"/>
      <c r="G73" s="96"/>
      <c r="H73" s="100"/>
      <c r="I73" s="96"/>
      <c r="J73" s="96"/>
      <c r="K73" s="66"/>
    </row>
    <row r="74" spans="1:11" ht="24" customHeight="1" x14ac:dyDescent="0.65">
      <c r="A74" s="79" t="s">
        <v>128</v>
      </c>
      <c r="B74" s="94"/>
      <c r="C74" s="133" t="s">
        <v>129</v>
      </c>
      <c r="D74" s="222">
        <f>D65/D75</f>
        <v>-5.113588687561078E-3</v>
      </c>
      <c r="E74" s="223"/>
      <c r="F74" s="222">
        <f>F65/F75</f>
        <v>1.0265524567307135E-2</v>
      </c>
      <c r="G74" s="223"/>
      <c r="H74" s="222">
        <f>H65/H75</f>
        <v>-3.5979422556922214E-2</v>
      </c>
      <c r="I74" s="223"/>
      <c r="J74" s="222">
        <f>J65/J75</f>
        <v>-1.0442583388596648E-2</v>
      </c>
      <c r="K74" s="66"/>
    </row>
    <row r="75" spans="1:11" ht="24" customHeight="1" x14ac:dyDescent="0.65">
      <c r="A75" s="79" t="s">
        <v>130</v>
      </c>
      <c r="B75" s="94"/>
      <c r="C75" s="133" t="s">
        <v>131</v>
      </c>
      <c r="D75" s="88">
        <v>8266129050</v>
      </c>
      <c r="E75" s="88"/>
      <c r="F75" s="88">
        <v>8266128676</v>
      </c>
      <c r="G75" s="97"/>
      <c r="H75" s="88">
        <v>8266129050</v>
      </c>
      <c r="I75" s="98"/>
      <c r="J75" s="88">
        <v>8266128676</v>
      </c>
      <c r="K75" s="66"/>
    </row>
    <row r="76" spans="1:11" ht="24" customHeight="1" x14ac:dyDescent="0.65">
      <c r="A76" s="99"/>
      <c r="B76" s="80"/>
      <c r="C76" s="95"/>
      <c r="D76" s="91"/>
      <c r="E76" s="96"/>
      <c r="F76" s="96"/>
      <c r="G76" s="96"/>
      <c r="H76" s="100"/>
      <c r="I76" s="96"/>
      <c r="J76" s="96"/>
      <c r="K76" s="66"/>
    </row>
    <row r="77" spans="1:11" ht="24" customHeight="1" x14ac:dyDescent="0.65">
      <c r="A77" s="99"/>
      <c r="B77" s="80"/>
      <c r="C77" s="95"/>
      <c r="D77" s="91"/>
      <c r="E77" s="96"/>
      <c r="F77" s="96"/>
      <c r="G77" s="96"/>
      <c r="H77" s="100"/>
      <c r="I77" s="96"/>
      <c r="J77" s="96"/>
      <c r="K77" s="66"/>
    </row>
    <row r="79" spans="1:11" ht="24" customHeight="1" x14ac:dyDescent="0.65">
      <c r="A79" s="79"/>
      <c r="B79" s="94"/>
      <c r="C79" s="133"/>
      <c r="D79" s="88"/>
      <c r="E79" s="88"/>
      <c r="F79" s="88"/>
      <c r="G79" s="97"/>
      <c r="H79" s="88"/>
      <c r="I79" s="98"/>
      <c r="J79" s="88"/>
      <c r="K79" s="66"/>
    </row>
    <row r="80" spans="1:11" ht="24" customHeight="1" x14ac:dyDescent="0.65">
      <c r="A80" s="99"/>
      <c r="B80" s="80"/>
      <c r="C80" s="95"/>
      <c r="D80" s="91"/>
      <c r="E80" s="96"/>
      <c r="F80" s="96"/>
      <c r="G80" s="96"/>
      <c r="H80" s="100"/>
      <c r="I80" s="96"/>
      <c r="J80" s="96"/>
      <c r="K80" s="66"/>
    </row>
    <row r="81" spans="1:8" ht="24" customHeight="1" x14ac:dyDescent="0.65">
      <c r="A81" s="10"/>
      <c r="B81" s="10"/>
      <c r="C81" s="10"/>
      <c r="D81" s="61"/>
      <c r="E81" s="10"/>
      <c r="F81" s="10"/>
      <c r="H81" s="62"/>
    </row>
    <row r="82" spans="1:8" ht="24" customHeight="1" x14ac:dyDescent="0.65">
      <c r="A82" s="10"/>
      <c r="B82" s="10"/>
      <c r="C82" s="10"/>
      <c r="D82" s="61"/>
      <c r="E82" s="10"/>
      <c r="F82" s="10"/>
      <c r="H82" s="62"/>
    </row>
    <row r="85" spans="1:8" ht="24" customHeight="1" x14ac:dyDescent="0.6">
      <c r="A85" s="52"/>
    </row>
    <row r="86" spans="1:8" ht="24" customHeight="1" x14ac:dyDescent="0.6"/>
    <row r="87" spans="1:8" ht="24" customHeight="1" x14ac:dyDescent="0.6">
      <c r="A87" s="34" t="s">
        <v>44</v>
      </c>
    </row>
    <row r="88" spans="1:8" ht="24" customHeight="1" x14ac:dyDescent="0.6"/>
    <row r="89" spans="1:8" ht="24" customHeight="1" x14ac:dyDescent="0.6"/>
    <row r="90" spans="1:8" ht="24" customHeight="1" x14ac:dyDescent="0.6"/>
    <row r="91" spans="1:8" ht="24" customHeight="1" x14ac:dyDescent="0.6"/>
    <row r="92" spans="1:8" ht="24" customHeight="1" x14ac:dyDescent="0.6"/>
    <row r="93" spans="1:8" ht="24" customHeight="1" x14ac:dyDescent="0.6"/>
  </sheetData>
  <mergeCells count="12">
    <mergeCell ref="A44:J44"/>
    <mergeCell ref="A45:J45"/>
    <mergeCell ref="A46:J46"/>
    <mergeCell ref="A47:J47"/>
    <mergeCell ref="D49:F49"/>
    <mergeCell ref="H49:J49"/>
    <mergeCell ref="A1:J1"/>
    <mergeCell ref="A2:J2"/>
    <mergeCell ref="A3:J3"/>
    <mergeCell ref="A4:J4"/>
    <mergeCell ref="D6:F6"/>
    <mergeCell ref="H6:J6"/>
  </mergeCells>
  <pageMargins left="0.8" right="0.3" top="1" bottom="0.5" header="0.6" footer="0.3"/>
  <pageSetup paperSize="9"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rgb="FF00B050"/>
  </sheetPr>
  <dimension ref="A1:AC33"/>
  <sheetViews>
    <sheetView topLeftCell="A28" zoomScaleNormal="100" zoomScaleSheetLayoutView="85" zoomScalePageLayoutView="85" workbookViewId="0">
      <selection activeCell="A8" sqref="A8"/>
    </sheetView>
  </sheetViews>
  <sheetFormatPr defaultColWidth="9" defaultRowHeight="24" customHeight="1" x14ac:dyDescent="0.5"/>
  <cols>
    <col min="1" max="1" width="30.6640625" style="103" customWidth="1"/>
    <col min="2" max="2" width="5.08203125" style="103" bestFit="1" customWidth="1"/>
    <col min="3" max="3" width="1" style="103" customWidth="1"/>
    <col min="4" max="4" width="9.1640625" style="103" customWidth="1"/>
    <col min="5" max="5" width="1.1640625" style="103" customWidth="1"/>
    <col min="6" max="6" width="9.08203125" style="103" customWidth="1"/>
    <col min="7" max="7" width="1.1640625" style="103" customWidth="1"/>
    <col min="8" max="8" width="8.1640625" style="103" customWidth="1"/>
    <col min="9" max="9" width="1.1640625" style="103" customWidth="1"/>
    <col min="10" max="10" width="9.08203125" style="103" customWidth="1"/>
    <col min="11" max="11" width="1.1640625" style="103" customWidth="1"/>
    <col min="12" max="12" width="9.08203125" style="103" customWidth="1"/>
    <col min="13" max="13" width="1.1640625" style="103" customWidth="1"/>
    <col min="14" max="14" width="9.08203125" style="103" customWidth="1"/>
    <col min="15" max="15" width="1.1640625" style="103" customWidth="1"/>
    <col min="16" max="16" width="9.08203125" style="103" customWidth="1"/>
    <col min="17" max="17" width="1.1640625" style="103" customWidth="1"/>
    <col min="18" max="18" width="12.1640625" style="103" customWidth="1"/>
    <col min="19" max="19" width="1.5" style="103" customWidth="1"/>
    <col min="20" max="20" width="9.08203125" style="103" customWidth="1"/>
    <col min="21" max="21" width="1.1640625" style="103" customWidth="1"/>
    <col min="22" max="22" width="9.08203125" style="103" customWidth="1"/>
    <col min="23" max="23" width="1.1640625" style="103" customWidth="1"/>
    <col min="24" max="24" width="9.08203125" style="103" customWidth="1"/>
    <col min="25" max="25" width="1.1640625" style="103" customWidth="1"/>
    <col min="26" max="26" width="9.08203125" style="103" customWidth="1"/>
    <col min="27" max="27" width="1.1640625" style="103" customWidth="1"/>
    <col min="28" max="28" width="9.08203125" style="103" customWidth="1"/>
    <col min="29" max="29" width="1" style="103" customWidth="1"/>
    <col min="30" max="16384" width="9" style="103"/>
  </cols>
  <sheetData>
    <row r="1" spans="1:29" ht="26" customHeight="1" x14ac:dyDescent="0.5">
      <c r="A1" s="250" t="s">
        <v>0</v>
      </c>
      <c r="B1" s="250"/>
      <c r="C1" s="250"/>
      <c r="D1" s="250"/>
      <c r="E1" s="250"/>
      <c r="F1" s="250"/>
      <c r="G1" s="250"/>
      <c r="H1" s="250"/>
      <c r="I1" s="250"/>
      <c r="J1" s="250"/>
      <c r="K1" s="250"/>
      <c r="L1" s="250"/>
      <c r="M1" s="250"/>
      <c r="N1" s="250"/>
      <c r="O1" s="250"/>
      <c r="P1" s="250"/>
      <c r="Q1" s="250"/>
      <c r="R1" s="250"/>
      <c r="S1" s="250"/>
      <c r="T1" s="250"/>
      <c r="U1" s="250"/>
      <c r="V1" s="250"/>
      <c r="W1" s="250"/>
      <c r="X1" s="250"/>
      <c r="Y1" s="250"/>
      <c r="Z1" s="250"/>
      <c r="AA1" s="250"/>
      <c r="AB1" s="250"/>
    </row>
    <row r="2" spans="1:29" ht="26" customHeight="1" x14ac:dyDescent="0.5">
      <c r="A2" s="250" t="s">
        <v>134</v>
      </c>
      <c r="B2" s="250"/>
      <c r="C2" s="250"/>
      <c r="D2" s="250"/>
      <c r="E2" s="250"/>
      <c r="F2" s="250"/>
      <c r="G2" s="250"/>
      <c r="H2" s="250"/>
      <c r="I2" s="250"/>
      <c r="J2" s="250"/>
      <c r="K2" s="250"/>
      <c r="L2" s="250"/>
      <c r="M2" s="250"/>
      <c r="N2" s="250"/>
      <c r="O2" s="250"/>
      <c r="P2" s="250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</row>
    <row r="3" spans="1:29" ht="26" customHeight="1" x14ac:dyDescent="0.5">
      <c r="A3" s="250" t="s">
        <v>132</v>
      </c>
      <c r="B3" s="250"/>
      <c r="C3" s="250"/>
      <c r="D3" s="250"/>
      <c r="E3" s="250"/>
      <c r="F3" s="250"/>
      <c r="G3" s="250"/>
      <c r="H3" s="250"/>
      <c r="I3" s="250"/>
      <c r="J3" s="250"/>
      <c r="K3" s="250"/>
      <c r="L3" s="250"/>
      <c r="M3" s="250"/>
      <c r="N3" s="250"/>
      <c r="O3" s="250"/>
      <c r="P3" s="250"/>
      <c r="Q3" s="250"/>
      <c r="R3" s="250"/>
      <c r="S3" s="250"/>
      <c r="T3" s="250"/>
      <c r="U3" s="250"/>
      <c r="V3" s="250"/>
      <c r="W3" s="250"/>
      <c r="X3" s="250"/>
      <c r="Y3" s="250"/>
      <c r="Z3" s="250"/>
      <c r="AA3" s="250"/>
      <c r="AB3" s="250"/>
    </row>
    <row r="4" spans="1:29" ht="26" customHeight="1" x14ac:dyDescent="0.55000000000000004">
      <c r="A4" s="251" t="s">
        <v>3</v>
      </c>
      <c r="B4" s="251"/>
      <c r="C4" s="251"/>
      <c r="D4" s="251"/>
      <c r="E4" s="251"/>
      <c r="F4" s="251"/>
      <c r="G4" s="251"/>
      <c r="H4" s="251"/>
      <c r="I4" s="251"/>
      <c r="J4" s="251"/>
      <c r="K4" s="251"/>
      <c r="L4" s="251"/>
      <c r="M4" s="251"/>
      <c r="N4" s="251"/>
      <c r="O4" s="251"/>
      <c r="P4" s="251"/>
      <c r="Q4" s="251"/>
      <c r="R4" s="251"/>
      <c r="S4" s="251"/>
      <c r="T4" s="251"/>
      <c r="U4" s="251"/>
      <c r="V4" s="251"/>
      <c r="W4" s="251"/>
      <c r="X4" s="251"/>
      <c r="Y4" s="251"/>
      <c r="Z4" s="251"/>
      <c r="AA4" s="251"/>
      <c r="AB4" s="251"/>
      <c r="AC4" s="104"/>
    </row>
    <row r="5" spans="1:29" ht="9" customHeight="1" x14ac:dyDescent="0.55000000000000004">
      <c r="B5" s="104"/>
      <c r="C5" s="104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105"/>
      <c r="T5" s="105"/>
      <c r="U5" s="105"/>
      <c r="V5" s="105"/>
      <c r="W5" s="105"/>
      <c r="X5" s="105"/>
      <c r="Y5" s="105"/>
      <c r="Z5" s="105"/>
      <c r="AA5" s="105"/>
      <c r="AB5" s="105"/>
      <c r="AC5" s="104"/>
    </row>
    <row r="6" spans="1:29" s="106" customFormat="1" ht="24" customHeight="1" x14ac:dyDescent="0.45">
      <c r="B6" s="108"/>
      <c r="C6" s="108"/>
      <c r="D6" s="253" t="s">
        <v>5</v>
      </c>
      <c r="E6" s="253"/>
      <c r="F6" s="253"/>
      <c r="G6" s="253"/>
      <c r="H6" s="253"/>
      <c r="I6" s="253"/>
      <c r="J6" s="253"/>
      <c r="K6" s="253"/>
      <c r="L6" s="253"/>
      <c r="M6" s="253"/>
      <c r="N6" s="253"/>
      <c r="O6" s="253"/>
      <c r="P6" s="253"/>
      <c r="Q6" s="253"/>
      <c r="R6" s="253"/>
      <c r="S6" s="253"/>
      <c r="T6" s="253"/>
      <c r="U6" s="253"/>
      <c r="V6" s="253"/>
      <c r="W6" s="253"/>
      <c r="X6" s="253"/>
      <c r="Y6" s="253"/>
      <c r="Z6" s="253"/>
      <c r="AA6" s="253"/>
      <c r="AB6" s="253"/>
      <c r="AC6" s="107"/>
    </row>
    <row r="7" spans="1:29" s="106" customFormat="1" ht="24" customHeight="1" x14ac:dyDescent="0.45">
      <c r="D7" s="253" t="s">
        <v>124</v>
      </c>
      <c r="E7" s="253"/>
      <c r="F7" s="253"/>
      <c r="G7" s="253"/>
      <c r="H7" s="253"/>
      <c r="I7" s="253"/>
      <c r="J7" s="253"/>
      <c r="K7" s="253"/>
      <c r="L7" s="253"/>
      <c r="M7" s="253"/>
      <c r="N7" s="253"/>
      <c r="O7" s="253"/>
      <c r="P7" s="253"/>
      <c r="Q7" s="253"/>
      <c r="R7" s="253"/>
      <c r="S7" s="253"/>
      <c r="T7" s="253"/>
      <c r="U7" s="253"/>
      <c r="V7" s="253"/>
      <c r="W7" s="253"/>
      <c r="X7" s="253"/>
      <c r="Z7" s="107" t="s">
        <v>135</v>
      </c>
      <c r="AB7" s="108" t="s">
        <v>136</v>
      </c>
      <c r="AC7" s="109"/>
    </row>
    <row r="8" spans="1:29" s="106" customFormat="1" ht="24" customHeight="1" x14ac:dyDescent="0.45">
      <c r="B8" s="109"/>
      <c r="C8" s="109"/>
      <c r="D8" s="110" t="s">
        <v>137</v>
      </c>
      <c r="E8" s="110"/>
      <c r="F8" s="108" t="s">
        <v>138</v>
      </c>
      <c r="G8" s="108"/>
      <c r="H8" s="108" t="s">
        <v>139</v>
      </c>
      <c r="I8" s="108"/>
      <c r="J8" s="108" t="s">
        <v>140</v>
      </c>
      <c r="K8" s="110"/>
      <c r="L8" s="108" t="s">
        <v>141</v>
      </c>
      <c r="M8" s="110"/>
      <c r="N8" s="108" t="s">
        <v>142</v>
      </c>
      <c r="O8" s="110"/>
      <c r="P8" s="108" t="s">
        <v>83</v>
      </c>
      <c r="Q8" s="110"/>
      <c r="R8" s="254" t="s">
        <v>84</v>
      </c>
      <c r="S8" s="254"/>
      <c r="T8" s="254"/>
      <c r="U8" s="254"/>
      <c r="V8" s="254"/>
      <c r="W8" s="110"/>
      <c r="X8" s="108" t="s">
        <v>136</v>
      </c>
      <c r="Y8" s="110"/>
      <c r="Z8" s="108" t="s">
        <v>143</v>
      </c>
      <c r="AA8" s="110"/>
      <c r="AB8" s="108" t="s">
        <v>144</v>
      </c>
    </row>
    <row r="9" spans="1:29" s="106" customFormat="1" ht="24" customHeight="1" x14ac:dyDescent="0.45">
      <c r="D9" s="110" t="s">
        <v>145</v>
      </c>
      <c r="E9" s="111"/>
      <c r="F9" s="108" t="s">
        <v>146</v>
      </c>
      <c r="G9" s="108"/>
      <c r="H9" s="108" t="s">
        <v>147</v>
      </c>
      <c r="I9" s="108"/>
      <c r="J9" s="108" t="s">
        <v>148</v>
      </c>
      <c r="K9" s="111"/>
      <c r="L9" s="108" t="s">
        <v>149</v>
      </c>
      <c r="M9" s="111"/>
      <c r="N9" s="108" t="s">
        <v>150</v>
      </c>
      <c r="O9" s="111"/>
      <c r="P9" s="108"/>
      <c r="Q9" s="111"/>
      <c r="R9" s="108" t="s">
        <v>151</v>
      </c>
      <c r="S9" s="108"/>
      <c r="T9" s="108" t="s">
        <v>152</v>
      </c>
      <c r="U9" s="111"/>
      <c r="V9" s="108" t="s">
        <v>153</v>
      </c>
      <c r="W9" s="111"/>
      <c r="X9" s="108" t="s">
        <v>154</v>
      </c>
      <c r="Y9" s="111"/>
      <c r="Z9" s="108" t="s">
        <v>155</v>
      </c>
      <c r="AA9" s="111"/>
      <c r="AB9" s="108"/>
    </row>
    <row r="10" spans="1:29" s="106" customFormat="1" ht="24" customHeight="1" x14ac:dyDescent="0.45">
      <c r="D10" s="111"/>
      <c r="E10" s="111"/>
      <c r="G10" s="108"/>
      <c r="H10" s="108" t="s">
        <v>10</v>
      </c>
      <c r="I10" s="108"/>
      <c r="J10" s="108" t="s">
        <v>156</v>
      </c>
      <c r="K10" s="111"/>
      <c r="L10" s="108" t="s">
        <v>157</v>
      </c>
      <c r="M10" s="111"/>
      <c r="N10" s="108" t="s">
        <v>158</v>
      </c>
      <c r="O10" s="111"/>
      <c r="P10" s="108"/>
      <c r="Q10" s="111"/>
      <c r="R10" s="108" t="s">
        <v>159</v>
      </c>
      <c r="S10" s="108"/>
      <c r="T10" s="108" t="s">
        <v>160</v>
      </c>
      <c r="U10" s="111"/>
      <c r="V10" s="108" t="s">
        <v>161</v>
      </c>
      <c r="W10" s="111"/>
      <c r="X10" s="108"/>
      <c r="Y10" s="111"/>
      <c r="Z10" s="108"/>
      <c r="AA10" s="111"/>
      <c r="AB10" s="108"/>
    </row>
    <row r="11" spans="1:29" s="106" customFormat="1" ht="24" customHeight="1" x14ac:dyDescent="0.45">
      <c r="D11" s="110"/>
      <c r="E11" s="111"/>
      <c r="F11" s="108"/>
      <c r="G11" s="108"/>
      <c r="H11" s="108"/>
      <c r="I11" s="108"/>
      <c r="J11" s="108" t="s">
        <v>162</v>
      </c>
      <c r="K11" s="111"/>
      <c r="L11" s="108"/>
      <c r="M11" s="111"/>
      <c r="N11" s="108" t="s">
        <v>163</v>
      </c>
      <c r="O11" s="111"/>
      <c r="P11" s="108"/>
      <c r="Q11" s="111"/>
      <c r="R11" s="108" t="s">
        <v>164</v>
      </c>
      <c r="S11" s="108"/>
      <c r="T11" s="108" t="s">
        <v>165</v>
      </c>
      <c r="U11" s="111"/>
      <c r="V11" s="108" t="s">
        <v>166</v>
      </c>
      <c r="W11" s="111"/>
      <c r="X11" s="108"/>
      <c r="Y11" s="111"/>
      <c r="Z11" s="108"/>
      <c r="AA11" s="111"/>
      <c r="AB11" s="108"/>
    </row>
    <row r="12" spans="1:29" s="106" customFormat="1" ht="24" customHeight="1" x14ac:dyDescent="0.45">
      <c r="D12" s="111"/>
      <c r="E12" s="111"/>
      <c r="F12" s="108"/>
      <c r="G12" s="108"/>
      <c r="H12" s="108"/>
      <c r="I12" s="108"/>
      <c r="J12" s="108"/>
      <c r="K12" s="111"/>
      <c r="L12" s="108"/>
      <c r="M12" s="111"/>
      <c r="N12" s="108"/>
      <c r="O12" s="111"/>
      <c r="P12" s="108"/>
      <c r="Q12" s="111"/>
      <c r="R12" s="108" t="s">
        <v>167</v>
      </c>
      <c r="S12" s="108"/>
      <c r="T12" s="108" t="s">
        <v>168</v>
      </c>
      <c r="U12" s="111"/>
      <c r="V12" s="108" t="s">
        <v>169</v>
      </c>
      <c r="W12" s="111"/>
      <c r="X12" s="108"/>
      <c r="Y12" s="111"/>
      <c r="Z12" s="108"/>
      <c r="AA12" s="111"/>
      <c r="AB12" s="108"/>
    </row>
    <row r="13" spans="1:29" s="106" customFormat="1" ht="24" customHeight="1" x14ac:dyDescent="0.45">
      <c r="D13" s="111"/>
      <c r="E13" s="111"/>
      <c r="F13" s="108"/>
      <c r="G13" s="108"/>
      <c r="H13" s="108"/>
      <c r="I13" s="108"/>
      <c r="J13" s="108"/>
      <c r="K13" s="111"/>
      <c r="L13" s="108"/>
      <c r="M13" s="111"/>
      <c r="N13" s="108"/>
      <c r="O13" s="111"/>
      <c r="P13" s="108"/>
      <c r="Q13" s="111"/>
      <c r="R13" s="108" t="s">
        <v>170</v>
      </c>
      <c r="S13" s="108"/>
      <c r="T13" s="108" t="s">
        <v>171</v>
      </c>
      <c r="U13" s="111"/>
      <c r="V13" s="108"/>
      <c r="W13" s="111"/>
      <c r="X13" s="108"/>
      <c r="Y13" s="111"/>
      <c r="Z13" s="108"/>
      <c r="AA13" s="111"/>
      <c r="AB13" s="108"/>
    </row>
    <row r="14" spans="1:29" s="106" customFormat="1" ht="24" customHeight="1" x14ac:dyDescent="0.45">
      <c r="D14" s="111"/>
      <c r="E14" s="111"/>
      <c r="F14" s="108"/>
      <c r="G14" s="108"/>
      <c r="H14" s="108"/>
      <c r="I14" s="108"/>
      <c r="J14" s="108"/>
      <c r="K14" s="111"/>
      <c r="L14" s="108"/>
      <c r="M14" s="111"/>
      <c r="N14" s="108"/>
      <c r="O14" s="111"/>
      <c r="P14" s="108"/>
      <c r="Q14" s="111"/>
      <c r="R14" s="108" t="s">
        <v>172</v>
      </c>
      <c r="S14" s="108"/>
      <c r="T14" s="108"/>
      <c r="U14" s="111"/>
      <c r="V14" s="108"/>
      <c r="W14" s="111"/>
      <c r="X14" s="108"/>
      <c r="Y14" s="111"/>
      <c r="Z14" s="108"/>
      <c r="AA14" s="111"/>
      <c r="AB14" s="108"/>
    </row>
    <row r="15" spans="1:29" s="106" customFormat="1" ht="24" customHeight="1" x14ac:dyDescent="0.45">
      <c r="D15" s="112"/>
      <c r="E15" s="111"/>
      <c r="F15" s="112"/>
      <c r="G15" s="111"/>
      <c r="H15" s="112"/>
      <c r="I15" s="111"/>
      <c r="J15" s="112"/>
      <c r="K15" s="111"/>
      <c r="L15" s="112"/>
      <c r="M15" s="111"/>
      <c r="N15" s="112"/>
      <c r="O15" s="111"/>
      <c r="P15" s="112"/>
      <c r="Q15" s="111"/>
      <c r="R15" s="209" t="s">
        <v>173</v>
      </c>
      <c r="S15" s="108"/>
      <c r="T15" s="112"/>
      <c r="U15" s="111"/>
      <c r="V15" s="112"/>
      <c r="W15" s="111"/>
      <c r="X15" s="112"/>
      <c r="Y15" s="111"/>
      <c r="Z15" s="112"/>
      <c r="AA15" s="111"/>
      <c r="AB15" s="112"/>
      <c r="AC15" s="107"/>
    </row>
    <row r="16" spans="1:29" s="106" customFormat="1" ht="24" customHeight="1" x14ac:dyDescent="0.45">
      <c r="A16" s="113" t="s">
        <v>174</v>
      </c>
      <c r="B16" s="107"/>
      <c r="C16" s="107"/>
      <c r="D16" s="192">
        <v>5042338395</v>
      </c>
      <c r="E16" s="210"/>
      <c r="F16" s="192">
        <v>1205</v>
      </c>
      <c r="G16" s="192"/>
      <c r="H16" s="192">
        <v>655549976</v>
      </c>
      <c r="I16" s="192"/>
      <c r="J16" s="192">
        <v>-819437470</v>
      </c>
      <c r="K16" s="192"/>
      <c r="L16" s="192">
        <v>-732872059</v>
      </c>
      <c r="M16" s="192"/>
      <c r="N16" s="192">
        <v>1578638448</v>
      </c>
      <c r="O16" s="210"/>
      <c r="P16" s="192">
        <v>-1229791136</v>
      </c>
      <c r="Q16" s="210"/>
      <c r="R16" s="192">
        <v>-183420691</v>
      </c>
      <c r="S16" s="192"/>
      <c r="T16" s="192">
        <v>-159831667</v>
      </c>
      <c r="U16" s="196"/>
      <c r="V16" s="196">
        <f>SUM(R16:T16)</f>
        <v>-343252358</v>
      </c>
      <c r="W16" s="192"/>
      <c r="X16" s="196">
        <f>SUM(D16:P16,V16)</f>
        <v>4151175001</v>
      </c>
      <c r="Y16" s="192"/>
      <c r="Z16" s="192">
        <v>132123526</v>
      </c>
      <c r="AA16" s="192"/>
      <c r="AB16" s="196">
        <f>SUM(X16:Z16)</f>
        <v>4283298527</v>
      </c>
      <c r="AC16" s="107"/>
    </row>
    <row r="17" spans="1:29" s="106" customFormat="1" ht="24" customHeight="1" x14ac:dyDescent="0.45">
      <c r="A17" s="113" t="s">
        <v>175</v>
      </c>
      <c r="B17" s="107"/>
      <c r="C17" s="107"/>
      <c r="D17" s="192">
        <v>326</v>
      </c>
      <c r="E17" s="192"/>
      <c r="F17" s="192">
        <v>207</v>
      </c>
      <c r="G17" s="192"/>
      <c r="H17" s="228">
        <v>0</v>
      </c>
      <c r="I17" s="229"/>
      <c r="J17" s="228">
        <v>0</v>
      </c>
      <c r="K17" s="197"/>
      <c r="L17" s="228">
        <v>0</v>
      </c>
      <c r="M17" s="229"/>
      <c r="N17" s="228">
        <v>0</v>
      </c>
      <c r="O17" s="230"/>
      <c r="P17" s="228">
        <v>0</v>
      </c>
      <c r="Q17" s="198"/>
      <c r="R17" s="228">
        <v>0</v>
      </c>
      <c r="S17" s="192"/>
      <c r="T17" s="228">
        <v>0</v>
      </c>
      <c r="U17" s="229"/>
      <c r="V17" s="197">
        <v>0</v>
      </c>
      <c r="W17" s="192"/>
      <c r="X17" s="202">
        <f>SUM(D17:P17,V17)</f>
        <v>533</v>
      </c>
      <c r="Y17" s="192"/>
      <c r="Z17" s="197">
        <v>0</v>
      </c>
      <c r="AA17" s="192"/>
      <c r="AB17" s="196">
        <f>SUM(X17:Z17)</f>
        <v>533</v>
      </c>
      <c r="AC17" s="107"/>
    </row>
    <row r="18" spans="1:29" s="106" customFormat="1" ht="24" customHeight="1" x14ac:dyDescent="0.45">
      <c r="A18" s="113" t="s">
        <v>176</v>
      </c>
      <c r="B18" s="107"/>
      <c r="C18" s="107"/>
      <c r="D18" s="228">
        <v>0</v>
      </c>
      <c r="E18" s="229"/>
      <c r="F18" s="228">
        <v>0</v>
      </c>
      <c r="G18" s="229"/>
      <c r="H18" s="228">
        <v>0</v>
      </c>
      <c r="I18" s="229"/>
      <c r="J18" s="228">
        <v>0</v>
      </c>
      <c r="K18" s="229"/>
      <c r="L18" s="228">
        <v>0</v>
      </c>
      <c r="M18" s="229"/>
      <c r="N18" s="228">
        <v>0</v>
      </c>
      <c r="O18" s="198"/>
      <c r="P18" s="228">
        <v>0</v>
      </c>
      <c r="Q18" s="198"/>
      <c r="R18" s="228">
        <v>0</v>
      </c>
      <c r="S18" s="198"/>
      <c r="T18" s="228">
        <v>0</v>
      </c>
      <c r="U18" s="228"/>
      <c r="V18" s="197">
        <v>0</v>
      </c>
      <c r="W18" s="196"/>
      <c r="X18" s="197">
        <f>SUM(D18:P18,V18)</f>
        <v>0</v>
      </c>
      <c r="Y18" s="196"/>
      <c r="Z18" s="193">
        <v>4795300</v>
      </c>
      <c r="AA18" s="192"/>
      <c r="AB18" s="196">
        <f>SUM(X18:Z18)</f>
        <v>4795300</v>
      </c>
      <c r="AC18" s="107"/>
    </row>
    <row r="19" spans="1:29" s="106" customFormat="1" ht="24" customHeight="1" x14ac:dyDescent="0.45">
      <c r="A19" s="113" t="s">
        <v>177</v>
      </c>
      <c r="B19" s="107"/>
      <c r="C19" s="107"/>
      <c r="D19" s="228">
        <v>0</v>
      </c>
      <c r="E19" s="229"/>
      <c r="F19" s="228">
        <v>0</v>
      </c>
      <c r="G19" s="229"/>
      <c r="H19" s="228">
        <v>0</v>
      </c>
      <c r="I19" s="229"/>
      <c r="J19" s="228">
        <v>0</v>
      </c>
      <c r="K19" s="229"/>
      <c r="L19" s="228">
        <v>0</v>
      </c>
      <c r="M19" s="229"/>
      <c r="N19" s="228">
        <v>0</v>
      </c>
      <c r="O19" s="194"/>
      <c r="P19" s="195">
        <v>84856147</v>
      </c>
      <c r="Q19" s="194"/>
      <c r="R19" s="228">
        <v>0</v>
      </c>
      <c r="S19" s="198"/>
      <c r="T19" s="228">
        <v>0</v>
      </c>
      <c r="U19" s="197"/>
      <c r="V19" s="197">
        <f>SUM(R19:T19)</f>
        <v>0</v>
      </c>
      <c r="W19" s="192"/>
      <c r="X19" s="202">
        <f>SUM(D19:P19,V19)</f>
        <v>84856147</v>
      </c>
      <c r="Y19" s="196"/>
      <c r="Z19" s="193">
        <v>87362342</v>
      </c>
      <c r="AA19" s="192"/>
      <c r="AB19" s="196">
        <f>SUM(X19:Z19)</f>
        <v>172218489</v>
      </c>
      <c r="AC19" s="107"/>
    </row>
    <row r="20" spans="1:29" s="106" customFormat="1" ht="24" customHeight="1" x14ac:dyDescent="0.45">
      <c r="A20" s="111" t="s">
        <v>178</v>
      </c>
      <c r="D20" s="228">
        <v>0</v>
      </c>
      <c r="E20" s="229"/>
      <c r="F20" s="228">
        <v>0</v>
      </c>
      <c r="G20" s="229"/>
      <c r="H20" s="228">
        <v>0</v>
      </c>
      <c r="I20" s="229"/>
      <c r="J20" s="228">
        <v>0</v>
      </c>
      <c r="K20" s="229"/>
      <c r="L20" s="228">
        <v>0</v>
      </c>
      <c r="M20" s="229"/>
      <c r="N20" s="228">
        <v>0</v>
      </c>
      <c r="O20" s="193"/>
      <c r="P20" s="195">
        <v>516234</v>
      </c>
      <c r="Q20" s="193"/>
      <c r="R20" s="195">
        <v>9318427</v>
      </c>
      <c r="S20" s="193"/>
      <c r="T20" s="195">
        <v>62232973</v>
      </c>
      <c r="U20" s="198"/>
      <c r="V20" s="196">
        <f>SUM(R20:T20)</f>
        <v>71551400</v>
      </c>
      <c r="W20" s="199"/>
      <c r="X20" s="196">
        <f>SUM(D20:P20,V20)</f>
        <v>72067634</v>
      </c>
      <c r="Y20" s="199"/>
      <c r="Z20" s="197">
        <v>0</v>
      </c>
      <c r="AA20" s="199"/>
      <c r="AB20" s="192">
        <f>SUM(X20:Z20)</f>
        <v>72067634</v>
      </c>
      <c r="AC20" s="114"/>
    </row>
    <row r="21" spans="1:29" s="106" customFormat="1" ht="24" customHeight="1" thickBot="1" x14ac:dyDescent="0.5">
      <c r="A21" s="115" t="s">
        <v>179</v>
      </c>
      <c r="B21" s="114"/>
      <c r="C21" s="114"/>
      <c r="D21" s="200">
        <f>SUM(D16:D20)</f>
        <v>5042338721</v>
      </c>
      <c r="E21" s="201"/>
      <c r="F21" s="200">
        <f>SUM(F16:F20)</f>
        <v>1412</v>
      </c>
      <c r="G21" s="202"/>
      <c r="H21" s="200">
        <f>SUM(H16:H20)</f>
        <v>655549976</v>
      </c>
      <c r="I21" s="202"/>
      <c r="J21" s="200">
        <f>SUM(J16:J20)</f>
        <v>-819437470</v>
      </c>
      <c r="K21" s="201"/>
      <c r="L21" s="200">
        <f>SUM(L16:L20)</f>
        <v>-732872059</v>
      </c>
      <c r="M21" s="201"/>
      <c r="N21" s="200">
        <f>SUM(N16:N20)</f>
        <v>1578638448</v>
      </c>
      <c r="O21" s="201"/>
      <c r="P21" s="200">
        <f>SUM(P16:P20)</f>
        <v>-1144418755</v>
      </c>
      <c r="Q21" s="201"/>
      <c r="R21" s="200">
        <f>SUM(R16:R20)</f>
        <v>-174102264</v>
      </c>
      <c r="S21" s="202"/>
      <c r="T21" s="200">
        <f>SUM(T16:T20)</f>
        <v>-97598694</v>
      </c>
      <c r="U21" s="201"/>
      <c r="V21" s="200">
        <f>SUM(V16:V20)</f>
        <v>-271700958</v>
      </c>
      <c r="W21" s="201"/>
      <c r="X21" s="200">
        <f>SUM(X16:X20)</f>
        <v>4308099315</v>
      </c>
      <c r="Y21" s="201"/>
      <c r="Z21" s="200">
        <f>SUM(Z16:Z20)</f>
        <v>224281168</v>
      </c>
      <c r="AA21" s="201"/>
      <c r="AB21" s="200">
        <f>SUM(AB16:AB20)</f>
        <v>4532380483</v>
      </c>
      <c r="AC21" s="114"/>
    </row>
    <row r="22" spans="1:29" s="106" customFormat="1" ht="24" customHeight="1" thickTop="1" x14ac:dyDescent="0.45">
      <c r="A22" s="114"/>
      <c r="B22" s="114"/>
      <c r="C22" s="114"/>
      <c r="D22" s="202"/>
      <c r="E22" s="201"/>
      <c r="F22" s="202"/>
      <c r="G22" s="202"/>
      <c r="H22" s="202"/>
      <c r="I22" s="202"/>
      <c r="J22" s="202"/>
      <c r="K22" s="202"/>
      <c r="L22" s="202"/>
      <c r="M22" s="202"/>
      <c r="N22" s="202"/>
      <c r="O22" s="201"/>
      <c r="P22" s="202"/>
      <c r="Q22" s="201"/>
      <c r="R22" s="202"/>
      <c r="S22" s="202"/>
      <c r="T22" s="202"/>
      <c r="U22" s="201"/>
      <c r="V22" s="202"/>
      <c r="W22" s="201"/>
      <c r="X22" s="202"/>
      <c r="Y22" s="201"/>
      <c r="Z22" s="202"/>
      <c r="AA22" s="201"/>
      <c r="AB22" s="202"/>
      <c r="AC22" s="114"/>
    </row>
    <row r="23" spans="1:29" s="106" customFormat="1" ht="24" customHeight="1" x14ac:dyDescent="0.45">
      <c r="A23" s="113" t="s">
        <v>180</v>
      </c>
      <c r="B23" s="114"/>
      <c r="C23" s="114"/>
      <c r="D23" s="192">
        <v>5042338721</v>
      </c>
      <c r="E23" s="210"/>
      <c r="F23" s="192">
        <v>1412</v>
      </c>
      <c r="G23" s="192"/>
      <c r="H23" s="192">
        <v>655549976</v>
      </c>
      <c r="I23" s="192"/>
      <c r="J23" s="192">
        <v>-819437470</v>
      </c>
      <c r="K23" s="192"/>
      <c r="L23" s="192">
        <v>-732872059</v>
      </c>
      <c r="M23" s="192"/>
      <c r="N23" s="192">
        <v>1578638448</v>
      </c>
      <c r="O23" s="210"/>
      <c r="P23" s="192">
        <v>-1155866338</v>
      </c>
      <c r="Q23" s="210"/>
      <c r="R23" s="192">
        <v>-187787208</v>
      </c>
      <c r="S23" s="192"/>
      <c r="T23" s="192">
        <v>-103011534</v>
      </c>
      <c r="U23" s="210"/>
      <c r="V23" s="196">
        <v>-290798742</v>
      </c>
      <c r="W23" s="210"/>
      <c r="X23" s="193">
        <v>4277553948</v>
      </c>
      <c r="Y23" s="210"/>
      <c r="Z23" s="192">
        <v>327715764</v>
      </c>
      <c r="AA23" s="210"/>
      <c r="AB23" s="196">
        <f>SUM(X23:Z23)</f>
        <v>4605269712</v>
      </c>
      <c r="AC23" s="114"/>
    </row>
    <row r="24" spans="1:29" s="106" customFormat="1" ht="24" customHeight="1" x14ac:dyDescent="0.45">
      <c r="A24" s="113" t="s">
        <v>176</v>
      </c>
      <c r="B24" s="114"/>
      <c r="C24" s="114"/>
      <c r="D24" s="228">
        <v>0</v>
      </c>
      <c r="E24" s="231"/>
      <c r="F24" s="228">
        <v>0</v>
      </c>
      <c r="G24" s="231"/>
      <c r="H24" s="228">
        <v>0</v>
      </c>
      <c r="I24" s="231"/>
      <c r="J24" s="228">
        <v>0</v>
      </c>
      <c r="K24" s="231"/>
      <c r="L24" s="228">
        <v>0</v>
      </c>
      <c r="M24" s="231"/>
      <c r="N24" s="228">
        <v>0</v>
      </c>
      <c r="O24" s="192"/>
      <c r="P24" s="228">
        <v>0</v>
      </c>
      <c r="Q24" s="232"/>
      <c r="R24" s="228">
        <v>0</v>
      </c>
      <c r="S24" s="232"/>
      <c r="T24" s="228">
        <v>0</v>
      </c>
      <c r="U24" s="233"/>
      <c r="V24" s="228">
        <v>0</v>
      </c>
      <c r="W24" s="228"/>
      <c r="X24" s="228">
        <v>0</v>
      </c>
      <c r="Y24" s="210"/>
      <c r="Z24" s="192">
        <f>+[1]รวม!$Z$28</f>
        <v>5238760</v>
      </c>
      <c r="AA24" s="210"/>
      <c r="AB24" s="192">
        <f>SUM(X24:Z24)</f>
        <v>5238760</v>
      </c>
      <c r="AC24" s="114"/>
    </row>
    <row r="25" spans="1:29" s="106" customFormat="1" ht="24" customHeight="1" x14ac:dyDescent="0.45">
      <c r="A25" s="113" t="s">
        <v>111</v>
      </c>
      <c r="B25" s="114"/>
      <c r="C25" s="114"/>
      <c r="D25" s="228">
        <v>0</v>
      </c>
      <c r="E25" s="231"/>
      <c r="F25" s="228">
        <v>0</v>
      </c>
      <c r="G25" s="231"/>
      <c r="H25" s="228">
        <v>0</v>
      </c>
      <c r="I25" s="231"/>
      <c r="J25" s="228">
        <v>0</v>
      </c>
      <c r="K25" s="231"/>
      <c r="L25" s="228">
        <v>0</v>
      </c>
      <c r="M25" s="231"/>
      <c r="N25" s="228">
        <v>0</v>
      </c>
      <c r="O25" s="192"/>
      <c r="P25" s="192">
        <f>+'6M'!D65</f>
        <v>-42269584</v>
      </c>
      <c r="Q25" s="198"/>
      <c r="R25" s="228">
        <v>0</v>
      </c>
      <c r="S25" s="229"/>
      <c r="T25" s="228">
        <v>0</v>
      </c>
      <c r="U25" s="228"/>
      <c r="V25" s="228">
        <v>0</v>
      </c>
      <c r="W25" s="196"/>
      <c r="X25" s="193">
        <f>SUM(D25:P25,V25)</f>
        <v>-42269584</v>
      </c>
      <c r="Y25" s="210"/>
      <c r="Z25" s="192">
        <f>+'6M'!D66</f>
        <v>82780882</v>
      </c>
      <c r="AA25" s="210"/>
      <c r="AB25" s="196">
        <f>SUM(X25:Z25)</f>
        <v>40511298</v>
      </c>
      <c r="AC25" s="114"/>
    </row>
    <row r="26" spans="1:29" s="106" customFormat="1" ht="24" customHeight="1" x14ac:dyDescent="0.45">
      <c r="A26" s="111" t="s">
        <v>181</v>
      </c>
      <c r="D26" s="228">
        <v>0</v>
      </c>
      <c r="E26" s="231"/>
      <c r="F26" s="228">
        <v>0</v>
      </c>
      <c r="G26" s="231"/>
      <c r="H26" s="228">
        <v>0</v>
      </c>
      <c r="I26" s="231"/>
      <c r="J26" s="228">
        <v>0</v>
      </c>
      <c r="K26" s="231"/>
      <c r="L26" s="228">
        <v>0</v>
      </c>
      <c r="M26" s="231"/>
      <c r="N26" s="228">
        <v>0</v>
      </c>
      <c r="O26" s="192"/>
      <c r="P26" s="192">
        <f>+'6M'!D57</f>
        <v>-52074</v>
      </c>
      <c r="Q26" s="198"/>
      <c r="R26" s="202">
        <f>+'6M'!D59</f>
        <v>-3237528</v>
      </c>
      <c r="S26" s="202"/>
      <c r="T26" s="202">
        <f>+'6M'!D54</f>
        <v>4691394</v>
      </c>
      <c r="U26" s="198"/>
      <c r="V26" s="202">
        <f>SUM(R26:T26)</f>
        <v>1453866</v>
      </c>
      <c r="W26" s="198"/>
      <c r="X26" s="202">
        <f>SUM(D26:P26,V26)</f>
        <v>1401792</v>
      </c>
      <c r="Y26" s="198"/>
      <c r="Z26" s="197">
        <v>0</v>
      </c>
      <c r="AA26" s="198"/>
      <c r="AB26" s="202">
        <f>SUM(X26:Z26)</f>
        <v>1401792</v>
      </c>
    </row>
    <row r="27" spans="1:29" s="106" customFormat="1" ht="24" customHeight="1" thickBot="1" x14ac:dyDescent="0.5">
      <c r="A27" s="115" t="s">
        <v>182</v>
      </c>
      <c r="B27" s="114"/>
      <c r="C27" s="114"/>
      <c r="D27" s="200">
        <f>SUM(D23:D26)</f>
        <v>5042338721</v>
      </c>
      <c r="E27" s="202"/>
      <c r="F27" s="200">
        <f>SUM(F23:F26)</f>
        <v>1412</v>
      </c>
      <c r="G27" s="202"/>
      <c r="H27" s="200">
        <f>SUM(H23:H26)</f>
        <v>655549976</v>
      </c>
      <c r="I27" s="202"/>
      <c r="J27" s="200">
        <f>SUM(J23:J26)</f>
        <v>-819437470</v>
      </c>
      <c r="K27" s="202"/>
      <c r="L27" s="200">
        <f>SUM(L23:L26)</f>
        <v>-732872059</v>
      </c>
      <c r="M27" s="202"/>
      <c r="N27" s="200">
        <f>SUM(N23:N26)</f>
        <v>1578638448</v>
      </c>
      <c r="O27" s="201"/>
      <c r="P27" s="200">
        <f>SUM(P23:P26)</f>
        <v>-1198187996</v>
      </c>
      <c r="Q27" s="201"/>
      <c r="R27" s="200">
        <f>SUM(R23:R26)</f>
        <v>-191024736</v>
      </c>
      <c r="S27" s="202"/>
      <c r="T27" s="200">
        <f>SUM(T23:T26)</f>
        <v>-98320140</v>
      </c>
      <c r="U27" s="201"/>
      <c r="V27" s="200">
        <f>SUM(V23:V26)</f>
        <v>-289344876</v>
      </c>
      <c r="W27" s="201"/>
      <c r="X27" s="200">
        <f>SUM(X23:X26)</f>
        <v>4236686156</v>
      </c>
      <c r="Y27" s="202"/>
      <c r="Z27" s="200">
        <f>SUM(Z23:Z26)</f>
        <v>415735406</v>
      </c>
      <c r="AA27" s="201"/>
      <c r="AB27" s="200">
        <f>SUM(AB23:AB26)</f>
        <v>4652421562</v>
      </c>
      <c r="AC27" s="114"/>
    </row>
    <row r="28" spans="1:29" s="106" customFormat="1" ht="24" customHeight="1" thickTop="1" x14ac:dyDescent="0.45">
      <c r="A28" s="115"/>
      <c r="B28" s="114"/>
      <c r="C28" s="114"/>
      <c r="D28" s="202"/>
      <c r="E28" s="202"/>
      <c r="F28" s="202"/>
      <c r="G28" s="202"/>
      <c r="H28" s="202"/>
      <c r="I28" s="202"/>
      <c r="J28" s="202"/>
      <c r="K28" s="202"/>
      <c r="L28" s="202"/>
      <c r="M28" s="202"/>
      <c r="N28" s="202"/>
      <c r="O28" s="201"/>
      <c r="P28" s="215"/>
      <c r="Q28" s="216"/>
      <c r="R28" s="215"/>
      <c r="S28" s="215"/>
      <c r="T28" s="215"/>
      <c r="U28" s="216"/>
      <c r="V28" s="215"/>
      <c r="W28" s="216"/>
      <c r="X28" s="215"/>
      <c r="Y28" s="215"/>
      <c r="Z28" s="215"/>
      <c r="AA28" s="216"/>
      <c r="AB28" s="215"/>
      <c r="AC28" s="114"/>
    </row>
    <row r="29" spans="1:29" ht="24" customHeight="1" x14ac:dyDescent="0.5">
      <c r="A29" s="227" t="s">
        <v>44</v>
      </c>
    </row>
    <row r="33" spans="1:1" ht="24" customHeight="1" x14ac:dyDescent="0.55000000000000004">
      <c r="A33" s="116"/>
    </row>
  </sheetData>
  <mergeCells count="7">
    <mergeCell ref="D7:X7"/>
    <mergeCell ref="R8:V8"/>
    <mergeCell ref="A1:AB1"/>
    <mergeCell ref="A2:AB2"/>
    <mergeCell ref="A3:AB3"/>
    <mergeCell ref="D6:AB6"/>
    <mergeCell ref="A4:AB4"/>
  </mergeCells>
  <pageMargins left="0.8" right="0.3" top="1" bottom="0.5" header="0.6" footer="0.3"/>
  <pageSetup paperSize="9" scale="7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rgb="FF00B050"/>
  </sheetPr>
  <dimension ref="A1:T29"/>
  <sheetViews>
    <sheetView topLeftCell="A16" zoomScaleNormal="100" zoomScaleSheetLayoutView="85" workbookViewId="0">
      <selection activeCell="N27" sqref="N27"/>
    </sheetView>
  </sheetViews>
  <sheetFormatPr defaultColWidth="9" defaultRowHeight="24" customHeight="1" x14ac:dyDescent="0.6"/>
  <cols>
    <col min="1" max="1" width="38.1640625" style="2" customWidth="1"/>
    <col min="2" max="2" width="9" style="2" customWidth="1"/>
    <col min="3" max="3" width="2.08203125" style="2" customWidth="1"/>
    <col min="4" max="4" width="12.58203125" style="2" customWidth="1"/>
    <col min="5" max="5" width="2.08203125" style="2" customWidth="1"/>
    <col min="6" max="6" width="12.58203125" style="2" customWidth="1"/>
    <col min="7" max="7" width="2.08203125" style="2" customWidth="1"/>
    <col min="8" max="8" width="12.58203125" style="2" customWidth="1"/>
    <col min="9" max="9" width="2.08203125" style="2" customWidth="1"/>
    <col min="10" max="10" width="14" style="2" bestFit="1" customWidth="1"/>
    <col min="11" max="11" width="2.08203125" style="2" customWidth="1"/>
    <col min="12" max="12" width="12.58203125" style="2" customWidth="1"/>
    <col min="13" max="13" width="2.08203125" style="2" customWidth="1"/>
    <col min="14" max="14" width="21.1640625" style="2" customWidth="1"/>
    <col min="15" max="15" width="2.08203125" style="2" customWidth="1"/>
    <col min="16" max="16" width="10.6640625" style="2" bestFit="1" customWidth="1"/>
    <col min="17" max="17" width="2.08203125" style="2" customWidth="1"/>
    <col min="18" max="18" width="12.58203125" style="2" customWidth="1"/>
    <col min="19" max="19" width="1.5" style="2" customWidth="1"/>
    <col min="20" max="16384" width="9" style="2"/>
  </cols>
  <sheetData>
    <row r="1" spans="1:19" ht="26" customHeight="1" x14ac:dyDescent="0.6">
      <c r="A1" s="250" t="s">
        <v>0</v>
      </c>
      <c r="B1" s="250"/>
      <c r="C1" s="250"/>
      <c r="D1" s="250"/>
      <c r="E1" s="250"/>
      <c r="F1" s="250"/>
      <c r="G1" s="250"/>
      <c r="H1" s="250"/>
      <c r="I1" s="250"/>
      <c r="J1" s="250"/>
      <c r="K1" s="250"/>
      <c r="L1" s="250"/>
      <c r="M1" s="250"/>
      <c r="N1" s="250"/>
      <c r="O1" s="250"/>
      <c r="P1" s="250"/>
      <c r="Q1" s="250"/>
      <c r="R1" s="250"/>
    </row>
    <row r="2" spans="1:19" ht="26" customHeight="1" x14ac:dyDescent="0.6">
      <c r="A2" s="250" t="s">
        <v>183</v>
      </c>
      <c r="B2" s="250"/>
      <c r="C2" s="250"/>
      <c r="D2" s="250"/>
      <c r="E2" s="250"/>
      <c r="F2" s="250"/>
      <c r="G2" s="250"/>
      <c r="H2" s="250"/>
      <c r="I2" s="250"/>
      <c r="J2" s="250"/>
      <c r="K2" s="250"/>
      <c r="L2" s="250"/>
      <c r="M2" s="250"/>
      <c r="N2" s="250"/>
      <c r="O2" s="250"/>
      <c r="P2" s="250"/>
      <c r="Q2" s="250"/>
      <c r="R2" s="250"/>
    </row>
    <row r="3" spans="1:19" ht="26" customHeight="1" x14ac:dyDescent="0.6">
      <c r="A3" s="250" t="s">
        <v>132</v>
      </c>
      <c r="B3" s="250"/>
      <c r="C3" s="250"/>
      <c r="D3" s="250"/>
      <c r="E3" s="250"/>
      <c r="F3" s="250"/>
      <c r="G3" s="250"/>
      <c r="H3" s="250"/>
      <c r="I3" s="250"/>
      <c r="J3" s="250"/>
      <c r="K3" s="250"/>
      <c r="L3" s="250"/>
      <c r="M3" s="250"/>
      <c r="N3" s="250"/>
      <c r="O3" s="250"/>
      <c r="P3" s="250"/>
      <c r="Q3" s="250"/>
      <c r="R3" s="250"/>
    </row>
    <row r="4" spans="1:19" ht="26" customHeight="1" x14ac:dyDescent="0.65">
      <c r="A4" s="251" t="s">
        <v>3</v>
      </c>
      <c r="B4" s="251"/>
      <c r="C4" s="251"/>
      <c r="D4" s="251"/>
      <c r="E4" s="251"/>
      <c r="F4" s="251"/>
      <c r="G4" s="251"/>
      <c r="H4" s="251"/>
      <c r="I4" s="251"/>
      <c r="J4" s="251"/>
      <c r="K4" s="251"/>
      <c r="L4" s="251"/>
      <c r="M4" s="251"/>
      <c r="N4" s="251"/>
      <c r="O4" s="251"/>
      <c r="P4" s="251"/>
      <c r="Q4" s="251"/>
      <c r="R4" s="251"/>
      <c r="S4" s="3"/>
    </row>
    <row r="5" spans="1:19" ht="9" customHeight="1" x14ac:dyDescent="0.65">
      <c r="Q5" s="3"/>
      <c r="R5" s="5"/>
      <c r="S5" s="3"/>
    </row>
    <row r="6" spans="1:19" ht="24" customHeight="1" x14ac:dyDescent="0.6">
      <c r="B6" s="117"/>
      <c r="C6" s="36"/>
      <c r="D6" s="256" t="s">
        <v>6</v>
      </c>
      <c r="E6" s="256"/>
      <c r="F6" s="256"/>
      <c r="G6" s="256"/>
      <c r="H6" s="256"/>
      <c r="I6" s="256"/>
      <c r="J6" s="256"/>
      <c r="K6" s="256"/>
      <c r="L6" s="256"/>
      <c r="M6" s="256"/>
      <c r="N6" s="256"/>
      <c r="O6" s="256"/>
      <c r="P6" s="256"/>
      <c r="Q6" s="256"/>
      <c r="R6" s="256"/>
    </row>
    <row r="7" spans="1:19" ht="24" customHeight="1" x14ac:dyDescent="0.6">
      <c r="B7" s="54"/>
      <c r="C7" s="117"/>
      <c r="D7" s="117" t="s">
        <v>137</v>
      </c>
      <c r="E7" s="117"/>
      <c r="F7" s="36" t="s">
        <v>138</v>
      </c>
      <c r="G7" s="36"/>
      <c r="H7" s="36" t="s">
        <v>139</v>
      </c>
      <c r="I7" s="36"/>
      <c r="J7" s="36" t="s">
        <v>140</v>
      </c>
      <c r="K7" s="36"/>
      <c r="L7" s="36" t="s">
        <v>83</v>
      </c>
      <c r="M7" s="118"/>
      <c r="N7" s="255" t="s">
        <v>84</v>
      </c>
      <c r="O7" s="255"/>
      <c r="P7" s="255"/>
      <c r="Q7" s="54"/>
      <c r="R7" s="36" t="s">
        <v>136</v>
      </c>
    </row>
    <row r="8" spans="1:19" ht="24" customHeight="1" x14ac:dyDescent="0.6">
      <c r="B8" s="117"/>
      <c r="C8" s="117"/>
      <c r="D8" s="117" t="s">
        <v>145</v>
      </c>
      <c r="E8" s="117"/>
      <c r="F8" s="36" t="s">
        <v>146</v>
      </c>
      <c r="G8" s="36"/>
      <c r="H8" s="36" t="s">
        <v>147</v>
      </c>
      <c r="I8" s="36"/>
      <c r="J8" s="36" t="s">
        <v>184</v>
      </c>
      <c r="K8" s="36"/>
      <c r="L8" s="36"/>
      <c r="M8" s="64"/>
      <c r="N8" s="36" t="s">
        <v>185</v>
      </c>
      <c r="O8" s="36"/>
      <c r="P8" s="36" t="s">
        <v>153</v>
      </c>
      <c r="Q8" s="54"/>
      <c r="R8" s="36" t="s">
        <v>144</v>
      </c>
    </row>
    <row r="9" spans="1:19" ht="24" customHeight="1" x14ac:dyDescent="0.6">
      <c r="B9" s="36"/>
      <c r="C9" s="36"/>
      <c r="D9" s="117"/>
      <c r="E9" s="117"/>
      <c r="G9" s="54"/>
      <c r="H9" s="36" t="s">
        <v>10</v>
      </c>
      <c r="I9" s="54"/>
      <c r="J9" s="36" t="s">
        <v>186</v>
      </c>
      <c r="K9" s="54"/>
      <c r="L9" s="54"/>
      <c r="M9" s="64"/>
      <c r="N9" s="36" t="s">
        <v>187</v>
      </c>
      <c r="O9" s="36"/>
      <c r="P9" s="36" t="s">
        <v>161</v>
      </c>
      <c r="Q9" s="54"/>
      <c r="R9" s="54"/>
    </row>
    <row r="10" spans="1:19" ht="24" customHeight="1" x14ac:dyDescent="0.6">
      <c r="B10" s="36"/>
      <c r="C10" s="36"/>
      <c r="D10" s="117"/>
      <c r="E10" s="117"/>
      <c r="F10" s="36"/>
      <c r="G10" s="36"/>
      <c r="H10" s="36"/>
      <c r="I10" s="36"/>
      <c r="J10" s="54"/>
      <c r="K10" s="36"/>
      <c r="L10" s="36"/>
      <c r="M10" s="36"/>
      <c r="N10" s="36" t="s">
        <v>188</v>
      </c>
      <c r="O10" s="36"/>
      <c r="P10" s="36" t="s">
        <v>166</v>
      </c>
      <c r="Q10" s="54"/>
      <c r="R10" s="36"/>
    </row>
    <row r="11" spans="1:19" ht="24" customHeight="1" x14ac:dyDescent="0.6">
      <c r="B11" s="36"/>
      <c r="C11" s="36"/>
      <c r="D11" s="117"/>
      <c r="E11" s="117"/>
      <c r="F11" s="36"/>
      <c r="G11" s="36"/>
      <c r="H11" s="36"/>
      <c r="I11" s="36"/>
      <c r="J11" s="54"/>
      <c r="K11" s="36"/>
      <c r="L11" s="36"/>
      <c r="M11" s="36"/>
      <c r="N11" s="36" t="s">
        <v>189</v>
      </c>
      <c r="O11" s="36"/>
      <c r="P11" s="36" t="s">
        <v>169</v>
      </c>
      <c r="Q11" s="54"/>
      <c r="R11" s="36"/>
    </row>
    <row r="12" spans="1:19" ht="24" customHeight="1" x14ac:dyDescent="0.6">
      <c r="B12" s="36"/>
      <c r="C12" s="36"/>
      <c r="D12" s="117"/>
      <c r="E12" s="117"/>
      <c r="F12" s="36"/>
      <c r="G12" s="36"/>
      <c r="H12" s="120"/>
      <c r="I12" s="36"/>
      <c r="J12" s="54"/>
      <c r="K12" s="36"/>
      <c r="L12" s="36"/>
      <c r="M12" s="36"/>
      <c r="N12" s="36" t="s">
        <v>190</v>
      </c>
      <c r="O12" s="36"/>
      <c r="P12" s="36"/>
      <c r="Q12" s="54"/>
      <c r="R12" s="36"/>
    </row>
    <row r="13" spans="1:19" ht="24" customHeight="1" x14ac:dyDescent="0.6">
      <c r="D13" s="119"/>
      <c r="E13" s="120"/>
      <c r="F13" s="121"/>
      <c r="H13" s="119"/>
      <c r="J13" s="119"/>
      <c r="L13" s="119"/>
      <c r="M13" s="120"/>
      <c r="N13" s="119"/>
      <c r="O13" s="120"/>
      <c r="P13" s="119"/>
      <c r="R13" s="119"/>
    </row>
    <row r="14" spans="1:19" ht="24" customHeight="1" x14ac:dyDescent="0.6">
      <c r="A14" s="54" t="s">
        <v>174</v>
      </c>
      <c r="D14" s="142">
        <v>5042338395</v>
      </c>
      <c r="E14" s="143"/>
      <c r="F14" s="142">
        <v>1205</v>
      </c>
      <c r="G14" s="142"/>
      <c r="H14" s="142">
        <v>655549976</v>
      </c>
      <c r="I14" s="142"/>
      <c r="J14" s="142">
        <v>-819437470</v>
      </c>
      <c r="K14" s="143"/>
      <c r="L14" s="142">
        <v>-620173409</v>
      </c>
      <c r="M14" s="142"/>
      <c r="N14" s="142">
        <v>-183420691</v>
      </c>
      <c r="O14" s="126"/>
      <c r="P14" s="126">
        <f>SUM(N14:O14)</f>
        <v>-183420691</v>
      </c>
      <c r="Q14" s="28"/>
      <c r="R14" s="126">
        <f>SUM(D14:L14,P14)</f>
        <v>4074858006</v>
      </c>
    </row>
    <row r="15" spans="1:19" ht="24" customHeight="1" x14ac:dyDescent="0.6">
      <c r="A15" s="54" t="s">
        <v>175</v>
      </c>
      <c r="D15" s="142">
        <v>326</v>
      </c>
      <c r="E15" s="143"/>
      <c r="F15" s="142">
        <v>207</v>
      </c>
      <c r="G15" s="142"/>
      <c r="H15" s="226">
        <v>0</v>
      </c>
      <c r="I15" s="188"/>
      <c r="J15" s="226">
        <v>0</v>
      </c>
      <c r="K15" s="143"/>
      <c r="L15" s="226">
        <v>0</v>
      </c>
      <c r="M15" s="188"/>
      <c r="N15" s="226">
        <v>0</v>
      </c>
      <c r="O15" s="226"/>
      <c r="P15" s="226">
        <v>0</v>
      </c>
      <c r="Q15" s="28"/>
      <c r="R15" s="126">
        <f>SUM(D15:L15,P15)</f>
        <v>533</v>
      </c>
    </row>
    <row r="16" spans="1:19" ht="24" customHeight="1" x14ac:dyDescent="0.6">
      <c r="A16" s="54" t="s">
        <v>191</v>
      </c>
      <c r="D16" s="226">
        <v>0</v>
      </c>
      <c r="E16" s="178"/>
      <c r="F16" s="226">
        <v>0</v>
      </c>
      <c r="G16" s="142"/>
      <c r="H16" s="226">
        <v>0</v>
      </c>
      <c r="I16" s="188"/>
      <c r="J16" s="226">
        <v>0</v>
      </c>
      <c r="K16" s="143"/>
      <c r="L16" s="142">
        <v>-86319738</v>
      </c>
      <c r="M16" s="142"/>
      <c r="N16" s="226">
        <v>0</v>
      </c>
      <c r="O16" s="126"/>
      <c r="P16" s="226">
        <v>0</v>
      </c>
      <c r="Q16" s="28"/>
      <c r="R16" s="126">
        <f>SUM(D16:L16,P16)</f>
        <v>-86319738</v>
      </c>
    </row>
    <row r="17" spans="1:20" ht="24" customHeight="1" x14ac:dyDescent="0.6">
      <c r="A17" s="54" t="s">
        <v>192</v>
      </c>
      <c r="D17" s="226">
        <v>0</v>
      </c>
      <c r="E17" s="178"/>
      <c r="F17" s="226">
        <v>0</v>
      </c>
      <c r="G17" s="142"/>
      <c r="H17" s="226">
        <v>0</v>
      </c>
      <c r="I17" s="188"/>
      <c r="J17" s="226">
        <v>0</v>
      </c>
      <c r="K17" s="143"/>
      <c r="L17" s="226">
        <v>0</v>
      </c>
      <c r="M17" s="142"/>
      <c r="N17" s="142">
        <v>9318427</v>
      </c>
      <c r="O17" s="126"/>
      <c r="P17" s="126">
        <f>SUM(N17:O17)</f>
        <v>9318427</v>
      </c>
      <c r="Q17" s="28"/>
      <c r="R17" s="126">
        <f>SUM(D17:L17,P17)</f>
        <v>9318427</v>
      </c>
    </row>
    <row r="18" spans="1:20" ht="24" customHeight="1" thickBot="1" x14ac:dyDescent="0.65">
      <c r="A18" s="64" t="s">
        <v>179</v>
      </c>
      <c r="D18" s="122">
        <f>SUM(D14:D17)</f>
        <v>5042338721</v>
      </c>
      <c r="E18" s="28"/>
      <c r="F18" s="177">
        <f>SUM(F14:F17)</f>
        <v>1412</v>
      </c>
      <c r="G18" s="28"/>
      <c r="H18" s="177">
        <f>SUM(H14:H17)</f>
        <v>655549976</v>
      </c>
      <c r="I18" s="28"/>
      <c r="J18" s="122">
        <f>SUM(J14:J17)</f>
        <v>-819437470</v>
      </c>
      <c r="K18" s="28"/>
      <c r="L18" s="122">
        <f>SUM(L14:L17)</f>
        <v>-706493147</v>
      </c>
      <c r="M18" s="28"/>
      <c r="N18" s="122">
        <f>SUM(N14:N17)</f>
        <v>-174102264</v>
      </c>
      <c r="O18" s="28"/>
      <c r="P18" s="122">
        <f>SUM(N18:O18)</f>
        <v>-174102264</v>
      </c>
      <c r="Q18" s="28"/>
      <c r="R18" s="122">
        <f>SUM(R14:R17)</f>
        <v>3997857228</v>
      </c>
    </row>
    <row r="19" spans="1:20" ht="24" customHeight="1" thickTop="1" x14ac:dyDescent="0.6"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</row>
    <row r="20" spans="1:20" ht="24" customHeight="1" x14ac:dyDescent="0.6">
      <c r="A20" s="54" t="s">
        <v>180</v>
      </c>
      <c r="D20" s="142">
        <v>5042338721</v>
      </c>
      <c r="E20" s="143"/>
      <c r="F20" s="142">
        <v>1412</v>
      </c>
      <c r="G20" s="142"/>
      <c r="H20" s="142">
        <v>655549976</v>
      </c>
      <c r="I20" s="142"/>
      <c r="J20" s="142">
        <v>-819437470</v>
      </c>
      <c r="K20" s="143"/>
      <c r="L20" s="142">
        <v>-912219937</v>
      </c>
      <c r="M20" s="142"/>
      <c r="N20" s="142">
        <v>-187787208</v>
      </c>
      <c r="O20" s="126"/>
      <c r="P20" s="126">
        <f>SUM(N20:O20)</f>
        <v>-187787208</v>
      </c>
      <c r="Q20" s="28"/>
      <c r="R20" s="126">
        <f>SUM(D20:L20,P20)</f>
        <v>3778445494</v>
      </c>
    </row>
    <row r="21" spans="1:20" ht="24" customHeight="1" x14ac:dyDescent="0.6">
      <c r="A21" s="54" t="s">
        <v>191</v>
      </c>
      <c r="D21" s="226">
        <v>0</v>
      </c>
      <c r="E21" s="178"/>
      <c r="F21" s="226">
        <v>0</v>
      </c>
      <c r="G21" s="142"/>
      <c r="H21" s="226">
        <v>0</v>
      </c>
      <c r="I21" s="188"/>
      <c r="J21" s="226">
        <v>0</v>
      </c>
      <c r="K21" s="176"/>
      <c r="L21" s="176">
        <f>+'6M'!H27</f>
        <v>-297410550</v>
      </c>
      <c r="M21" s="176"/>
      <c r="N21" s="226">
        <v>0</v>
      </c>
      <c r="O21" s="176"/>
      <c r="P21" s="226">
        <v>0</v>
      </c>
      <c r="Q21" s="28"/>
      <c r="R21" s="176">
        <f>SUM(D21:N21)</f>
        <v>-297410550</v>
      </c>
    </row>
    <row r="22" spans="1:20" ht="24" customHeight="1" x14ac:dyDescent="0.6">
      <c r="A22" s="54" t="s">
        <v>193</v>
      </c>
      <c r="B22" s="123"/>
      <c r="D22" s="226">
        <v>0</v>
      </c>
      <c r="E22" s="178"/>
      <c r="F22" s="226">
        <v>0</v>
      </c>
      <c r="G22" s="142"/>
      <c r="H22" s="226">
        <v>0</v>
      </c>
      <c r="I22" s="188"/>
      <c r="J22" s="226">
        <v>0</v>
      </c>
      <c r="K22" s="28"/>
      <c r="L22" s="226">
        <v>0</v>
      </c>
      <c r="M22" s="28"/>
      <c r="N22" s="28">
        <f>+'6M'!H59</f>
        <v>-3237528</v>
      </c>
      <c r="O22" s="28"/>
      <c r="P22" s="126">
        <f>SUM(N22:O22)</f>
        <v>-3237528</v>
      </c>
      <c r="Q22" s="28"/>
      <c r="R22" s="176">
        <f>SUM(D22:N22)</f>
        <v>-3237528</v>
      </c>
    </row>
    <row r="23" spans="1:20" ht="24" customHeight="1" thickBot="1" x14ac:dyDescent="0.65">
      <c r="A23" s="64" t="s">
        <v>182</v>
      </c>
      <c r="D23" s="122">
        <f>SUM(D20:D22)</f>
        <v>5042338721</v>
      </c>
      <c r="E23" s="28"/>
      <c r="F23" s="122">
        <f>SUM(F20:F22)</f>
        <v>1412</v>
      </c>
      <c r="G23" s="28"/>
      <c r="H23" s="122">
        <f>SUM(H20:H22)</f>
        <v>655549976</v>
      </c>
      <c r="I23" s="28"/>
      <c r="J23" s="122">
        <f>SUM(J20:J22)</f>
        <v>-819437470</v>
      </c>
      <c r="K23" s="28"/>
      <c r="L23" s="122">
        <f>SUM(L20:L22)</f>
        <v>-1209630487</v>
      </c>
      <c r="M23" s="28"/>
      <c r="N23" s="122">
        <f>SUM(N20:N22)</f>
        <v>-191024736</v>
      </c>
      <c r="O23" s="28"/>
      <c r="P23" s="122">
        <f>SUM(P20:P22)</f>
        <v>-191024736</v>
      </c>
      <c r="Q23" s="28"/>
      <c r="R23" s="122">
        <f>SUM(R20:R22)</f>
        <v>3477797416</v>
      </c>
    </row>
    <row r="24" spans="1:20" ht="24" customHeight="1" thickTop="1" x14ac:dyDescent="0.6">
      <c r="A24" s="64"/>
      <c r="D24" s="28"/>
      <c r="E24" s="28"/>
      <c r="F24" s="28"/>
      <c r="G24" s="28"/>
      <c r="H24" s="28"/>
      <c r="I24" s="28"/>
      <c r="J24" s="28"/>
      <c r="K24" s="28"/>
      <c r="L24" s="217"/>
      <c r="M24" s="217"/>
      <c r="N24" s="217"/>
      <c r="O24" s="217"/>
      <c r="P24" s="217"/>
      <c r="Q24" s="217"/>
      <c r="R24" s="217"/>
      <c r="S24" s="18"/>
      <c r="T24" s="18"/>
    </row>
    <row r="25" spans="1:20" ht="24" customHeight="1" x14ac:dyDescent="0.6">
      <c r="A25" s="64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</row>
    <row r="26" spans="1:20" ht="24" customHeight="1" x14ac:dyDescent="0.6">
      <c r="A26" s="64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</row>
    <row r="27" spans="1:20" ht="24" customHeight="1" x14ac:dyDescent="0.6">
      <c r="A27" s="64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</row>
    <row r="28" spans="1:20" ht="24" customHeight="1" x14ac:dyDescent="0.6">
      <c r="A28" s="64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</row>
    <row r="29" spans="1:20" ht="24" customHeight="1" x14ac:dyDescent="0.6">
      <c r="A29" s="54" t="s">
        <v>44</v>
      </c>
    </row>
  </sheetData>
  <mergeCells count="6">
    <mergeCell ref="N7:P7"/>
    <mergeCell ref="A1:R1"/>
    <mergeCell ref="A2:R2"/>
    <mergeCell ref="D6:R6"/>
    <mergeCell ref="A3:R3"/>
    <mergeCell ref="A4:R4"/>
  </mergeCells>
  <pageMargins left="0.8" right="0.3" top="1" bottom="0.5" header="0.6" footer="0.3"/>
  <pageSetup paperSize="9" scale="75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tabColor rgb="FF00B050"/>
  </sheetPr>
  <dimension ref="A1:M86"/>
  <sheetViews>
    <sheetView zoomScale="85" zoomScaleNormal="85" zoomScaleSheetLayoutView="100" workbookViewId="0">
      <selection activeCell="A7" sqref="A7"/>
    </sheetView>
  </sheetViews>
  <sheetFormatPr defaultColWidth="9.08203125" defaultRowHeight="24" customHeight="1" x14ac:dyDescent="0.6"/>
  <cols>
    <col min="1" max="1" width="57.1640625" style="2" customWidth="1"/>
    <col min="2" max="2" width="7.6640625" style="2" customWidth="1"/>
    <col min="3" max="3" width="1.1640625" style="2" customWidth="1"/>
    <col min="4" max="4" width="11.58203125" style="2" customWidth="1"/>
    <col min="5" max="5" width="1" style="2" customWidth="1"/>
    <col min="6" max="6" width="11.58203125" style="18" customWidth="1"/>
    <col min="7" max="7" width="1" style="2" customWidth="1"/>
    <col min="8" max="8" width="11.58203125" style="2" customWidth="1"/>
    <col min="9" max="9" width="1" style="2" customWidth="1"/>
    <col min="10" max="10" width="11.58203125" style="2" customWidth="1"/>
    <col min="11" max="11" width="1.08203125" style="2" customWidth="1"/>
    <col min="12" max="16384" width="9.08203125" style="2"/>
  </cols>
  <sheetData>
    <row r="1" spans="1:11" ht="26" customHeight="1" x14ac:dyDescent="0.7">
      <c r="A1" s="250" t="s">
        <v>0</v>
      </c>
      <c r="B1" s="250"/>
      <c r="C1" s="250"/>
      <c r="D1" s="250"/>
      <c r="E1" s="250"/>
      <c r="F1" s="250"/>
      <c r="G1" s="250"/>
      <c r="H1" s="250"/>
      <c r="I1" s="250"/>
      <c r="J1" s="250"/>
      <c r="K1" s="1"/>
    </row>
    <row r="2" spans="1:11" ht="26" customHeight="1" x14ac:dyDescent="0.7">
      <c r="A2" s="250" t="s">
        <v>194</v>
      </c>
      <c r="B2" s="250"/>
      <c r="C2" s="250"/>
      <c r="D2" s="250"/>
      <c r="E2" s="250"/>
      <c r="F2" s="250"/>
      <c r="G2" s="250"/>
      <c r="H2" s="250"/>
      <c r="I2" s="250"/>
      <c r="J2" s="250"/>
      <c r="K2" s="1"/>
    </row>
    <row r="3" spans="1:11" ht="26" customHeight="1" x14ac:dyDescent="0.7">
      <c r="A3" s="250" t="s">
        <v>132</v>
      </c>
      <c r="B3" s="250"/>
      <c r="C3" s="250"/>
      <c r="D3" s="250"/>
      <c r="E3" s="250"/>
      <c r="F3" s="250"/>
      <c r="G3" s="250"/>
      <c r="H3" s="250"/>
      <c r="I3" s="250"/>
      <c r="J3" s="250"/>
      <c r="K3" s="1"/>
    </row>
    <row r="4" spans="1:11" ht="26" customHeight="1" x14ac:dyDescent="0.6">
      <c r="A4" s="251" t="s">
        <v>3</v>
      </c>
      <c r="B4" s="251"/>
      <c r="C4" s="251"/>
      <c r="D4" s="251"/>
      <c r="E4" s="251"/>
      <c r="F4" s="251"/>
      <c r="G4" s="251"/>
      <c r="H4" s="251"/>
      <c r="I4" s="251"/>
      <c r="J4" s="251"/>
    </row>
    <row r="5" spans="1:11" ht="9" customHeight="1" x14ac:dyDescent="0.65">
      <c r="A5" s="3"/>
      <c r="B5" s="3"/>
      <c r="C5" s="3"/>
      <c r="D5" s="3"/>
      <c r="E5" s="3"/>
      <c r="F5" s="4"/>
      <c r="G5" s="3"/>
      <c r="H5" s="5"/>
    </row>
    <row r="6" spans="1:11" ht="24" customHeight="1" x14ac:dyDescent="0.65">
      <c r="B6" s="36" t="s">
        <v>4</v>
      </c>
      <c r="C6" s="3"/>
      <c r="D6" s="258" t="s">
        <v>5</v>
      </c>
      <c r="E6" s="258"/>
      <c r="F6" s="258"/>
      <c r="G6" s="6"/>
      <c r="H6" s="258" t="s">
        <v>6</v>
      </c>
      <c r="I6" s="258"/>
      <c r="J6" s="258"/>
    </row>
    <row r="7" spans="1:11" ht="24" customHeight="1" x14ac:dyDescent="0.65">
      <c r="C7" s="3"/>
      <c r="D7" s="136">
        <v>2567</v>
      </c>
      <c r="E7" s="186"/>
      <c r="F7" s="136">
        <v>2566</v>
      </c>
      <c r="G7" s="187"/>
      <c r="H7" s="136">
        <v>2567</v>
      </c>
      <c r="I7" s="186"/>
      <c r="J7" s="136">
        <v>2566</v>
      </c>
    </row>
    <row r="8" spans="1:11" ht="24" customHeight="1" x14ac:dyDescent="0.65">
      <c r="A8" s="64" t="s">
        <v>195</v>
      </c>
      <c r="C8" s="3"/>
      <c r="D8" s="11"/>
      <c r="E8" s="11"/>
      <c r="F8" s="11"/>
      <c r="G8" s="11"/>
      <c r="H8" s="11"/>
      <c r="I8" s="12"/>
      <c r="J8" s="11"/>
    </row>
    <row r="9" spans="1:11" ht="24" customHeight="1" x14ac:dyDescent="0.65">
      <c r="A9" s="13" t="s">
        <v>111</v>
      </c>
      <c r="B9" s="14"/>
      <c r="C9" s="15"/>
      <c r="D9" s="221">
        <f>+'6M'!D27</f>
        <v>40511298</v>
      </c>
      <c r="E9" s="17"/>
      <c r="F9" s="142">
        <v>172218489</v>
      </c>
      <c r="G9" s="142"/>
      <c r="H9" s="142">
        <f>+'6M'!H27</f>
        <v>-297410550</v>
      </c>
      <c r="I9" s="142"/>
      <c r="J9" s="142">
        <v>-86319738</v>
      </c>
    </row>
    <row r="10" spans="1:11" ht="24" customHeight="1" x14ac:dyDescent="0.6">
      <c r="A10" s="13" t="s">
        <v>196</v>
      </c>
      <c r="B10" s="14"/>
      <c r="C10" s="18"/>
      <c r="D10" s="44"/>
      <c r="E10" s="19"/>
      <c r="F10" s="142"/>
      <c r="G10" s="142"/>
      <c r="H10" s="142"/>
      <c r="I10" s="142"/>
      <c r="J10" s="142"/>
    </row>
    <row r="11" spans="1:11" ht="24" customHeight="1" x14ac:dyDescent="0.6">
      <c r="A11" s="20" t="s">
        <v>110</v>
      </c>
      <c r="B11" s="14"/>
      <c r="C11" s="18"/>
      <c r="D11" s="44">
        <v>70807806</v>
      </c>
      <c r="E11" s="19"/>
      <c r="F11" s="142">
        <v>162360812</v>
      </c>
      <c r="G11" s="142"/>
      <c r="H11" s="142">
        <v>-409043</v>
      </c>
      <c r="I11" s="142"/>
      <c r="J11" s="142">
        <v>16142514</v>
      </c>
    </row>
    <row r="12" spans="1:11" ht="24" customHeight="1" x14ac:dyDescent="0.65">
      <c r="A12" s="20" t="s">
        <v>197</v>
      </c>
      <c r="B12" s="21"/>
      <c r="C12" s="8"/>
      <c r="D12" s="44">
        <v>17905716</v>
      </c>
      <c r="E12" s="17"/>
      <c r="F12" s="142">
        <v>7155707</v>
      </c>
      <c r="G12" s="17"/>
      <c r="H12" s="17">
        <v>16301742</v>
      </c>
      <c r="I12" s="17"/>
      <c r="J12" s="17">
        <v>5574177</v>
      </c>
    </row>
    <row r="13" spans="1:11" ht="24" customHeight="1" x14ac:dyDescent="0.65">
      <c r="A13" s="20" t="s">
        <v>198</v>
      </c>
      <c r="B13" s="21"/>
      <c r="C13" s="8"/>
      <c r="D13" s="44">
        <v>-26752</v>
      </c>
      <c r="E13" s="17"/>
      <c r="F13" s="173">
        <v>0</v>
      </c>
      <c r="G13" s="142"/>
      <c r="H13" s="17">
        <v>-26752</v>
      </c>
      <c r="I13" s="142"/>
      <c r="J13" s="173">
        <v>0</v>
      </c>
    </row>
    <row r="14" spans="1:11" ht="24" customHeight="1" x14ac:dyDescent="0.6">
      <c r="A14" s="20" t="s">
        <v>199</v>
      </c>
      <c r="B14" s="22"/>
      <c r="C14" s="23"/>
      <c r="D14" s="44">
        <v>-1139422</v>
      </c>
      <c r="E14" s="24"/>
      <c r="F14" s="142">
        <v>-134972</v>
      </c>
      <c r="G14" s="24"/>
      <c r="H14" s="24">
        <v>42020703</v>
      </c>
      <c r="I14" s="24"/>
      <c r="J14" s="24">
        <v>16147961</v>
      </c>
    </row>
    <row r="15" spans="1:11" ht="24" customHeight="1" x14ac:dyDescent="0.6">
      <c r="A15" s="20" t="s">
        <v>93</v>
      </c>
      <c r="B15" s="22"/>
      <c r="C15" s="23"/>
      <c r="D15" s="173">
        <v>0</v>
      </c>
      <c r="E15" s="24"/>
      <c r="F15" s="44">
        <v>-122734877</v>
      </c>
      <c r="G15" s="24"/>
      <c r="H15" s="173">
        <v>0</v>
      </c>
      <c r="I15" s="24"/>
      <c r="J15" s="24">
        <v>-79907500</v>
      </c>
    </row>
    <row r="16" spans="1:11" ht="24" customHeight="1" x14ac:dyDescent="0.6">
      <c r="A16" s="20" t="s">
        <v>200</v>
      </c>
      <c r="B16" s="22"/>
      <c r="C16" s="23"/>
      <c r="D16" s="142">
        <v>2000313</v>
      </c>
      <c r="E16" s="24"/>
      <c r="F16" s="142">
        <v>2062571</v>
      </c>
      <c r="G16" s="24"/>
      <c r="H16" s="24">
        <v>1796297</v>
      </c>
      <c r="I16" s="24"/>
      <c r="J16" s="24">
        <v>1900654</v>
      </c>
    </row>
    <row r="17" spans="1:10" ht="24" customHeight="1" x14ac:dyDescent="0.65">
      <c r="A17" s="20" t="s">
        <v>201</v>
      </c>
      <c r="B17" s="22"/>
      <c r="C17" s="8"/>
      <c r="D17" s="44">
        <v>-66040212</v>
      </c>
      <c r="E17" s="24"/>
      <c r="F17" s="142">
        <v>-64028598</v>
      </c>
      <c r="G17" s="24"/>
      <c r="H17" s="24">
        <v>-71379530</v>
      </c>
      <c r="I17" s="24"/>
      <c r="J17" s="24">
        <v>-77493688</v>
      </c>
    </row>
    <row r="18" spans="1:10" ht="24" customHeight="1" x14ac:dyDescent="0.6">
      <c r="A18" s="20" t="s">
        <v>108</v>
      </c>
      <c r="B18" s="26"/>
      <c r="C18" s="26"/>
      <c r="D18" s="185">
        <v>315617855</v>
      </c>
      <c r="E18" s="24"/>
      <c r="F18" s="144">
        <v>385913105</v>
      </c>
      <c r="G18" s="24"/>
      <c r="H18" s="60">
        <v>208524269</v>
      </c>
      <c r="I18" s="24"/>
      <c r="J18" s="60">
        <v>143345665</v>
      </c>
    </row>
    <row r="19" spans="1:10" ht="24" customHeight="1" x14ac:dyDescent="0.6">
      <c r="A19" s="13" t="s">
        <v>202</v>
      </c>
      <c r="B19" s="18"/>
      <c r="C19" s="18"/>
      <c r="D19" s="41">
        <f>SUM(D9:D18)</f>
        <v>379636602</v>
      </c>
      <c r="E19" s="24"/>
      <c r="F19" s="24">
        <f>SUM(F9:F18)</f>
        <v>542812237</v>
      </c>
      <c r="G19" s="24"/>
      <c r="H19" s="24">
        <f>SUM(H9:H18)</f>
        <v>-100582864</v>
      </c>
      <c r="I19" s="17"/>
      <c r="J19" s="24">
        <f>SUM(J9:J18)</f>
        <v>-60609955</v>
      </c>
    </row>
    <row r="20" spans="1:10" ht="24" customHeight="1" x14ac:dyDescent="0.6">
      <c r="A20" s="13" t="s">
        <v>203</v>
      </c>
      <c r="B20" s="18"/>
      <c r="C20" s="18"/>
      <c r="D20" s="41"/>
      <c r="E20" s="24"/>
      <c r="F20" s="24"/>
      <c r="G20" s="24"/>
      <c r="H20" s="24"/>
      <c r="I20" s="28"/>
      <c r="J20" s="24"/>
    </row>
    <row r="21" spans="1:10" ht="24" customHeight="1" x14ac:dyDescent="0.65">
      <c r="A21" s="20" t="s">
        <v>204</v>
      </c>
      <c r="B21" s="22"/>
      <c r="C21" s="8"/>
      <c r="D21" s="173">
        <v>0</v>
      </c>
      <c r="E21" s="24"/>
      <c r="F21" s="142">
        <v>181153157</v>
      </c>
      <c r="G21" s="28"/>
      <c r="H21" s="173">
        <v>0</v>
      </c>
      <c r="I21" s="17"/>
      <c r="J21" s="173">
        <v>0</v>
      </c>
    </row>
    <row r="22" spans="1:10" ht="24" customHeight="1" x14ac:dyDescent="0.65">
      <c r="A22" s="20" t="s">
        <v>14</v>
      </c>
      <c r="B22" s="22"/>
      <c r="C22" s="8"/>
      <c r="D22" s="41">
        <v>48245728</v>
      </c>
      <c r="E22" s="24"/>
      <c r="F22" s="142">
        <v>72324639</v>
      </c>
      <c r="G22" s="24"/>
      <c r="H22" s="24">
        <v>-9202880</v>
      </c>
      <c r="I22" s="17"/>
      <c r="J22" s="24">
        <v>-60936629</v>
      </c>
    </row>
    <row r="23" spans="1:10" ht="24" customHeight="1" x14ac:dyDescent="0.65">
      <c r="A23" s="20" t="s">
        <v>16</v>
      </c>
      <c r="B23" s="22"/>
      <c r="C23" s="8"/>
      <c r="D23" s="41">
        <v>14660588</v>
      </c>
      <c r="E23" s="24"/>
      <c r="F23" s="143">
        <v>85921216</v>
      </c>
      <c r="G23" s="28"/>
      <c r="H23" s="173">
        <v>0</v>
      </c>
      <c r="I23" s="142"/>
      <c r="J23" s="173">
        <v>0</v>
      </c>
    </row>
    <row r="24" spans="1:10" ht="24" customHeight="1" x14ac:dyDescent="0.65">
      <c r="A24" s="20" t="s">
        <v>18</v>
      </c>
      <c r="B24" s="22"/>
      <c r="C24" s="8"/>
      <c r="D24" s="41">
        <v>648368131</v>
      </c>
      <c r="E24" s="24"/>
      <c r="F24" s="143">
        <v>907770973</v>
      </c>
      <c r="G24" s="24"/>
      <c r="H24" s="24">
        <v>-78706481</v>
      </c>
      <c r="I24" s="17"/>
      <c r="J24" s="24">
        <v>-15238436</v>
      </c>
    </row>
    <row r="25" spans="1:10" ht="24" customHeight="1" x14ac:dyDescent="0.65">
      <c r="A25" s="20" t="s">
        <v>33</v>
      </c>
      <c r="B25" s="22"/>
      <c r="C25" s="8"/>
      <c r="D25" s="41">
        <v>-4366878</v>
      </c>
      <c r="E25" s="24"/>
      <c r="F25" s="173">
        <v>0</v>
      </c>
      <c r="G25" s="24"/>
      <c r="H25" s="173">
        <v>0</v>
      </c>
      <c r="I25" s="17"/>
      <c r="J25" s="173">
        <v>0</v>
      </c>
    </row>
    <row r="26" spans="1:10" ht="24" customHeight="1" x14ac:dyDescent="0.65">
      <c r="A26" s="20" t="s">
        <v>41</v>
      </c>
      <c r="B26" s="22"/>
      <c r="C26" s="8"/>
      <c r="D26" s="173">
        <v>0</v>
      </c>
      <c r="E26" s="24"/>
      <c r="F26" s="24">
        <v>-201159</v>
      </c>
      <c r="G26" s="24"/>
      <c r="H26" s="173">
        <v>0</v>
      </c>
      <c r="I26" s="17"/>
      <c r="J26" s="24">
        <v>-1160</v>
      </c>
    </row>
    <row r="27" spans="1:10" ht="24" customHeight="1" x14ac:dyDescent="0.65">
      <c r="A27" s="13" t="s">
        <v>205</v>
      </c>
      <c r="B27" s="155"/>
      <c r="C27" s="15"/>
      <c r="D27" s="156"/>
      <c r="E27" s="19"/>
      <c r="F27" s="124"/>
      <c r="G27" s="19"/>
      <c r="H27" s="19"/>
      <c r="I27" s="19"/>
      <c r="J27" s="125"/>
    </row>
    <row r="28" spans="1:10" ht="24" customHeight="1" x14ac:dyDescent="0.65">
      <c r="A28" s="20" t="s">
        <v>48</v>
      </c>
      <c r="B28" s="155"/>
      <c r="C28" s="21"/>
      <c r="D28" s="41">
        <v>-4462375</v>
      </c>
      <c r="E28" s="24"/>
      <c r="F28" s="142">
        <v>190800149</v>
      </c>
      <c r="G28" s="19"/>
      <c r="H28" s="124">
        <v>622578409</v>
      </c>
      <c r="I28" s="24"/>
      <c r="J28" s="124">
        <v>708473141</v>
      </c>
    </row>
    <row r="29" spans="1:10" ht="24" customHeight="1" x14ac:dyDescent="0.65">
      <c r="A29" s="20" t="s">
        <v>50</v>
      </c>
      <c r="B29" s="8"/>
      <c r="C29" s="8"/>
      <c r="D29" s="41">
        <v>-533447783</v>
      </c>
      <c r="E29" s="29"/>
      <c r="F29" s="142">
        <v>-974255362</v>
      </c>
      <c r="G29" s="124"/>
      <c r="H29" s="173">
        <v>0</v>
      </c>
      <c r="I29" s="24"/>
      <c r="J29" s="173">
        <v>0</v>
      </c>
    </row>
    <row r="30" spans="1:10" ht="24" customHeight="1" x14ac:dyDescent="0.65">
      <c r="A30" s="157" t="s">
        <v>206</v>
      </c>
      <c r="B30" s="22"/>
      <c r="C30" s="8"/>
      <c r="D30" s="27">
        <f>SUM(D28:D29,D19:D25)</f>
        <v>548634013</v>
      </c>
      <c r="E30" s="17"/>
      <c r="F30" s="27">
        <f>SUM(F19:F29)</f>
        <v>1006325850</v>
      </c>
      <c r="G30" s="17"/>
      <c r="H30" s="27">
        <f>SUM(H28:H29,H19:H25)</f>
        <v>434086184</v>
      </c>
      <c r="I30" s="17"/>
      <c r="J30" s="27">
        <f>SUM(J19:J29)</f>
        <v>571686961</v>
      </c>
    </row>
    <row r="31" spans="1:10" ht="24" customHeight="1" x14ac:dyDescent="0.6">
      <c r="A31" s="158" t="s">
        <v>207</v>
      </c>
      <c r="B31" s="154"/>
      <c r="C31" s="24"/>
      <c r="D31" s="142">
        <v>8493667</v>
      </c>
      <c r="E31" s="28"/>
      <c r="F31" s="142">
        <v>6469475</v>
      </c>
      <c r="G31" s="28"/>
      <c r="H31" s="142">
        <v>2058808</v>
      </c>
      <c r="I31" s="17"/>
      <c r="J31" s="142">
        <v>24518608</v>
      </c>
    </row>
    <row r="32" spans="1:10" ht="24" customHeight="1" x14ac:dyDescent="0.6">
      <c r="A32" s="158" t="s">
        <v>208</v>
      </c>
      <c r="B32" s="154"/>
      <c r="C32" s="24"/>
      <c r="D32" s="142">
        <v>-108315231</v>
      </c>
      <c r="E32" s="28"/>
      <c r="F32" s="142">
        <v>-137969678</v>
      </c>
      <c r="G32" s="28"/>
      <c r="H32" s="142">
        <v>-108315231</v>
      </c>
      <c r="I32" s="17"/>
      <c r="J32" s="142">
        <v>-138723432</v>
      </c>
    </row>
    <row r="33" spans="1:10" ht="24" customHeight="1" x14ac:dyDescent="0.6">
      <c r="A33" s="158" t="s">
        <v>209</v>
      </c>
      <c r="B33" s="154"/>
      <c r="C33" s="24"/>
      <c r="D33" s="142">
        <v>-6023657</v>
      </c>
      <c r="E33" s="28"/>
      <c r="F33" s="142">
        <v>-4773398</v>
      </c>
      <c r="G33" s="142"/>
      <c r="H33" s="142">
        <v>-20588</v>
      </c>
      <c r="I33" s="142"/>
      <c r="J33" s="142">
        <v>-395186</v>
      </c>
    </row>
    <row r="34" spans="1:10" ht="24" customHeight="1" x14ac:dyDescent="0.6">
      <c r="A34" s="158" t="s">
        <v>210</v>
      </c>
      <c r="B34" s="154"/>
      <c r="C34" s="24"/>
      <c r="D34" s="173">
        <v>0</v>
      </c>
      <c r="E34" s="28"/>
      <c r="F34" s="144">
        <v>-2454517</v>
      </c>
      <c r="G34" s="28"/>
      <c r="H34" s="181">
        <v>0</v>
      </c>
      <c r="I34" s="17"/>
      <c r="J34" s="144">
        <v>-2454517</v>
      </c>
    </row>
    <row r="35" spans="1:10" ht="24" customHeight="1" x14ac:dyDescent="0.6">
      <c r="A35" s="159" t="s">
        <v>211</v>
      </c>
      <c r="B35" s="23"/>
      <c r="C35" s="18"/>
      <c r="D35" s="30">
        <f>SUM(D30:D34)</f>
        <v>442788792</v>
      </c>
      <c r="E35" s="24"/>
      <c r="F35" s="30">
        <f>SUM(F30:F34)</f>
        <v>867597732</v>
      </c>
      <c r="G35" s="24"/>
      <c r="H35" s="30">
        <f>SUM(H30:H34)</f>
        <v>327809173</v>
      </c>
      <c r="I35" s="17"/>
      <c r="J35" s="30">
        <f>SUM(J30:J34)</f>
        <v>454632434</v>
      </c>
    </row>
    <row r="36" spans="1:10" ht="24" customHeight="1" x14ac:dyDescent="0.6">
      <c r="A36" s="159"/>
      <c r="B36" s="23"/>
      <c r="C36" s="18"/>
      <c r="D36" s="24"/>
      <c r="E36" s="24"/>
      <c r="F36" s="24"/>
      <c r="G36" s="24"/>
      <c r="H36" s="24"/>
      <c r="I36" s="17"/>
      <c r="J36" s="24"/>
    </row>
    <row r="37" spans="1:10" ht="24" customHeight="1" x14ac:dyDescent="0.6">
      <c r="A37" s="159"/>
      <c r="B37" s="23"/>
      <c r="C37" s="18"/>
      <c r="D37" s="24"/>
      <c r="E37" s="24"/>
      <c r="F37" s="24"/>
      <c r="G37" s="24"/>
      <c r="H37" s="24"/>
      <c r="I37" s="17"/>
      <c r="J37" s="24"/>
    </row>
    <row r="38" spans="1:10" ht="24" customHeight="1" x14ac:dyDescent="0.6">
      <c r="A38" s="159"/>
      <c r="B38" s="23"/>
      <c r="C38" s="18"/>
      <c r="D38" s="24"/>
      <c r="E38" s="24"/>
      <c r="F38" s="24"/>
      <c r="G38" s="24"/>
      <c r="H38" s="24"/>
      <c r="I38" s="17"/>
      <c r="J38" s="24"/>
    </row>
    <row r="39" spans="1:10" ht="24" customHeight="1" x14ac:dyDescent="0.6">
      <c r="A39" s="159"/>
      <c r="B39" s="23"/>
      <c r="C39" s="18"/>
      <c r="D39" s="24"/>
      <c r="E39" s="24"/>
      <c r="F39" s="24"/>
      <c r="G39" s="24"/>
      <c r="H39" s="24"/>
      <c r="I39" s="17"/>
      <c r="J39" s="24"/>
    </row>
    <row r="40" spans="1:10" ht="24" customHeight="1" x14ac:dyDescent="0.6">
      <c r="A40" s="159"/>
      <c r="B40" s="23"/>
      <c r="C40" s="18"/>
      <c r="D40" s="24"/>
      <c r="E40" s="24"/>
      <c r="F40" s="24"/>
      <c r="G40" s="24"/>
      <c r="H40" s="24"/>
      <c r="I40" s="17"/>
      <c r="J40" s="24"/>
    </row>
    <row r="41" spans="1:10" ht="24" customHeight="1" x14ac:dyDescent="0.6">
      <c r="B41" s="159"/>
      <c r="C41" s="18"/>
      <c r="D41" s="24"/>
      <c r="E41" s="24"/>
      <c r="F41" s="24"/>
      <c r="G41" s="24"/>
      <c r="H41" s="24"/>
      <c r="I41" s="17"/>
      <c r="J41" s="24"/>
    </row>
    <row r="42" spans="1:10" ht="24" customHeight="1" x14ac:dyDescent="0.6">
      <c r="A42" s="159"/>
      <c r="B42" s="23"/>
      <c r="C42" s="18"/>
      <c r="D42" s="24"/>
      <c r="E42" s="24"/>
      <c r="F42" s="24"/>
      <c r="G42" s="24"/>
      <c r="H42" s="24"/>
      <c r="I42" s="17"/>
      <c r="J42" s="24"/>
    </row>
    <row r="43" spans="1:10" ht="24" customHeight="1" x14ac:dyDescent="0.6">
      <c r="A43" s="159"/>
      <c r="B43" s="23"/>
      <c r="C43" s="18"/>
      <c r="D43" s="24"/>
      <c r="E43" s="24"/>
      <c r="F43" s="24"/>
      <c r="G43" s="24"/>
      <c r="H43" s="24"/>
      <c r="I43" s="17"/>
      <c r="J43" s="24"/>
    </row>
    <row r="44" spans="1:10" ht="26" customHeight="1" x14ac:dyDescent="0.6">
      <c r="A44" s="257" t="s">
        <v>0</v>
      </c>
      <c r="B44" s="257"/>
      <c r="C44" s="257"/>
      <c r="D44" s="257"/>
      <c r="E44" s="257"/>
      <c r="F44" s="257"/>
      <c r="G44" s="257"/>
      <c r="H44" s="257"/>
      <c r="I44" s="257"/>
      <c r="J44" s="257"/>
    </row>
    <row r="45" spans="1:10" ht="26" customHeight="1" x14ac:dyDescent="0.6">
      <c r="A45" s="250" t="s">
        <v>212</v>
      </c>
      <c r="B45" s="250"/>
      <c r="C45" s="250"/>
      <c r="D45" s="250"/>
      <c r="E45" s="250"/>
      <c r="F45" s="250"/>
      <c r="G45" s="250"/>
      <c r="H45" s="250"/>
      <c r="I45" s="250"/>
      <c r="J45" s="250"/>
    </row>
    <row r="46" spans="1:10" ht="26" customHeight="1" x14ac:dyDescent="0.6">
      <c r="A46" s="250" t="s">
        <v>132</v>
      </c>
      <c r="B46" s="250"/>
      <c r="C46" s="250"/>
      <c r="D46" s="250"/>
      <c r="E46" s="250"/>
      <c r="F46" s="250"/>
      <c r="G46" s="250"/>
      <c r="H46" s="250"/>
      <c r="I46" s="250"/>
      <c r="J46" s="250"/>
    </row>
    <row r="47" spans="1:10" ht="26" customHeight="1" x14ac:dyDescent="0.6">
      <c r="A47" s="259" t="s">
        <v>3</v>
      </c>
      <c r="B47" s="259"/>
      <c r="C47" s="259"/>
      <c r="D47" s="259"/>
      <c r="E47" s="259"/>
      <c r="F47" s="259"/>
      <c r="G47" s="259"/>
      <c r="H47" s="259"/>
      <c r="I47" s="259"/>
      <c r="J47" s="259"/>
    </row>
    <row r="48" spans="1:10" ht="9" customHeight="1" x14ac:dyDescent="0.7">
      <c r="A48" s="160"/>
      <c r="B48" s="160"/>
      <c r="C48" s="160"/>
      <c r="D48" s="160"/>
      <c r="E48" s="160"/>
      <c r="F48" s="160"/>
      <c r="G48" s="160"/>
      <c r="H48" s="160"/>
      <c r="I48" s="160"/>
      <c r="J48" s="161"/>
    </row>
    <row r="49" spans="1:13" ht="24" customHeight="1" x14ac:dyDescent="0.65">
      <c r="A49" s="171"/>
      <c r="B49" s="171" t="s">
        <v>4</v>
      </c>
      <c r="C49" s="171"/>
      <c r="D49" s="260" t="s">
        <v>5</v>
      </c>
      <c r="E49" s="260"/>
      <c r="F49" s="260"/>
      <c r="G49" s="171"/>
      <c r="H49" s="260" t="s">
        <v>6</v>
      </c>
      <c r="I49" s="260"/>
      <c r="J49" s="260"/>
      <c r="M49" s="154"/>
    </row>
    <row r="50" spans="1:13" ht="24" customHeight="1" x14ac:dyDescent="0.65">
      <c r="A50" s="26"/>
      <c r="B50" s="8"/>
      <c r="C50" s="8"/>
      <c r="D50" s="7">
        <v>2567</v>
      </c>
      <c r="E50" s="8"/>
      <c r="F50" s="7">
        <v>2566</v>
      </c>
      <c r="G50" s="9"/>
      <c r="H50" s="7">
        <v>2567</v>
      </c>
      <c r="I50" s="8"/>
      <c r="J50" s="7">
        <v>2566</v>
      </c>
    </row>
    <row r="51" spans="1:13" ht="24" customHeight="1" x14ac:dyDescent="0.65">
      <c r="A51" s="162" t="s">
        <v>213</v>
      </c>
      <c r="B51" s="22"/>
      <c r="C51" s="8"/>
      <c r="D51" s="24"/>
      <c r="E51" s="29"/>
      <c r="F51" s="24"/>
      <c r="G51" s="17"/>
      <c r="H51" s="24"/>
      <c r="I51" s="17"/>
      <c r="J51" s="24"/>
    </row>
    <row r="52" spans="1:13" ht="24" customHeight="1" x14ac:dyDescent="0.6">
      <c r="A52" s="20" t="s">
        <v>214</v>
      </c>
      <c r="B52" s="163"/>
      <c r="C52" s="18"/>
      <c r="D52" s="173">
        <v>0</v>
      </c>
      <c r="E52" s="16"/>
      <c r="F52" s="143">
        <v>-207088866</v>
      </c>
      <c r="G52" s="17"/>
      <c r="H52" s="173">
        <v>0</v>
      </c>
      <c r="I52" s="16"/>
      <c r="J52" s="173">
        <v>0</v>
      </c>
    </row>
    <row r="53" spans="1:13" ht="24" customHeight="1" x14ac:dyDescent="0.65">
      <c r="A53" s="20" t="s">
        <v>215</v>
      </c>
      <c r="B53" s="22"/>
      <c r="C53" s="8"/>
      <c r="D53" s="24">
        <v>28224</v>
      </c>
      <c r="E53" s="29"/>
      <c r="F53" s="173">
        <v>0</v>
      </c>
      <c r="G53" s="17"/>
      <c r="H53" s="24">
        <v>28224</v>
      </c>
      <c r="I53" s="17"/>
      <c r="J53" s="173">
        <v>0</v>
      </c>
    </row>
    <row r="54" spans="1:13" ht="24" customHeight="1" x14ac:dyDescent="0.6">
      <c r="A54" s="20" t="s">
        <v>216</v>
      </c>
      <c r="B54" s="163" t="s">
        <v>217</v>
      </c>
      <c r="C54" s="18"/>
      <c r="D54" s="17">
        <v>-344027862</v>
      </c>
      <c r="E54" s="16"/>
      <c r="F54" s="142">
        <v>-45751140</v>
      </c>
      <c r="G54" s="28"/>
      <c r="H54" s="142">
        <v>-342436117</v>
      </c>
      <c r="I54" s="142"/>
      <c r="J54" s="142">
        <v>-45489632</v>
      </c>
    </row>
    <row r="55" spans="1:13" ht="24" customHeight="1" x14ac:dyDescent="0.6">
      <c r="A55" s="20" t="s">
        <v>218</v>
      </c>
      <c r="B55" s="163"/>
      <c r="C55" s="18"/>
      <c r="D55" s="17">
        <v>-614871</v>
      </c>
      <c r="E55" s="16"/>
      <c r="F55" s="144">
        <v>-3614</v>
      </c>
      <c r="G55" s="28"/>
      <c r="H55" s="17">
        <v>-614870</v>
      </c>
      <c r="I55" s="142"/>
      <c r="J55" s="144">
        <v>-3614</v>
      </c>
    </row>
    <row r="56" spans="1:13" ht="24" customHeight="1" x14ac:dyDescent="0.6">
      <c r="A56" s="159" t="s">
        <v>219</v>
      </c>
      <c r="B56" s="132"/>
      <c r="C56" s="18"/>
      <c r="D56" s="30">
        <f>SUM(D52:D55)</f>
        <v>-344614509</v>
      </c>
      <c r="E56" s="31"/>
      <c r="F56" s="30">
        <f>SUM(F52:F55)</f>
        <v>-252843620</v>
      </c>
      <c r="G56" s="31"/>
      <c r="H56" s="30">
        <f>SUM(H52:H55)</f>
        <v>-343022763</v>
      </c>
      <c r="I56" s="29"/>
      <c r="J56" s="30">
        <f>SUM(J52:J55)</f>
        <v>-45493246</v>
      </c>
    </row>
    <row r="57" spans="1:13" ht="24" customHeight="1" x14ac:dyDescent="0.6">
      <c r="A57" s="164"/>
      <c r="B57" s="132"/>
      <c r="C57" s="18"/>
      <c r="D57" s="24"/>
      <c r="E57" s="31"/>
      <c r="F57" s="24"/>
      <c r="G57" s="31"/>
      <c r="H57" s="24"/>
      <c r="I57" s="29"/>
      <c r="J57" s="24"/>
    </row>
    <row r="58" spans="1:13" ht="24" customHeight="1" x14ac:dyDescent="0.65">
      <c r="A58" s="162" t="s">
        <v>220</v>
      </c>
      <c r="B58" s="165"/>
      <c r="C58" s="15"/>
      <c r="D58" s="19"/>
      <c r="E58" s="19"/>
      <c r="F58" s="19"/>
      <c r="G58" s="19"/>
      <c r="H58" s="19"/>
      <c r="I58" s="17"/>
      <c r="J58" s="19"/>
    </row>
    <row r="59" spans="1:13" ht="24" customHeight="1" x14ac:dyDescent="0.65">
      <c r="A59" s="20" t="s">
        <v>221</v>
      </c>
      <c r="B59" s="166" t="s">
        <v>222</v>
      </c>
      <c r="C59" s="15"/>
      <c r="D59" s="173">
        <v>0</v>
      </c>
      <c r="E59" s="19"/>
      <c r="F59" s="146">
        <v>-15000000</v>
      </c>
      <c r="G59" s="28"/>
      <c r="H59" s="173">
        <v>0</v>
      </c>
      <c r="I59" s="28"/>
      <c r="J59" s="146">
        <v>-15000000</v>
      </c>
    </row>
    <row r="60" spans="1:13" ht="24" customHeight="1" x14ac:dyDescent="0.6">
      <c r="A60" s="20" t="s">
        <v>223</v>
      </c>
      <c r="B60" s="166" t="s">
        <v>222</v>
      </c>
      <c r="C60" s="18"/>
      <c r="D60" s="17">
        <v>-328208000</v>
      </c>
      <c r="E60" s="31"/>
      <c r="F60" s="146">
        <v>-493476000</v>
      </c>
      <c r="G60" s="28"/>
      <c r="H60" s="142">
        <v>-328208000</v>
      </c>
      <c r="I60" s="28"/>
      <c r="J60" s="146">
        <v>-493476000</v>
      </c>
    </row>
    <row r="61" spans="1:13" ht="24" customHeight="1" x14ac:dyDescent="0.6">
      <c r="A61" s="20" t="s">
        <v>224</v>
      </c>
      <c r="B61" s="166" t="s">
        <v>222</v>
      </c>
      <c r="C61" s="18"/>
      <c r="D61" s="17">
        <v>-10000000</v>
      </c>
      <c r="E61" s="31"/>
      <c r="F61" s="17">
        <v>-30000000</v>
      </c>
      <c r="G61" s="143"/>
      <c r="H61" s="146">
        <v>-10000000</v>
      </c>
      <c r="I61" s="143"/>
      <c r="J61" s="17">
        <v>-30000000</v>
      </c>
    </row>
    <row r="62" spans="1:13" ht="24" customHeight="1" x14ac:dyDescent="0.6">
      <c r="A62" s="20" t="s">
        <v>225</v>
      </c>
      <c r="B62" s="166" t="s">
        <v>222</v>
      </c>
      <c r="C62" s="18"/>
      <c r="D62" s="17">
        <v>-16173449</v>
      </c>
      <c r="E62" s="31"/>
      <c r="F62" s="143">
        <v>-16077297</v>
      </c>
      <c r="G62" s="143"/>
      <c r="H62" s="212">
        <v>-4366010</v>
      </c>
      <c r="I62" s="143"/>
      <c r="J62" s="212">
        <v>-4269856</v>
      </c>
    </row>
    <row r="63" spans="1:13" ht="24" customHeight="1" x14ac:dyDescent="0.6">
      <c r="A63" s="20" t="s">
        <v>226</v>
      </c>
      <c r="B63" s="166"/>
      <c r="C63" s="18"/>
      <c r="D63" s="212">
        <v>0</v>
      </c>
      <c r="E63" s="31"/>
      <c r="F63" s="154">
        <v>533</v>
      </c>
      <c r="G63" s="143"/>
      <c r="H63" s="173">
        <v>0</v>
      </c>
      <c r="I63" s="143"/>
      <c r="J63" s="154">
        <v>533</v>
      </c>
    </row>
    <row r="64" spans="1:13" ht="24" customHeight="1" x14ac:dyDescent="0.6">
      <c r="A64" s="20" t="s">
        <v>227</v>
      </c>
      <c r="B64" s="166"/>
      <c r="C64" s="18"/>
      <c r="D64" s="17"/>
      <c r="E64" s="31"/>
      <c r="F64" s="16"/>
      <c r="G64" s="143"/>
      <c r="H64" s="143"/>
      <c r="I64" s="143"/>
      <c r="J64" s="143"/>
    </row>
    <row r="65" spans="1:11" ht="24" customHeight="1" x14ac:dyDescent="0.6">
      <c r="A65" s="159" t="s">
        <v>228</v>
      </c>
      <c r="B65" s="166"/>
      <c r="C65" s="18"/>
      <c r="D65" s="17">
        <v>5238760</v>
      </c>
      <c r="E65" s="31"/>
      <c r="F65" s="143">
        <v>4795300</v>
      </c>
      <c r="G65" s="92"/>
      <c r="H65" s="173">
        <v>0</v>
      </c>
      <c r="I65" s="62"/>
      <c r="J65" s="173">
        <v>0</v>
      </c>
    </row>
    <row r="66" spans="1:11" ht="24" customHeight="1" x14ac:dyDescent="0.6">
      <c r="A66" s="159" t="s">
        <v>229</v>
      </c>
      <c r="B66" s="13"/>
      <c r="C66" s="18"/>
      <c r="D66" s="30">
        <f>SUM(D59:D65)</f>
        <v>-349142689</v>
      </c>
      <c r="E66" s="24"/>
      <c r="F66" s="30">
        <f>SUM(F59:F65)</f>
        <v>-549757464</v>
      </c>
      <c r="G66" s="24"/>
      <c r="H66" s="30">
        <f>SUM(H59:H65)</f>
        <v>-342574010</v>
      </c>
      <c r="I66" s="24"/>
      <c r="J66" s="30">
        <f>SUM(J59:J65)</f>
        <v>-542745323</v>
      </c>
    </row>
    <row r="67" spans="1:11" ht="24" customHeight="1" x14ac:dyDescent="0.6">
      <c r="A67" s="167" t="s">
        <v>230</v>
      </c>
      <c r="B67" s="13"/>
      <c r="C67" s="18"/>
      <c r="D67" s="62"/>
      <c r="E67" s="62"/>
      <c r="F67" s="62"/>
      <c r="G67" s="62"/>
      <c r="H67" s="62"/>
      <c r="I67" s="62"/>
      <c r="J67" s="62"/>
    </row>
    <row r="68" spans="1:11" ht="24" customHeight="1" x14ac:dyDescent="0.6">
      <c r="A68" s="167" t="s">
        <v>231</v>
      </c>
      <c r="B68" s="13"/>
      <c r="C68" s="18"/>
      <c r="D68" s="142">
        <f>D35+D56+D66</f>
        <v>-250968406</v>
      </c>
      <c r="E68" s="24"/>
      <c r="F68" s="142">
        <f>F35+F56+F66</f>
        <v>64996648</v>
      </c>
      <c r="G68" s="24"/>
      <c r="H68" s="142">
        <f>H35+H56+H66</f>
        <v>-357787600</v>
      </c>
      <c r="I68" s="28"/>
      <c r="J68" s="142">
        <f>J35+J56+J66</f>
        <v>-133606135</v>
      </c>
    </row>
    <row r="69" spans="1:11" ht="24" customHeight="1" x14ac:dyDescent="0.6">
      <c r="A69" s="167" t="s">
        <v>232</v>
      </c>
      <c r="B69" s="13"/>
      <c r="C69" s="18"/>
      <c r="D69" s="17">
        <v>1174228</v>
      </c>
      <c r="E69" s="17"/>
      <c r="F69" s="142">
        <v>34613695</v>
      </c>
      <c r="G69" s="28"/>
      <c r="H69" s="173">
        <v>0</v>
      </c>
      <c r="I69" s="28"/>
      <c r="J69" s="173">
        <v>0</v>
      </c>
    </row>
    <row r="70" spans="1:11" ht="24" customHeight="1" x14ac:dyDescent="0.6">
      <c r="A70" s="168" t="s">
        <v>233</v>
      </c>
      <c r="B70" s="163"/>
      <c r="C70" s="18"/>
      <c r="D70" s="24">
        <f>+BS!F12</f>
        <v>3070627759</v>
      </c>
      <c r="E70" s="24"/>
      <c r="F70" s="213">
        <v>1879786621</v>
      </c>
      <c r="G70" s="28"/>
      <c r="H70" s="16">
        <f>+BS!J12</f>
        <v>745994075</v>
      </c>
      <c r="I70" s="28"/>
      <c r="J70" s="16">
        <v>318907553</v>
      </c>
    </row>
    <row r="71" spans="1:11" ht="24" customHeight="1" thickBot="1" x14ac:dyDescent="0.65">
      <c r="A71" s="167" t="s">
        <v>234</v>
      </c>
      <c r="B71" s="163" t="s">
        <v>13</v>
      </c>
      <c r="C71" s="18"/>
      <c r="D71" s="32">
        <f>SUM(D68:D70)</f>
        <v>2820833581</v>
      </c>
      <c r="E71" s="24"/>
      <c r="F71" s="32">
        <f>SUM(F68:F70)</f>
        <v>1979396964</v>
      </c>
      <c r="G71" s="24"/>
      <c r="H71" s="32">
        <f>SUM(H68:H70)</f>
        <v>388206475</v>
      </c>
      <c r="I71" s="24"/>
      <c r="J71" s="32">
        <f>SUM(J68:J70)</f>
        <v>185301418</v>
      </c>
      <c r="K71" s="33"/>
    </row>
    <row r="72" spans="1:11" ht="24" customHeight="1" thickTop="1" x14ac:dyDescent="0.6">
      <c r="B72" s="22"/>
      <c r="C72" s="18"/>
      <c r="D72" s="206"/>
      <c r="E72" s="184"/>
      <c r="F72" s="206"/>
      <c r="G72" s="184"/>
      <c r="H72" s="184"/>
      <c r="I72" s="169"/>
      <c r="J72" s="169"/>
      <c r="K72" s="33"/>
    </row>
    <row r="82" spans="1:1" ht="24" customHeight="1" x14ac:dyDescent="0.6">
      <c r="A82" s="34"/>
    </row>
    <row r="86" spans="1:1" ht="24" customHeight="1" x14ac:dyDescent="0.6">
      <c r="A86" s="34" t="s">
        <v>44</v>
      </c>
    </row>
  </sheetData>
  <mergeCells count="12">
    <mergeCell ref="A47:J47"/>
    <mergeCell ref="D49:F49"/>
    <mergeCell ref="H49:J49"/>
    <mergeCell ref="A46:J46"/>
    <mergeCell ref="A45:J45"/>
    <mergeCell ref="A3:J3"/>
    <mergeCell ref="A44:J44"/>
    <mergeCell ref="A4:J4"/>
    <mergeCell ref="A1:J1"/>
    <mergeCell ref="A2:J2"/>
    <mergeCell ref="D6:F6"/>
    <mergeCell ref="H6:J6"/>
  </mergeCells>
  <pageMargins left="0.8" right="0.3" top="1" bottom="0.5" header="0.6" footer="0.3"/>
  <pageSetup paperSize="9" scale="75" fitToWidth="0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3D497D9EDB084499487CF90B067EA6C" ma:contentTypeVersion="10" ma:contentTypeDescription="Create a new document." ma:contentTypeScope="" ma:versionID="1462e3278e3479991d02f98511b1c53d">
  <xsd:schema xmlns:xsd="http://www.w3.org/2001/XMLSchema" xmlns:xs="http://www.w3.org/2001/XMLSchema" xmlns:p="http://schemas.microsoft.com/office/2006/metadata/properties" xmlns:ns2="62e248ab-fa06-4d63-8dd7-dd016e7c7698" xmlns:ns3="fc89776f-2db0-41cf-add2-784460847558" targetNamespace="http://schemas.microsoft.com/office/2006/metadata/properties" ma:root="true" ma:fieldsID="5d9076631f17f2bf6b932e041740bb4e" ns2:_="" ns3:_="">
    <xsd:import namespace="62e248ab-fa06-4d63-8dd7-dd016e7c7698"/>
    <xsd:import namespace="fc89776f-2db0-41cf-add2-7844608475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e248ab-fa06-4d63-8dd7-dd016e7c769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798d900d-0589-4081-96eb-513de833a5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89776f-2db0-41cf-add2-78446084755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20c856f9-4818-4b1d-adfa-651a25bcd63f}" ma:internalName="TaxCatchAll" ma:showField="CatchAllData" ma:web="fc89776f-2db0-41cf-add2-7844608475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2e248ab-fa06-4d63-8dd7-dd016e7c7698">
      <Terms xmlns="http://schemas.microsoft.com/office/infopath/2007/PartnerControls"/>
    </lcf76f155ced4ddcb4097134ff3c332f>
    <TaxCatchAll xmlns="fc89776f-2db0-41cf-add2-784460847558" xsi:nil="true"/>
  </documentManagement>
</p:properties>
</file>

<file path=customXml/itemProps1.xml><?xml version="1.0" encoding="utf-8"?>
<ds:datastoreItem xmlns:ds="http://schemas.openxmlformats.org/officeDocument/2006/customXml" ds:itemID="{4BF238A4-94B0-44D6-A8DE-B055B9D8A90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2e248ab-fa06-4d63-8dd7-dd016e7c7698"/>
    <ds:schemaRef ds:uri="fc89776f-2db0-41cf-add2-78446084755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0FE5EBD-D663-4D26-9F42-F140E5E0238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7CF4AD2-DE5D-4D14-B588-F0F6FAEC8083}">
  <ds:schemaRefs>
    <ds:schemaRef ds:uri="http://schemas.microsoft.com/office/2006/metadata/properties"/>
    <ds:schemaRef ds:uri="http://schemas.microsoft.com/office/2006/documentManagement/types"/>
    <ds:schemaRef ds:uri="http://purl.org/dc/terms/"/>
    <ds:schemaRef ds:uri="http://purl.org/dc/dcmitype/"/>
    <ds:schemaRef ds:uri="http://purl.org/dc/elements/1.1/"/>
    <ds:schemaRef ds:uri="http://schemas.microsoft.com/office/infopath/2007/PartnerControls"/>
    <ds:schemaRef ds:uri="62e248ab-fa06-4d63-8dd7-dd016e7c7698"/>
    <ds:schemaRef ds:uri="http://schemas.openxmlformats.org/package/2006/metadata/core-properties"/>
    <ds:schemaRef ds:uri="fc89776f-2db0-41cf-add2-784460847558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</vt:lpstr>
      <vt:lpstr>3M</vt:lpstr>
      <vt:lpstr>6M</vt:lpstr>
      <vt:lpstr>รวม</vt:lpstr>
      <vt:lpstr>เฉพาะ</vt:lpstr>
      <vt:lpstr>กระแส</vt:lpstr>
    </vt:vector>
  </TitlesOfParts>
  <Manager/>
  <Company>Deloitte Touche Tohmatsu Services, Inc.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Nareerat Paopaka (Open)</dc:creator>
  <cp:keywords/>
  <dc:description/>
  <cp:lastModifiedBy>asathon@deloitte.com</cp:lastModifiedBy>
  <cp:revision/>
  <cp:lastPrinted>2024-08-09T07:02:00Z</cp:lastPrinted>
  <dcterms:created xsi:type="dcterms:W3CDTF">2014-05-10T10:13:25Z</dcterms:created>
  <dcterms:modified xsi:type="dcterms:W3CDTF">2024-08-09T07:02:04Z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0x01010093D497D9EDB084499487CF90B067EA6C</vt:lpwstr>
  </property>
  <property fmtid="{D5CDD505-2E9C-101B-9397-08002B2CF9AE}" pid="3" name="MSIP_Label_ea60d57e-af5b-4752-ac57-3e4f28ca11dc_Enabled">
    <vt:lpwstr>true</vt:lpwstr>
  </property>
  <property fmtid="{D5CDD505-2E9C-101B-9397-08002B2CF9AE}" pid="4" name="MSIP_Label_ea60d57e-af5b-4752-ac57-3e4f28ca11dc_SetDate">
    <vt:lpwstr>2023-08-10T14:06:26Z</vt:lpwstr>
  </property>
  <property fmtid="{D5CDD505-2E9C-101B-9397-08002B2CF9AE}" pid="5" name="MSIP_Label_ea60d57e-af5b-4752-ac57-3e4f28ca11dc_Method">
    <vt:lpwstr>Standard</vt:lpwstr>
  </property>
  <property fmtid="{D5CDD505-2E9C-101B-9397-08002B2CF9AE}" pid="6" name="MSIP_Label_ea60d57e-af5b-4752-ac57-3e4f28ca11dc_Name">
    <vt:lpwstr>ea60d57e-af5b-4752-ac57-3e4f28ca11dc</vt:lpwstr>
  </property>
  <property fmtid="{D5CDD505-2E9C-101B-9397-08002B2CF9AE}" pid="7" name="MSIP_Label_ea60d57e-af5b-4752-ac57-3e4f28ca11dc_SiteId">
    <vt:lpwstr>36da45f1-dd2c-4d1f-af13-5abe46b99921</vt:lpwstr>
  </property>
  <property fmtid="{D5CDD505-2E9C-101B-9397-08002B2CF9AE}" pid="8" name="MSIP_Label_ea60d57e-af5b-4752-ac57-3e4f28ca11dc_ActionId">
    <vt:lpwstr>9918a6ba-4573-4222-951f-4ea8123c69f6</vt:lpwstr>
  </property>
  <property fmtid="{D5CDD505-2E9C-101B-9397-08002B2CF9AE}" pid="9" name="MSIP_Label_ea60d57e-af5b-4752-ac57-3e4f28ca11dc_ContentBits">
    <vt:lpwstr>0</vt:lpwstr>
  </property>
  <property fmtid="{D5CDD505-2E9C-101B-9397-08002B2CF9AE}" pid="10" name="MediaServiceImageTags">
    <vt:lpwstr/>
  </property>
</Properties>
</file>