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64039966-BBB5-471F-8C9C-33647FF6F583}" xr6:coauthVersionLast="47" xr6:coauthVersionMax="47" xr10:uidLastSave="{00000000-0000-0000-0000-000000000000}"/>
  <bookViews>
    <workbookView xWindow="-110" yWindow="-110" windowWidth="19420" windowHeight="10300" tabRatio="740" xr2:uid="{00000000-000D-0000-FFFF-FFFF00000000}"/>
  </bookViews>
  <sheets>
    <sheet name="BS 3-5" sheetId="16" r:id="rId1"/>
    <sheet name="PL 6" sheetId="11" r:id="rId2"/>
    <sheet name="PL 7" sheetId="17" r:id="rId3"/>
    <sheet name="SCE8-9" sheetId="12" r:id="rId4"/>
    <sheet name="CF 10-11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 localSheetId="2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4">'CF 10-11'!$A$1:$E$64</definedName>
    <definedName name="_xlnm.Print_Area" localSheetId="1">'PL 6'!$A$1:$H$53</definedName>
    <definedName name="_xlnm.Print_Area" localSheetId="2">'PL 7'!$A$1:$H$52</definedName>
    <definedName name="_xlnm.Print_Area" localSheetId="3">'SCE8-9'!$A$1:$N$50</definedName>
    <definedName name="Print_Area_MI" localSheetId="4">#REF!</definedName>
    <definedName name="Print_Area_MI" localSheetId="2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 localSheetId="2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 localSheetId="2">#REF!</definedName>
    <definedName name="TextRefCopy50">#REF!</definedName>
    <definedName name="TextRefCopy51" localSheetId="4">[7]CRJE!#REF!</definedName>
    <definedName name="TextRefCopy51" localSheetId="2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 localSheetId="2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1" l="1"/>
  <c r="C59" i="14" l="1"/>
  <c r="E46" i="14" l="1"/>
  <c r="E20" i="14"/>
  <c r="E9" i="14"/>
  <c r="L21" i="12"/>
  <c r="J20" i="12"/>
  <c r="N13" i="12"/>
  <c r="H48" i="17"/>
  <c r="F48" i="17"/>
  <c r="L46" i="12" s="1"/>
  <c r="H21" i="17"/>
  <c r="F21" i="17"/>
  <c r="H13" i="17"/>
  <c r="F13" i="17"/>
  <c r="E19" i="16"/>
  <c r="E18" i="16"/>
  <c r="F22" i="11"/>
  <c r="C72" i="16"/>
  <c r="C47" i="16"/>
  <c r="C42" i="16"/>
  <c r="E39" i="16"/>
  <c r="C22" i="16"/>
  <c r="C14" i="16"/>
  <c r="F23" i="17" l="1"/>
  <c r="F40" i="17" s="1"/>
  <c r="F42" i="17" s="1"/>
  <c r="C9" i="14" s="1"/>
  <c r="H23" i="17"/>
  <c r="H40" i="17" s="1"/>
  <c r="H42" i="17" s="1"/>
  <c r="H51" i="17" s="1"/>
  <c r="H49" i="17"/>
  <c r="H22" i="12"/>
  <c r="J45" i="12" l="1"/>
  <c r="F49" i="17"/>
  <c r="F51" i="17"/>
  <c r="E22" i="16"/>
  <c r="N41" i="12" l="1"/>
  <c r="N42" i="12" s="1"/>
  <c r="E42" i="16" l="1"/>
  <c r="E56" i="14" l="1"/>
  <c r="H47" i="12"/>
  <c r="F47" i="12"/>
  <c r="D47" i="12"/>
  <c r="L42" i="12"/>
  <c r="J42" i="12"/>
  <c r="H42" i="12"/>
  <c r="H49" i="12" s="1"/>
  <c r="F42" i="12"/>
  <c r="D42" i="12"/>
  <c r="H49" i="11"/>
  <c r="L22" i="12" s="1"/>
  <c r="H22" i="11"/>
  <c r="H14" i="11"/>
  <c r="D49" i="12" l="1"/>
  <c r="F49" i="12"/>
  <c r="H24" i="11"/>
  <c r="H41" i="11" s="1"/>
  <c r="H43" i="11" s="1"/>
  <c r="E72" i="16"/>
  <c r="E47" i="16"/>
  <c r="E49" i="16" s="1"/>
  <c r="E14" i="16"/>
  <c r="H50" i="11" l="1"/>
  <c r="E29" i="14"/>
  <c r="E32" i="14" s="1"/>
  <c r="E58" i="14" s="1"/>
  <c r="E60" i="14" s="1"/>
  <c r="H52" i="11"/>
  <c r="E74" i="16"/>
  <c r="C49" i="16"/>
  <c r="C74" i="16" s="1"/>
  <c r="C24" i="16"/>
  <c r="E24" i="16"/>
  <c r="C76" i="16" l="1"/>
  <c r="E76" i="16"/>
  <c r="C56" i="14" l="1"/>
  <c r="J22" i="12"/>
  <c r="F22" i="12"/>
  <c r="D22" i="12"/>
  <c r="N21" i="12"/>
  <c r="N20" i="12"/>
  <c r="L17" i="12"/>
  <c r="L24" i="12" s="1"/>
  <c r="N38" i="12" s="1"/>
  <c r="J17" i="12"/>
  <c r="H17" i="12"/>
  <c r="H24" i="12" s="1"/>
  <c r="F17" i="12"/>
  <c r="F24" i="12" s="1"/>
  <c r="D17" i="12"/>
  <c r="D24" i="12" s="1"/>
  <c r="N16" i="12"/>
  <c r="N17" i="12" s="1"/>
  <c r="J24" i="12" l="1"/>
  <c r="N22" i="12"/>
  <c r="N24" i="12" s="1"/>
  <c r="C46" i="14" l="1"/>
  <c r="F49" i="11" l="1"/>
  <c r="L47" i="12" l="1"/>
  <c r="L49" i="12" s="1"/>
  <c r="N46" i="12"/>
  <c r="F24" i="11" l="1"/>
  <c r="F41" i="11" s="1"/>
  <c r="F43" i="11" s="1"/>
  <c r="J47" i="12" l="1"/>
  <c r="J49" i="12" s="1"/>
  <c r="C20" i="14"/>
  <c r="C29" i="14" s="1"/>
  <c r="C32" i="14" s="1"/>
  <c r="C58" i="14" s="1"/>
  <c r="C60" i="14" s="1"/>
  <c r="C65" i="14" s="1"/>
  <c r="F50" i="11"/>
  <c r="F52" i="11"/>
  <c r="N45" i="12" l="1"/>
  <c r="N47" i="12" s="1"/>
  <c r="N49" i="12" s="1"/>
  <c r="O4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39" authorId="0" shapeId="0" xr:uid="{73F09170-6F45-41D2-A83C-35ABF302C014}">
      <text>
        <r>
          <rPr>
            <b/>
            <sz val="9"/>
            <color indexed="81"/>
            <rFont val="Tahoma"/>
            <family val="2"/>
          </rPr>
          <t>ปักเลข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<sst xmlns="http://schemas.openxmlformats.org/spreadsheetml/2006/main" count="280" uniqueCount="173">
  <si>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</si>
  <si>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</si>
  <si>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</si>
  <si>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</si>
  <si>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</si>
  <si>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</si>
  <si>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</si>
  <si>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</si>
  <si>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</si>
  <si>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</si>
  <si>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</si>
  <si>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</si>
  <si>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</si>
  <si>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</si>
  <si>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</si>
  <si>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</si>
  <si>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</si>
  <si>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</si>
  <si>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</si>
  <si>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</si>
  <si>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</si>
  <si>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</si>
  <si>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</si>
  <si>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</si>
  <si>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</si>
  <si>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</si>
  <si>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</si>
  <si>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</si>
  <si>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</si>
  <si>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</si>
  <si>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</si>
  <si>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</si>
  <si>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</si>
  <si>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</si>
  <si>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</si>
  <si>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</si>
  <si>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</si>
  <si>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</si>
  <si>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</si>
  <si>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</si>
  <si>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</si>
  <si>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</si>
  <si>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</si>
  <si>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</si>
  <si>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</si>
  <si>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</si>
  <si>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</si>
  <si>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</si>
  <si>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</si>
  <si>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</si>
  <si>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</si>
  <si>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</si>
  <si>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</si>
  <si>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</si>
  <si>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</si>
  <si>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</si>
  <si>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</si>
  <si>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</si>
  <si>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</si>
  <si>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</si>
  <si>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</si>
  <si>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</si>
  <si>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</si>
  <si>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</si>
  <si>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</si>
  <si>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</si>
  <si>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</si>
  <si>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</si>
  <si>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</si>
  <si>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</si>
  <si>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</si>
  <si>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</si>
  <si>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</si>
  <si>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</si>
  <si>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</si>
  <si>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</si>
  <si>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</si>
  <si>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</si>
  <si>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</si>
  <si>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</si>
  <si>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</si>
  <si>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</si>
  <si>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</si>
  <si>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</si>
  <si>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</si>
  <si>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</si>
  <si>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</si>
  <si>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</si>
  <si>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</si>
  <si>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</si>
  <si>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</si>
  <si>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</si>
  <si>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</si>
  <si>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</si>
  <si>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</si>
  <si>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</si>
  <si>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</si>
  <si>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</si>
  <si>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</si>
  <si>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</si>
  <si>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</si>
  <si>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</si>
  <si>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</si>
  <si>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</si>
  <si>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</si>
  <si>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</si>
  <si>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</si>
  <si>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</si>
  <si>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</si>
  <si>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</si>
  <si>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</si>
  <si>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</si>
  <si>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</si>
  <si>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</si>
  <si>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</si>
  <si>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</si>
  <si>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</si>
  <si>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</si>
  <si>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</si>
  <si>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</si>
  <si>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</si>
  <si>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</si>
  <si>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</si>
  <si>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</si>
  <si>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</si>
  <si>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</si>
  <si>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</si>
  <si>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</si>
  <si>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</si>
  <si>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</si>
  <si>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</si>
  <si>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</si>
  <si>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</si>
  <si>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</si>
  <si>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</si>
  <si>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</si>
  <si>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</si>
  <si>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</si>
  <si>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</si>
  <si>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  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</si>
  <si>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</si>
  <si>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2566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</si>
  <si>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</si>
  <si>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</si>
  <si>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</si>
  <si>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สินทรัพย์สิทธิการใช้เพิ่มขึ้น</t>
  </si>
  <si>
    <t>เงินสดสุทธิได้มาจาก (ใช้ไปใน) การดำเนินงาน</t>
  </si>
  <si>
    <t>ผลกำไร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</si>
  <si>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</si>
  <si>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</si>
  <si>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</si>
  <si>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</si>
  <si>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</si>
  <si>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ผลกำไรจากการป้องกันความเสี่ยงกระแสเงินสด</t>
  </si>
  <si>
    <t>กลับรายการการปรับมูลค่าสินค้า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</si>
  <si>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</si>
  <si>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</si>
  <si>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</si>
  <si>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</si>
  <si>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</si>
  <si>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</si>
  <si>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เงินปันผลจ่ายให้ผู้ถือหุ้นของบริษัท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</si>
  <si>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</si>
  <si>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</si>
  <si>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</si>
  <si>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</si>
  <si>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</si>
  <si>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</si>
  <si>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กำไรจากตราสารอนุพันธ์ที่ยังไม่เกิดขึ้นจริง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</si>
  <si>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</si>
  <si>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ขาดทุนจากอัตราแลกเปลี่ยนที่ยังไม่เกิดขึ้นจริง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</si>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</sst>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7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226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0" fontId="0" fillId="0" borderId="0" xfId="0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164" fontId="0" fillId="0" borderId="0" xfId="0" applyNumberFormat="1" applyFill="1"/>
    <xf numFmtId="37" fontId="0" fillId="0" borderId="0" xfId="0" applyNumberFormat="1" applyFill="1" applyAlignment="1">
      <alignment horizontal="right"/>
    </xf>
    <xf numFmtId="43" fontId="58" fillId="0" borderId="0" xfId="30" applyFont="1" applyFill="1" applyAlignment="1"/>
    <xf numFmtId="0" fontId="6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30" applyFont="1" applyFill="1" applyAlignment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30" applyFont="1" applyFill="1" applyAlignment="1"/>
    <xf numFmtId="164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3" fontId="0" fillId="0" borderId="0" xfId="3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26" borderId="0" xfId="0" applyFill="1"/>
    <xf numFmtId="43" fontId="0" fillId="26" borderId="0" xfId="30" applyFont="1" applyFill="1" applyAlignment="1"/>
    <xf numFmtId="43" fontId="0" fillId="26" borderId="0" xfId="30" applyFon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61" fillId="26" borderId="0" xfId="0" applyFont="1" applyFill="1"/>
    <xf numFmtId="170" fontId="0" fillId="26" borderId="0" xfId="30" applyNumberFormat="1" applyFont="1" applyFill="1" applyBorder="1" applyAlignment="1"/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37" fontId="0" fillId="27" borderId="16" xfId="0" applyNumberFormat="1" applyFill="1" applyBorder="1"/>
    <xf numFmtId="37" fontId="0" fillId="0" borderId="17" xfId="0" applyNumberFormat="1" applyBorder="1"/>
    <xf numFmtId="170" fontId="0" fillId="26" borderId="0" xfId="0" applyNumberFormat="1" applyFill="1"/>
    <xf numFmtId="170" fontId="2" fillId="0" borderId="0" xfId="3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6" borderId="0" xfId="0" applyFont="1" applyFill="1" applyBorder="1" applyAlignment="1">
      <alignment horizontal="center"/>
    </xf>
    <xf numFmtId="0" fontId="0" fillId="26" borderId="0" xfId="0" applyFill="1" applyBorder="1"/>
    <xf numFmtId="0" fontId="0" fillId="27" borderId="0" xfId="0" applyFill="1" applyBorder="1" applyAlignment="1">
      <alignment horizontal="center"/>
    </xf>
    <xf numFmtId="0" fontId="0" fillId="27" borderId="0" xfId="0" applyFill="1" applyBorder="1"/>
    <xf numFmtId="0" fontId="0" fillId="26" borderId="0" xfId="0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0" fillId="26" borderId="0" xfId="0" applyNumberFormat="1" applyFill="1" applyBorder="1"/>
    <xf numFmtId="37" fontId="0" fillId="26" borderId="0" xfId="0" applyNumberFormat="1" applyFill="1" applyBorder="1"/>
    <xf numFmtId="37" fontId="4" fillId="26" borderId="0" xfId="0" applyNumberFormat="1" applyFont="1" applyFill="1" applyBorder="1"/>
    <xf numFmtId="170" fontId="0" fillId="26" borderId="17" xfId="30" applyNumberFormat="1" applyFont="1" applyFill="1" applyBorder="1" applyAlignment="1"/>
    <xf numFmtId="0" fontId="58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164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0" fillId="0" borderId="0" xfId="30" applyFont="1" applyFill="1" applyBorder="1" applyAlignment="1">
      <alignment horizontal="center"/>
    </xf>
    <xf numFmtId="0" fontId="4" fillId="0" borderId="0" xfId="0" applyFont="1" applyFill="1" applyBorder="1" applyAlignment="1"/>
    <xf numFmtId="0" fontId="62" fillId="0" borderId="0" xfId="0" applyFont="1" applyFill="1" applyBorder="1" applyAlignment="1">
      <alignment horizontal="center"/>
    </xf>
    <xf numFmtId="0" fontId="58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right"/>
    </xf>
    <xf numFmtId="0" fontId="64" fillId="0" borderId="0" xfId="0" applyFont="1" applyFill="1" applyBorder="1"/>
    <xf numFmtId="170" fontId="65" fillId="0" borderId="0" xfId="30" applyNumberFormat="1" applyFont="1" applyFill="1" applyBorder="1" applyAlignment="1">
      <alignment horizontal="right"/>
    </xf>
    <xf numFmtId="164" fontId="64" fillId="0" borderId="0" xfId="0" applyNumberFormat="1" applyFont="1" applyFill="1" applyBorder="1" applyAlignment="1">
      <alignment horizontal="right"/>
    </xf>
    <xf numFmtId="170" fontId="0" fillId="0" borderId="0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70" fontId="0" fillId="0" borderId="17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170" fontId="4" fillId="0" borderId="16" xfId="30" applyNumberFormat="1" applyFont="1" applyFill="1" applyBorder="1" applyAlignment="1">
      <alignment horizontal="right"/>
    </xf>
    <xf numFmtId="170" fontId="0" fillId="0" borderId="1" xfId="30" applyNumberFormat="1" applyFont="1" applyFill="1" applyBorder="1" applyAlignment="1">
      <alignment horizontal="right"/>
    </xf>
    <xf numFmtId="49" fontId="3" fillId="26" borderId="0" xfId="0" applyNumberFormat="1" applyFont="1" applyFill="1" applyBorder="1"/>
    <xf numFmtId="0" fontId="3" fillId="26" borderId="0" xfId="0" applyFont="1" applyFill="1" applyBorder="1"/>
    <xf numFmtId="0" fontId="59" fillId="26" borderId="0" xfId="0" applyFont="1" applyFill="1" applyBorder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Border="1" applyAlignment="1"/>
    <xf numFmtId="0" fontId="61" fillId="26" borderId="0" xfId="0" applyFont="1" applyFill="1" applyBorder="1"/>
    <xf numFmtId="0" fontId="58" fillId="26" borderId="0" xfId="0" applyFont="1" applyFill="1" applyBorder="1"/>
    <xf numFmtId="0" fontId="6" fillId="26" borderId="0" xfId="0" applyFont="1" applyFill="1" applyBorder="1"/>
    <xf numFmtId="49" fontId="0" fillId="26" borderId="0" xfId="0" applyNumberFormat="1" applyFill="1" applyBorder="1"/>
    <xf numFmtId="49" fontId="0" fillId="0" borderId="0" xfId="0" applyNumberFormat="1" applyBorder="1"/>
    <xf numFmtId="0" fontId="4" fillId="26" borderId="0" xfId="0" applyFont="1" applyFill="1" applyBorder="1"/>
    <xf numFmtId="37" fontId="0" fillId="27" borderId="0" xfId="0" applyNumberFormat="1" applyFill="1" applyBorder="1" applyAlignment="1">
      <alignment horizontal="right"/>
    </xf>
    <xf numFmtId="0" fontId="0" fillId="0" borderId="0" xfId="0" applyBorder="1"/>
    <xf numFmtId="37" fontId="0" fillId="27" borderId="0" xfId="0" applyNumberFormat="1" applyFill="1" applyBorder="1"/>
    <xf numFmtId="0" fontId="5" fillId="0" borderId="0" xfId="0" applyFont="1" applyBorder="1"/>
    <xf numFmtId="37" fontId="0" fillId="0" borderId="0" xfId="0" applyNumberFormat="1" applyBorder="1" applyAlignment="1">
      <alignment horizontal="right"/>
    </xf>
    <xf numFmtId="37" fontId="0" fillId="0" borderId="0" xfId="0" applyNumberFormat="1" applyBorder="1"/>
    <xf numFmtId="37" fontId="0" fillId="27" borderId="0" xfId="117" applyNumberFormat="1" applyFont="1" applyFill="1" applyBorder="1"/>
    <xf numFmtId="170" fontId="4" fillId="0" borderId="16" xfId="30" applyNumberFormat="1" applyFont="1" applyFill="1" applyBorder="1" applyAlignment="1">
      <alignment horizontal="left" indent="2"/>
    </xf>
    <xf numFmtId="49" fontId="3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70" fontId="0" fillId="26" borderId="0" xfId="30" applyNumberFormat="1" applyFont="1" applyFill="1" applyBorder="1" applyAlignment="1">
      <alignment horizontal="right"/>
    </xf>
    <xf numFmtId="170" fontId="65" fillId="26" borderId="0" xfId="30" applyNumberFormat="1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2" fillId="0" borderId="0" xfId="0" applyFont="1" applyFill="1" applyBorder="1"/>
    <xf numFmtId="49" fontId="2" fillId="0" borderId="0" xfId="0" applyNumberFormat="1" applyFont="1" applyFill="1" applyBorder="1"/>
    <xf numFmtId="164" fontId="2" fillId="0" borderId="0" xfId="0" applyNumberFormat="1" applyFont="1" applyFill="1" applyBorder="1"/>
    <xf numFmtId="49" fontId="4" fillId="0" borderId="0" xfId="0" applyNumberFormat="1" applyFont="1" applyFill="1" applyBorder="1"/>
    <xf numFmtId="49" fontId="0" fillId="0" borderId="0" xfId="0" applyNumberFormat="1" applyFill="1" applyBorder="1"/>
    <xf numFmtId="49" fontId="6" fillId="0" borderId="0" xfId="0" applyNumberFormat="1" applyFont="1" applyFill="1" applyBorder="1"/>
    <xf numFmtId="49" fontId="5" fillId="0" borderId="0" xfId="0" applyNumberFormat="1" applyFont="1" applyFill="1" applyBorder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4" fillId="26" borderId="0" xfId="0" applyNumberFormat="1" applyFont="1" applyFill="1" applyBorder="1"/>
    <xf numFmtId="49" fontId="0" fillId="26" borderId="0" xfId="0" applyNumberFormat="1" applyFill="1" applyBorder="1" applyAlignment="1">
      <alignment horizontal="left"/>
    </xf>
    <xf numFmtId="49" fontId="2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43" fontId="4" fillId="0" borderId="16" xfId="30" applyNumberFormat="1" applyFont="1" applyFill="1" applyBorder="1" applyAlignment="1">
      <alignment horizontal="left" indent="2"/>
    </xf>
    <xf numFmtId="164" fontId="0" fillId="0" borderId="0" xfId="0" applyNumberFormat="1" applyFont="1" applyBorder="1"/>
    <xf numFmtId="170" fontId="0" fillId="0" borderId="0" xfId="30" applyNumberFormat="1" applyFont="1" applyBorder="1"/>
    <xf numFmtId="164" fontId="0" fillId="0" borderId="17" xfId="0" applyNumberFormat="1" applyFont="1" applyBorder="1"/>
    <xf numFmtId="170" fontId="0" fillId="0" borderId="0" xfId="0" applyNumberFormat="1" applyFont="1" applyBorder="1"/>
    <xf numFmtId="170" fontId="0" fillId="0" borderId="17" xfId="0" applyNumberFormat="1" applyFont="1" applyBorder="1"/>
    <xf numFmtId="37" fontId="0" fillId="0" borderId="17" xfId="0" applyNumberFormat="1" applyFont="1" applyBorder="1"/>
    <xf numFmtId="37" fontId="0" fillId="27" borderId="0" xfId="0" applyNumberFormat="1" applyFont="1" applyFill="1" applyBorder="1"/>
    <xf numFmtId="0" fontId="0" fillId="27" borderId="0" xfId="0" applyFont="1" applyFill="1" applyBorder="1"/>
    <xf numFmtId="37" fontId="0" fillId="0" borderId="0" xfId="0" applyNumberFormat="1" applyFont="1" applyBorder="1"/>
    <xf numFmtId="37" fontId="0" fillId="27" borderId="17" xfId="0" applyNumberFormat="1" applyFont="1" applyFill="1" applyBorder="1"/>
    <xf numFmtId="37" fontId="0" fillId="27" borderId="16" xfId="0" applyNumberFormat="1" applyFont="1" applyFill="1" applyBorder="1"/>
    <xf numFmtId="0" fontId="5" fillId="0" borderId="0" xfId="0" applyFont="1" applyFill="1" applyBorder="1" applyAlignment="1">
      <alignment horizontal="center"/>
    </xf>
    <xf numFmtId="170" fontId="4" fillId="0" borderId="0" xfId="3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3" fillId="26" borderId="0" xfId="0" applyNumberFormat="1" applyFont="1" applyFill="1"/>
    <xf numFmtId="0" fontId="5" fillId="26" borderId="0" xfId="0" applyFont="1" applyFill="1" applyAlignment="1">
      <alignment horizontal="center"/>
    </xf>
    <xf numFmtId="0" fontId="58" fillId="26" borderId="0" xfId="0" applyFont="1" applyFill="1"/>
    <xf numFmtId="43" fontId="58" fillId="26" borderId="0" xfId="30" applyFont="1" applyFill="1" applyAlignment="1"/>
    <xf numFmtId="0" fontId="63" fillId="26" borderId="0" xfId="0" applyFont="1" applyFill="1" applyAlignment="1">
      <alignment horizontal="center"/>
    </xf>
    <xf numFmtId="49" fontId="4" fillId="26" borderId="0" xfId="0" applyNumberFormat="1" applyFont="1" applyFill="1"/>
    <xf numFmtId="0" fontId="6" fillId="26" borderId="0" xfId="0" applyFont="1" applyFill="1" applyAlignment="1">
      <alignment horizontal="center"/>
    </xf>
    <xf numFmtId="0" fontId="0" fillId="26" borderId="0" xfId="0" applyFill="1" applyAlignment="1">
      <alignment horizontal="right"/>
    </xf>
    <xf numFmtId="0" fontId="0" fillId="26" borderId="0" xfId="0" applyFill="1" applyAlignment="1">
      <alignment wrapText="1"/>
    </xf>
    <xf numFmtId="49" fontId="0" fillId="26" borderId="0" xfId="0" applyNumberFormat="1" applyFill="1"/>
    <xf numFmtId="0" fontId="0" fillId="26" borderId="0" xfId="0" applyFill="1" applyAlignment="1">
      <alignment horizontal="center"/>
    </xf>
    <xf numFmtId="0" fontId="5" fillId="26" borderId="0" xfId="0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164" fontId="0" fillId="26" borderId="0" xfId="0" applyNumberForma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5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ill="1" applyAlignment="1">
      <alignment horizontal="center"/>
    </xf>
    <xf numFmtId="49" fontId="0" fillId="0" borderId="0" xfId="0" applyNumberFormat="1"/>
    <xf numFmtId="164" fontId="4" fillId="26" borderId="0" xfId="0" applyNumberFormat="1" applyFont="1" applyFill="1" applyAlignment="1">
      <alignment horizontal="right"/>
    </xf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70" fontId="0" fillId="26" borderId="17" xfId="30" applyNumberFormat="1" applyFont="1" applyFill="1" applyBorder="1" applyAlignment="1">
      <alignment horizontal="right"/>
    </xf>
    <xf numFmtId="170" fontId="0" fillId="26" borderId="0" xfId="30" applyNumberFormat="1" applyFont="1" applyFill="1" applyAlignment="1">
      <alignment horizontal="center"/>
    </xf>
    <xf numFmtId="0" fontId="4" fillId="26" borderId="0" xfId="0" applyFont="1" applyFill="1"/>
    <xf numFmtId="170" fontId="4" fillId="26" borderId="0" xfId="30" applyNumberFormat="1" applyFont="1" applyFill="1" applyAlignment="1">
      <alignment horizontal="right"/>
    </xf>
    <xf numFmtId="49" fontId="0" fillId="26" borderId="0" xfId="0" applyNumberFormat="1" applyFill="1" applyAlignment="1">
      <alignment horizontal="lef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164" fontId="4" fillId="26" borderId="16" xfId="0" applyNumberFormat="1" applyFont="1" applyFill="1" applyBorder="1" applyAlignment="1">
      <alignment horizontal="right"/>
    </xf>
    <xf numFmtId="0" fontId="5" fillId="27" borderId="0" xfId="0" applyFont="1" applyFill="1" applyAlignment="1">
      <alignment horizontal="center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49" fontId="2" fillId="26" borderId="0" xfId="0" applyNumberFormat="1" applyFont="1" applyFill="1"/>
    <xf numFmtId="0" fontId="2" fillId="26" borderId="0" xfId="0" applyFont="1" applyFill="1"/>
    <xf numFmtId="43" fontId="2" fillId="26" borderId="0" xfId="30" applyFont="1" applyFill="1" applyAlignment="1"/>
    <xf numFmtId="170" fontId="4" fillId="26" borderId="5" xfId="0" applyNumberFormat="1" applyFont="1" applyFill="1" applyBorder="1" applyAlignment="1">
      <alignment horizontal="right"/>
    </xf>
    <xf numFmtId="170" fontId="4" fillId="26" borderId="0" xfId="0" applyNumberFormat="1" applyFont="1" applyFill="1" applyAlignment="1">
      <alignment horizontal="right"/>
    </xf>
    <xf numFmtId="170" fontId="4" fillId="26" borderId="16" xfId="0" applyNumberFormat="1" applyFont="1" applyFill="1" applyBorder="1" applyAlignment="1">
      <alignment horizontal="right"/>
    </xf>
    <xf numFmtId="170" fontId="68" fillId="26" borderId="0" xfId="0" applyNumberFormat="1" applyFont="1" applyFill="1" applyBorder="1"/>
    <xf numFmtId="0" fontId="68" fillId="26" borderId="0" xfId="0" applyFont="1" applyFill="1" applyBorder="1"/>
    <xf numFmtId="0" fontId="68" fillId="26" borderId="0" xfId="0" applyFont="1" applyFill="1"/>
    <xf numFmtId="170" fontId="68" fillId="26" borderId="0" xfId="30" applyNumberFormat="1" applyFont="1" applyFill="1" applyBorder="1" applyAlignment="1"/>
    <xf numFmtId="170" fontId="69" fillId="0" borderId="0" xfId="0" applyNumberFormat="1" applyFont="1" applyFill="1" applyBorder="1" applyAlignment="1"/>
    <xf numFmtId="43" fontId="69" fillId="0" borderId="0" xfId="30" applyFont="1" applyFill="1" applyBorder="1"/>
    <xf numFmtId="0" fontId="5" fillId="27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5" fillId="27" borderId="0" xfId="0" applyFont="1" applyFill="1" applyAlignment="1">
      <alignment horizontal="center"/>
    </xf>
    <xf numFmtId="0" fontId="0" fillId="0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HO"/>
      <sheetName val="sampling_plan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FGC"/>
      <sheetName val="ＣＡＭＹ　ＭⅢ"/>
      <sheetName val="M_Maincomp"/>
      <sheetName val="FG"/>
      <sheetName val="Subsequent_2003"/>
      <sheetName val="F041"/>
      <sheetName val="CST1198"/>
      <sheetName val="Content"/>
      <sheetName val="menu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Header"/>
      <sheetName val="Database"/>
      <sheetName val="เงินกู้ MGC"/>
      <sheetName val="ADVANCE-STAFF"/>
      <sheetName val="วิเคราะห์"/>
      <sheetName val="CIPA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10-1 M"/>
      <sheetName val="ยอดยกมา"/>
      <sheetName val="data budget04"/>
      <sheetName val="TABLEQ204 "/>
      <sheetName val="m doc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Co info"/>
      <sheetName val="QMCT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DETAIL "/>
      <sheetName val="EDP-Master"/>
      <sheetName val="Book 1 Summary"/>
      <sheetName val="COST (ACC.ขาย10-2005)"/>
      <sheetName val="Bill No. 2 - Carpark"/>
      <sheetName val="Parts List"/>
      <sheetName val="PRMT"/>
      <sheetName val="CN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Z41,Z42 이외total"/>
      <sheetName val="Selection"/>
      <sheetName val="FA Report"/>
      <sheetName val="expenses"/>
      <sheetName val="TB"/>
      <sheetName val="보고자료종합"/>
      <sheetName val="BasicRule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10-1 Media:10-cut"/>
      <sheetName val="AGRO-DATA"/>
      <sheetName val="REPOR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y-Apr 2009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LCoduNodu@_x001e__x001e_"/>
      <sheetName val="สง.1"/>
      <sheetName val="สง.2.2_แนบ1"/>
      <sheetName val="NEW-Code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ALES"/>
      <sheetName val="Setup"/>
      <sheetName val="LCoduNodu@_x001e__x001e___"/>
      <sheetName val="Cash Flow - CY Workings"/>
      <sheetName val="Stock Aging"/>
      <sheetName val="NC"/>
      <sheetName val="PL CE"/>
      <sheetName val="PL FR"/>
      <sheetName val="RW"/>
      <sheetName val="PL UK"/>
      <sheetName val="PIVOT"/>
      <sheetName val="Feedmill pur"/>
      <sheetName val="validation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Cost center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Reference"/>
      <sheetName val="AP"/>
      <sheetName val="조직및_인원계획1"/>
      <sheetName val="견적내역-미화_(2)1"/>
      <sheetName val="견적내역-보안_(2)1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Detail Movment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鮮之味搭贈"/>
      <sheetName val="Cal_b"/>
      <sheetName val="Confirmed 2002"/>
      <sheetName val="IFIC"/>
      <sheetName val="P&amp;L"/>
      <sheetName val="NOV"/>
      <sheetName val="K001 - Lead example"/>
      <sheetName val="Gross 2004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CARAT MEDIA SERVICES (THAILAND) CO., LTD.</v>
          </cell>
        </row>
      </sheetData>
      <sheetData sheetId="34">
        <row r="1">
          <cell r="A1" t="str">
            <v>CARAT MEDIA SERVICES (THAILAND) CO., LTD.</v>
          </cell>
        </row>
      </sheetData>
      <sheetData sheetId="35"/>
      <sheetData sheetId="36">
        <row r="1">
          <cell r="A1" t="str">
            <v>CARAT MEDIA SERVICES (THAILAND) CO., LTD.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 refreshError="1"/>
      <sheetData sheetId="237" refreshError="1"/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CARAT MEDIA SERVICES (THAILAND) CO., LTD.</v>
          </cell>
        </row>
      </sheetData>
      <sheetData sheetId="375" refreshError="1"/>
      <sheetData sheetId="376" refreshError="1"/>
      <sheetData sheetId="377">
        <row r="1">
          <cell r="A1" t="str">
            <v>CARAT MEDIA SERVICES (THAILAND) CO., LTD.</v>
          </cell>
        </row>
      </sheetData>
      <sheetData sheetId="378">
        <row r="1">
          <cell r="A1" t="str">
            <v>CARAT MEDIA SERVICES (THAILAND) CO., LTD.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CARAT MEDIA SERVICES (THAILAND) CO., LTD.</v>
          </cell>
        </row>
      </sheetData>
      <sheetData sheetId="434" refreshError="1"/>
      <sheetData sheetId="435">
        <row r="1">
          <cell r="A1" t="str">
            <v>CARAT MEDIA SERVICES (THAILAND) CO., LTD.</v>
          </cell>
        </row>
      </sheetData>
      <sheetData sheetId="436">
        <row r="1">
          <cell r="A1" t="str">
            <v>CARAT MEDIA SERVICES (THAILAND) CO., LTD.</v>
          </cell>
        </row>
      </sheetData>
      <sheetData sheetId="437">
        <row r="1">
          <cell r="A1" t="str">
            <v>CARAT MEDIA SERVICES (THAILAND) CO., LTD.</v>
          </cell>
        </row>
      </sheetData>
      <sheetData sheetId="438">
        <row r="1">
          <cell r="A1" t="str">
            <v>CARAT MEDIA SERVICES (THAILAND) CO., LTD.</v>
          </cell>
        </row>
      </sheetData>
      <sheetData sheetId="439">
        <row r="1">
          <cell r="A1" t="str">
            <v>CARAT MEDIA SERVICES (THAILAND) CO., LTD.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1">
          <cell r="A1" t="str">
            <v>CARAT MEDIA SERVICES (THAILAND) CO., LTD.</v>
          </cell>
        </row>
      </sheetData>
      <sheetData sheetId="449">
        <row r="1">
          <cell r="A1" t="str">
            <v>CARAT MEDIA SERVICES (THAILAND) CO., LTD.</v>
          </cell>
        </row>
      </sheetData>
      <sheetData sheetId="450">
        <row r="1">
          <cell r="A1" t="str">
            <v>CARAT MEDIA SERVICES (THAILAND) CO., LTD.</v>
          </cell>
        </row>
      </sheetData>
      <sheetData sheetId="451">
        <row r="1">
          <cell r="A1" t="str">
            <v>CARAT MEDIA SERVICES (THAILAND) CO., LTD.</v>
          </cell>
        </row>
      </sheetData>
      <sheetData sheetId="452">
        <row r="1">
          <cell r="A1" t="str">
            <v>CARAT MEDIA SERVICES (THAILAND) CO., LTD.</v>
          </cell>
        </row>
      </sheetData>
      <sheetData sheetId="453">
        <row r="1">
          <cell r="A1" t="str">
            <v>CARAT MEDIA SERVICES (THAILAND) CO., LTD.</v>
          </cell>
        </row>
      </sheetData>
      <sheetData sheetId="454">
        <row r="1">
          <cell r="A1" t="str">
            <v>CARAT MEDIA SERVICES (THAILAND) CO., LTD.</v>
          </cell>
        </row>
      </sheetData>
      <sheetData sheetId="455">
        <row r="1">
          <cell r="A1" t="str">
            <v>CARAT MEDIA SERVICES (THAILAND) CO., LTD.</v>
          </cell>
        </row>
      </sheetData>
      <sheetData sheetId="456">
        <row r="1">
          <cell r="A1" t="str">
            <v>CARAT MEDIA SERVICES (THAILAND) CO., LTD.</v>
          </cell>
        </row>
      </sheetData>
      <sheetData sheetId="457">
        <row r="1">
          <cell r="A1" t="str">
            <v>CARAT MEDIA SERVICES (THAILAND) CO., LTD.</v>
          </cell>
        </row>
      </sheetData>
      <sheetData sheetId="458">
        <row r="1">
          <cell r="A1" t="str">
            <v>CARAT MEDIA SERVICES (THAILAND) CO., LTD.</v>
          </cell>
        </row>
      </sheetData>
      <sheetData sheetId="459">
        <row r="1">
          <cell r="A1" t="str">
            <v>CARAT MEDIA SERVICES (THAILAND) CO., LTD.</v>
          </cell>
        </row>
      </sheetData>
      <sheetData sheetId="460">
        <row r="1">
          <cell r="A1" t="str">
            <v>CARAT MEDIA SERVICES (THAILAND) CO., LTD.</v>
          </cell>
        </row>
      </sheetData>
      <sheetData sheetId="461">
        <row r="1">
          <cell r="A1" t="str">
            <v>CARAT MEDIA SERVICES (THAILAND) CO., LTD.</v>
          </cell>
        </row>
      </sheetData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/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/>
      <sheetData sheetId="547"/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/>
      <sheetData sheetId="563"/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/>
      <sheetData sheetId="601"/>
      <sheetData sheetId="602">
        <row r="2">
          <cell r="L2">
            <v>0</v>
          </cell>
        </row>
      </sheetData>
      <sheetData sheetId="603"/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>
        <row r="1">
          <cell r="A1" t="str">
            <v>CARAT MEDIA SERVICES (THAILAND) CO., LTD.</v>
          </cell>
        </row>
      </sheetData>
      <sheetData sheetId="612">
        <row r="1">
          <cell r="A1" t="str">
            <v>CARAT MEDIA SERVICES (THAILAND) CO., LTD.</v>
          </cell>
        </row>
      </sheetData>
      <sheetData sheetId="613">
        <row r="1">
          <cell r="A1" t="str">
            <v>CARAT MEDIA SERVICES (THAILAND) CO., LTD.</v>
          </cell>
        </row>
      </sheetData>
      <sheetData sheetId="614">
        <row r="1">
          <cell r="A1" t="str">
            <v>CARAT MEDIA SERVICES (THAILAND) CO., LTD.</v>
          </cell>
        </row>
      </sheetData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/>
      <sheetData sheetId="728"/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/>
      <sheetData sheetId="733"/>
      <sheetData sheetId="734"/>
      <sheetData sheetId="735"/>
      <sheetData sheetId="736">
        <row r="1">
          <cell r="A1" t="str">
            <v>CARAT MEDIA SERVICES (THAILAND) CO., LTD.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/>
      <sheetData sheetId="974">
        <row r="1">
          <cell r="A1" t="str">
            <v>CARAT MEDIA SERVICES (THAILAND) CO., LTD.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L2">
            <v>0</v>
          </cell>
        </row>
      </sheetData>
      <sheetData sheetId="1029"/>
      <sheetData sheetId="1030"/>
      <sheetData sheetId="1031"/>
      <sheetData sheetId="1032"/>
      <sheetData sheetId="1033"/>
      <sheetData sheetId="1034">
        <row r="1">
          <cell r="A1" t="str">
            <v>CARAT MEDIA SERVICES (THAILAND) CO., LTD.</v>
          </cell>
        </row>
      </sheetData>
      <sheetData sheetId="1035">
        <row r="1">
          <cell r="A1" t="str">
            <v>CARAT MEDIA SERVICES (THAILAND) CO., LTD.</v>
          </cell>
        </row>
      </sheetData>
      <sheetData sheetId="1036"/>
      <sheetData sheetId="1037">
        <row r="1">
          <cell r="A1" t="str">
            <v>CARAT MEDIA SERVICES (THAILAND) CO., LTD.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>
        <row r="1">
          <cell r="A1" t="str">
            <v>CARAT MEDIA SERVICES (THAILAND) CO., LTD.</v>
          </cell>
        </row>
      </sheetData>
      <sheetData sheetId="1045">
        <row r="1">
          <cell r="A1" t="str">
            <v>CARAT MEDIA SERVICES (THAILAND) CO., LTD.</v>
          </cell>
        </row>
      </sheetData>
      <sheetData sheetId="1046"/>
      <sheetData sheetId="1047">
        <row r="1">
          <cell r="A1" t="str">
            <v>CARAT MEDIA SERVICES (THAILAND) CO., LTD.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CARAT MEDIA SERVICES (THAILAND) CO., LTD.</v>
          </cell>
        </row>
      </sheetData>
      <sheetData sheetId="1062">
        <row r="1">
          <cell r="A1" t="str">
            <v>CARAT MEDIA SERVICES (THAILAND) CO., LTD.</v>
          </cell>
        </row>
      </sheetData>
      <sheetData sheetId="1063">
        <row r="2">
          <cell r="L2">
            <v>0</v>
          </cell>
        </row>
      </sheetData>
      <sheetData sheetId="1064">
        <row r="1">
          <cell r="A1" t="str">
            <v>CARAT MEDIA SERVICES (THAILAND) CO., LTD.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>
        <row r="2">
          <cell r="L2">
            <v>0</v>
          </cell>
        </row>
      </sheetData>
      <sheetData sheetId="1090">
        <row r="2">
          <cell r="L2">
            <v>0</v>
          </cell>
        </row>
      </sheetData>
      <sheetData sheetId="1091"/>
      <sheetData sheetId="1092">
        <row r="1">
          <cell r="A1" t="str">
            <v>CARAT MEDIA SERVICES (THAILAND) CO., LTD.</v>
          </cell>
        </row>
      </sheetData>
      <sheetData sheetId="1093">
        <row r="1">
          <cell r="A1" t="str">
            <v>CARAT MEDIA SERVICES (THAILAND) CO., LTD.</v>
          </cell>
        </row>
      </sheetData>
      <sheetData sheetId="1094"/>
      <sheetData sheetId="1095">
        <row r="1">
          <cell r="A1" t="str">
            <v>CARAT MEDIA SERVICES (THAILAND) CO., LTD.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1">
          <cell r="A1" t="str">
            <v>CARAT MEDIA SERVICES (THAILAND) CO., LTD.</v>
          </cell>
        </row>
      </sheetData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1">
          <cell r="A1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A1">
            <v>0</v>
          </cell>
        </row>
      </sheetData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>
        <row r="1">
          <cell r="A1" t="str">
            <v>CARAT MEDIA SERVICES (THAILAND) CO., LTD.</v>
          </cell>
        </row>
      </sheetData>
      <sheetData sheetId="1173">
        <row r="1">
          <cell r="A1" t="str">
            <v>CARAT MEDIA SERVICES (THAILAND) CO., LTD.</v>
          </cell>
        </row>
      </sheetData>
      <sheetData sheetId="1174">
        <row r="1">
          <cell r="A1" t="str">
            <v>CARAT MEDIA SERVICES (THAILAND) CO., LTD.</v>
          </cell>
        </row>
      </sheetData>
      <sheetData sheetId="1175">
        <row r="1">
          <cell r="A1" t="str">
            <v>CARAT MEDIA SERVICES (THAILAND) CO., LTD.</v>
          </cell>
        </row>
      </sheetData>
      <sheetData sheetId="1176">
        <row r="1">
          <cell r="A1" t="str">
            <v>CARAT MEDIA SERVICES (THAILAND) CO., LTD.</v>
          </cell>
        </row>
      </sheetData>
      <sheetData sheetId="1177">
        <row r="1">
          <cell r="A1" t="str">
            <v>CARAT MEDIA SERVICES (THAILAND) CO., LTD.</v>
          </cell>
        </row>
      </sheetData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/>
      <sheetData sheetId="1279" refreshError="1"/>
      <sheetData sheetId="1280" refreshError="1"/>
      <sheetData sheetId="1281">
        <row r="1">
          <cell r="A1" t="str">
            <v>CARAT MEDIA SERVICES (THAILAND) CO., LTD.</v>
          </cell>
        </row>
      </sheetData>
      <sheetData sheetId="1282"/>
      <sheetData sheetId="1283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#REF"/>
      <sheetName val="SCB 1 - Current"/>
      <sheetName val="SCB 2 - Current"/>
      <sheetName val="M_Maincomp"/>
      <sheetName val="CONSOLIDATED ACCOUNTS 2003"/>
      <sheetName val="MOLD-WinsFA31122005"/>
      <sheetName val="CST1198"/>
      <sheetName val="Parts List"/>
      <sheetName val="ยานพาหนะ"/>
      <sheetName val="เครื่องมือ"/>
      <sheetName val="manual"/>
      <sheetName val="FG-ISSUED"/>
      <sheetName val="Echangerates"/>
      <sheetName val="Trial Balance"/>
      <sheetName val="part-import"/>
      <sheetName val="BS-FULL"/>
      <sheetName val="Oreo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DIST "/>
      <sheetName val="09_รายการระหว่างธนาคารฯ_asset"/>
      <sheetName val="ops_tb"/>
      <sheetName val="S33"/>
      <sheetName val="PL _ ผลงานใหม่รวม"/>
      <sheetName val="cu_วัน"/>
      <sheetName val="cu_รหัส"/>
      <sheetName val="Sheet1"/>
      <sheetName val="14年3月末"/>
      <sheetName val="MMAsst"/>
      <sheetName val="Macros"/>
      <sheetName val="10-1 Media:10-cu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Parts_List1"/>
      <sheetName val="ops_tb1"/>
      <sheetName val="DIST_"/>
      <sheetName val="PL___ผลงานใหม่รวม"/>
      <sheetName val="PL-Kip(after adj)"/>
      <sheetName val="un adjust"/>
      <sheetName val="TB(TH11)"/>
      <sheetName val="เงินกู้ธนชาติ"/>
      <sheetName val="เงินกู้ MGC"/>
      <sheetName val="MA"/>
      <sheetName val="k-5"/>
      <sheetName val="เครื่องตกแต่ง"/>
      <sheetName val="อาคาร"/>
      <sheetName val="SP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TB as of Sep 2002"/>
      <sheetName val="Configuration"/>
      <sheetName val="10-1 Media"/>
      <sheetName val="10-cut"/>
      <sheetName val="ยานพาหนะ"/>
      <sheetName val="เครื่องมือ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X_BOI."/>
      <sheetName val="Debt"/>
      <sheetName val="BS ATTACH"/>
      <sheetName val="M_Maincomp"/>
      <sheetName val="DATA"/>
      <sheetName val="PLs"/>
      <sheetName val="TBBR"/>
      <sheetName val="Data Exp ทั้งหมด"/>
      <sheetName val="DEP12"/>
      <sheetName val="TB Worksheet"/>
      <sheetName val="Sum"/>
      <sheetName val="TB_as_of_Sep_2002"/>
      <sheetName val="#REF"/>
      <sheetName val="437"/>
      <sheetName val="asset write-off#3"/>
      <sheetName val="시산표"/>
      <sheetName val="การใช้"/>
      <sheetName val="Group"/>
      <sheetName val="L3-AAA"/>
      <sheetName val="2002 Intra-group CA"/>
      <sheetName val="Véhicule"/>
      <sheetName val="PC till Aug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rialBalance Q3-2002"/>
      <sheetName val="P3bis"/>
      <sheetName val="P4"/>
      <sheetName val="P1"/>
      <sheetName val="TEMP2"/>
      <sheetName val="17200010"/>
      <sheetName val="T115 0910-1"/>
      <sheetName val="T116 0910-1"/>
      <sheetName val="T117 0910-1"/>
      <sheetName val="งบทดลองปภพ 4-47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incom tax 2005"/>
      <sheetName val="14130-0003"/>
      <sheetName val="number-tel csc "/>
      <sheetName val="TELDISCOUNT"/>
      <sheetName val="B&amp;S 1999"/>
      <sheetName val="Gia vat tu"/>
      <sheetName val="LIA-JUN04"/>
      <sheetName val="1046"/>
      <sheetName val="TONGKE1P"/>
      <sheetName val="CONSO ACCOUNTS 2004 DEC_3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170200,300,500 Detail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8"/>
  <sheetViews>
    <sheetView showGridLines="0" tabSelected="1" topLeftCell="A57" zoomScale="90" zoomScaleNormal="90" zoomScaleSheetLayoutView="115" workbookViewId="0">
      <selection activeCell="I78" sqref="I78"/>
    </sheetView>
  </sheetViews>
  <sheetFormatPr defaultColWidth="9.09765625" defaultRowHeight="21.5"/>
  <cols>
    <col min="1" max="1" width="54.8984375" style="78" customWidth="1"/>
    <col min="2" max="2" width="9.69921875" style="77" customWidth="1"/>
    <col min="3" max="3" width="14.8984375" style="66" customWidth="1"/>
    <col min="4" max="4" width="1.8984375" style="78" customWidth="1"/>
    <col min="5" max="5" width="15.69921875" style="78" customWidth="1"/>
    <col min="6" max="6" width="14.09765625" style="60" bestFit="1" customWidth="1"/>
    <col min="7" max="7" width="13.8984375" style="60" customWidth="1"/>
    <col min="8" max="8" width="17.69921875" style="60" customWidth="1"/>
    <col min="9" max="9" width="20.3984375" style="60" customWidth="1"/>
    <col min="10" max="16384" width="9.09765625" style="60"/>
  </cols>
  <sheetData>
    <row r="1" spans="1:9" ht="23.25" customHeight="1">
      <c r="A1" s="109" t="s">
        <v>0</v>
      </c>
    </row>
    <row r="2" spans="1:9" ht="23.25" customHeight="1">
      <c r="A2" s="110" t="s">
        <v>148</v>
      </c>
    </row>
    <row r="3" spans="1:9" ht="21" customHeight="1">
      <c r="A3" s="110"/>
    </row>
    <row r="4" spans="1:9" ht="23.25" customHeight="1">
      <c r="A4" s="115"/>
      <c r="C4" s="79" t="s">
        <v>155</v>
      </c>
      <c r="D4" s="80"/>
      <c r="E4" s="79" t="s">
        <v>1</v>
      </c>
    </row>
    <row r="5" spans="1:9" ht="23.25" customHeight="1">
      <c r="A5" s="110" t="s">
        <v>2</v>
      </c>
      <c r="B5" s="77" t="s">
        <v>3</v>
      </c>
      <c r="C5" s="81">
        <v>2567</v>
      </c>
      <c r="D5" s="81"/>
      <c r="E5" s="81">
        <v>2566</v>
      </c>
    </row>
    <row r="6" spans="1:9" ht="21" customHeight="1">
      <c r="A6" s="110"/>
      <c r="C6" s="81" t="s">
        <v>4</v>
      </c>
      <c r="D6" s="81"/>
      <c r="E6" s="81"/>
    </row>
    <row r="7" spans="1:9" ht="21" customHeight="1">
      <c r="C7" s="213" t="s">
        <v>5</v>
      </c>
      <c r="D7" s="213"/>
      <c r="E7" s="213"/>
    </row>
    <row r="8" spans="1:9" ht="23.25" customHeight="1">
      <c r="A8" s="116" t="s">
        <v>6</v>
      </c>
      <c r="D8" s="83"/>
      <c r="E8" s="83"/>
    </row>
    <row r="9" spans="1:9" ht="23.25" customHeight="1">
      <c r="A9" s="78" t="s">
        <v>7</v>
      </c>
      <c r="C9" s="152">
        <v>59530</v>
      </c>
      <c r="D9" s="83"/>
      <c r="E9" s="66">
        <v>63563</v>
      </c>
      <c r="H9" s="61"/>
      <c r="I9" s="62"/>
    </row>
    <row r="10" spans="1:9" ht="23.25" customHeight="1">
      <c r="A10" s="78" t="s">
        <v>8</v>
      </c>
      <c r="B10" s="77" t="s">
        <v>9</v>
      </c>
      <c r="C10" s="153">
        <v>1575148</v>
      </c>
      <c r="D10" s="83"/>
      <c r="E10" s="66">
        <v>1128887</v>
      </c>
      <c r="H10" s="61"/>
      <c r="I10" s="62"/>
    </row>
    <row r="11" spans="1:9" ht="23.25" customHeight="1">
      <c r="A11" s="78" t="s">
        <v>10</v>
      </c>
      <c r="B11" s="77">
        <v>3</v>
      </c>
      <c r="C11" s="152">
        <v>120734</v>
      </c>
      <c r="E11" s="66">
        <v>25987</v>
      </c>
      <c r="H11" s="61"/>
      <c r="I11" s="62"/>
    </row>
    <row r="12" spans="1:9" ht="23.25" customHeight="1">
      <c r="A12" s="78" t="s">
        <v>11</v>
      </c>
      <c r="C12" s="152">
        <v>1180448</v>
      </c>
      <c r="E12" s="66">
        <v>1073892</v>
      </c>
      <c r="H12" s="61"/>
      <c r="I12" s="62"/>
    </row>
    <row r="13" spans="1:9" ht="23.25" customHeight="1">
      <c r="A13" s="78" t="s">
        <v>12</v>
      </c>
      <c r="B13" s="77">
        <v>8</v>
      </c>
      <c r="C13" s="154">
        <v>55456</v>
      </c>
      <c r="E13" s="86">
        <v>75959</v>
      </c>
      <c r="H13" s="61"/>
      <c r="I13" s="62"/>
    </row>
    <row r="14" spans="1:9" ht="23.25" customHeight="1">
      <c r="A14" s="119" t="s">
        <v>13</v>
      </c>
      <c r="C14" s="68">
        <f>SUM(C9:C13)</f>
        <v>2991316</v>
      </c>
      <c r="E14" s="68">
        <f>SUM(E9:E13)</f>
        <v>2368288</v>
      </c>
      <c r="H14" s="61"/>
      <c r="I14" s="62"/>
    </row>
    <row r="15" spans="1:9" ht="21" customHeight="1">
      <c r="A15" s="119"/>
      <c r="E15" s="66"/>
    </row>
    <row r="16" spans="1:9" ht="23.25" customHeight="1">
      <c r="A16" s="116" t="s">
        <v>14</v>
      </c>
      <c r="E16" s="66"/>
    </row>
    <row r="17" spans="1:9" ht="23.25" customHeight="1">
      <c r="A17" s="78" t="s">
        <v>15</v>
      </c>
      <c r="C17" s="155">
        <v>346686</v>
      </c>
      <c r="D17" s="83"/>
      <c r="E17" s="66">
        <v>348308</v>
      </c>
      <c r="H17" s="62"/>
      <c r="I17" s="62"/>
    </row>
    <row r="18" spans="1:9" ht="23.25" customHeight="1">
      <c r="A18" s="78" t="s">
        <v>16</v>
      </c>
      <c r="C18" s="155">
        <v>17199</v>
      </c>
      <c r="D18" s="83"/>
      <c r="E18" s="66">
        <f>20760</f>
        <v>20760</v>
      </c>
      <c r="F18"/>
      <c r="H18" s="62"/>
      <c r="I18" s="62"/>
    </row>
    <row r="19" spans="1:9" ht="23.25" customHeight="1">
      <c r="A19" s="78" t="s">
        <v>17</v>
      </c>
      <c r="C19" s="155">
        <v>30010</v>
      </c>
      <c r="D19" s="83"/>
      <c r="E19" s="66">
        <f>26451-1</f>
        <v>26450</v>
      </c>
      <c r="H19" s="62"/>
      <c r="I19" s="62"/>
    </row>
    <row r="20" spans="1:9" ht="23.25" customHeight="1">
      <c r="A20" s="78" t="s">
        <v>18</v>
      </c>
      <c r="C20" s="155">
        <v>22789</v>
      </c>
      <c r="D20" s="83"/>
      <c r="E20" s="66">
        <v>26119</v>
      </c>
      <c r="H20" s="62"/>
      <c r="I20" s="62"/>
    </row>
    <row r="21" spans="1:9" ht="23.25" customHeight="1">
      <c r="A21" s="78" t="s">
        <v>19</v>
      </c>
      <c r="C21" s="156">
        <v>2456</v>
      </c>
      <c r="D21" s="83"/>
      <c r="E21" s="86">
        <v>2456</v>
      </c>
      <c r="H21" s="62"/>
      <c r="I21" s="62"/>
    </row>
    <row r="22" spans="1:9" ht="23.25" customHeight="1">
      <c r="A22" s="119" t="s">
        <v>20</v>
      </c>
      <c r="C22" s="68">
        <f>SUM(C17:C21)</f>
        <v>419140</v>
      </c>
      <c r="D22" s="83"/>
      <c r="E22" s="68">
        <f>SUM(E17:E21)</f>
        <v>424093</v>
      </c>
      <c r="H22" s="62"/>
      <c r="I22" s="62"/>
    </row>
    <row r="23" spans="1:9" ht="21" customHeight="1">
      <c r="A23" s="119"/>
      <c r="D23" s="83"/>
      <c r="E23" s="66"/>
    </row>
    <row r="24" spans="1:9" ht="23.25" customHeight="1" thickBot="1">
      <c r="A24" s="119" t="s">
        <v>21</v>
      </c>
      <c r="C24" s="64">
        <f>SUM(C14+C22)</f>
        <v>3410456</v>
      </c>
      <c r="D24" s="83"/>
      <c r="E24" s="64">
        <f>SUM(E14+E22)</f>
        <v>2792381</v>
      </c>
      <c r="H24" s="62"/>
    </row>
    <row r="25" spans="1:9" ht="23.25" customHeight="1" thickTop="1"/>
    <row r="26" spans="1:9" ht="23.25" customHeight="1">
      <c r="A26" s="109" t="s">
        <v>0</v>
      </c>
    </row>
    <row r="27" spans="1:9" ht="23.25" customHeight="1">
      <c r="A27" s="110" t="s">
        <v>148</v>
      </c>
    </row>
    <row r="28" spans="1:9" s="65" customFormat="1" ht="15" customHeight="1">
      <c r="A28" s="111"/>
      <c r="B28" s="112"/>
      <c r="C28" s="113"/>
      <c r="D28" s="114"/>
      <c r="E28" s="114"/>
    </row>
    <row r="29" spans="1:9" ht="23.25" customHeight="1">
      <c r="A29" s="115"/>
      <c r="C29" s="79" t="s">
        <v>155</v>
      </c>
      <c r="D29" s="80"/>
      <c r="E29" s="79" t="s">
        <v>1</v>
      </c>
    </row>
    <row r="30" spans="1:9" ht="23.25" customHeight="1">
      <c r="A30" s="110" t="s">
        <v>22</v>
      </c>
      <c r="B30" s="77" t="s">
        <v>3</v>
      </c>
      <c r="C30" s="81">
        <v>2567</v>
      </c>
      <c r="D30" s="81"/>
      <c r="E30" s="81">
        <v>2566</v>
      </c>
    </row>
    <row r="31" spans="1:9" ht="23.25" customHeight="1">
      <c r="A31" s="110"/>
      <c r="C31" s="81" t="s">
        <v>4</v>
      </c>
      <c r="D31" s="81"/>
      <c r="E31" s="81"/>
    </row>
    <row r="32" spans="1:9" ht="23.25" customHeight="1">
      <c r="C32" s="213" t="s">
        <v>5</v>
      </c>
      <c r="D32" s="213"/>
      <c r="E32" s="213"/>
    </row>
    <row r="33" spans="1:6" ht="23.15" customHeight="1">
      <c r="A33" s="116" t="s">
        <v>23</v>
      </c>
      <c r="D33" s="83"/>
      <c r="E33" s="83"/>
    </row>
    <row r="34" spans="1:6" ht="23.25" customHeight="1">
      <c r="A34" s="78" t="s">
        <v>24</v>
      </c>
      <c r="B34" s="77">
        <v>5</v>
      </c>
      <c r="C34" s="152">
        <v>705000</v>
      </c>
      <c r="D34" s="84"/>
      <c r="E34" s="66">
        <v>700000</v>
      </c>
    </row>
    <row r="35" spans="1:6" ht="23.25" customHeight="1">
      <c r="A35" s="78" t="s">
        <v>25</v>
      </c>
      <c r="C35" s="152">
        <v>891458</v>
      </c>
      <c r="D35" s="84"/>
      <c r="E35" s="66">
        <v>172526</v>
      </c>
    </row>
    <row r="36" spans="1:6" ht="23.15" customHeight="1">
      <c r="A36" s="117" t="s">
        <v>26</v>
      </c>
      <c r="B36" s="77">
        <v>3</v>
      </c>
      <c r="C36" s="152">
        <v>76736</v>
      </c>
      <c r="D36" s="84"/>
      <c r="E36" s="66">
        <v>23863</v>
      </c>
    </row>
    <row r="37" spans="1:6" ht="23.15" customHeight="1">
      <c r="A37" s="118" t="s">
        <v>140</v>
      </c>
      <c r="C37" s="152">
        <v>7276</v>
      </c>
      <c r="D37" s="84"/>
      <c r="E37" s="66">
        <v>7386</v>
      </c>
    </row>
    <row r="38" spans="1:6" hidden="1">
      <c r="A38" s="118" t="s">
        <v>27</v>
      </c>
      <c r="D38" s="84"/>
      <c r="E38" s="66">
        <v>0</v>
      </c>
    </row>
    <row r="39" spans="1:6" ht="23.25" customHeight="1">
      <c r="A39" s="117" t="s">
        <v>138</v>
      </c>
      <c r="C39" s="152">
        <v>81</v>
      </c>
      <c r="D39" s="84"/>
      <c r="E39" s="66">
        <f>6110-1</f>
        <v>6109</v>
      </c>
      <c r="F39"/>
    </row>
    <row r="40" spans="1:6" ht="23.25" customHeight="1">
      <c r="A40" s="118" t="s">
        <v>28</v>
      </c>
      <c r="B40" s="77">
        <v>8</v>
      </c>
      <c r="C40" s="152">
        <v>41454</v>
      </c>
      <c r="D40" s="84"/>
      <c r="E40" s="66">
        <v>74309</v>
      </c>
    </row>
    <row r="41" spans="1:6" ht="23.25" customHeight="1">
      <c r="A41" s="78" t="s">
        <v>29</v>
      </c>
      <c r="C41" s="157">
        <v>17286</v>
      </c>
      <c r="D41" s="84"/>
      <c r="E41" s="86">
        <v>16942</v>
      </c>
    </row>
    <row r="42" spans="1:6" ht="23.15" customHeight="1">
      <c r="A42" s="119" t="s">
        <v>30</v>
      </c>
      <c r="C42" s="63">
        <f>SUM(C34:C41)</f>
        <v>1739291</v>
      </c>
      <c r="D42" s="85"/>
      <c r="E42" s="63">
        <f>SUM(E34:E41)</f>
        <v>1001135</v>
      </c>
    </row>
    <row r="43" spans="1:6" ht="21" customHeight="1">
      <c r="D43" s="84"/>
      <c r="E43" s="66"/>
    </row>
    <row r="44" spans="1:6" ht="23.15" customHeight="1">
      <c r="A44" s="116" t="s">
        <v>31</v>
      </c>
      <c r="D44" s="84"/>
      <c r="E44" s="66"/>
    </row>
    <row r="45" spans="1:6" ht="23.25" customHeight="1">
      <c r="A45" s="78" t="s">
        <v>32</v>
      </c>
      <c r="B45" s="82"/>
      <c r="C45" s="152">
        <v>10479</v>
      </c>
      <c r="D45" s="120"/>
      <c r="E45" s="122">
        <v>13863</v>
      </c>
    </row>
    <row r="46" spans="1:6" ht="23.25" customHeight="1">
      <c r="A46" s="121" t="s">
        <v>108</v>
      </c>
      <c r="B46" s="82"/>
      <c r="C46" s="157">
        <v>122994</v>
      </c>
      <c r="D46" s="122"/>
      <c r="E46" s="67">
        <v>127315</v>
      </c>
    </row>
    <row r="47" spans="1:6" ht="23.15" customHeight="1">
      <c r="A47" s="119" t="s">
        <v>33</v>
      </c>
      <c r="C47" s="68">
        <f>SUM(C45:C46)</f>
        <v>133473</v>
      </c>
      <c r="D47" s="85"/>
      <c r="E47" s="68">
        <f>SUM(E45:E46)</f>
        <v>141178</v>
      </c>
    </row>
    <row r="48" spans="1:6" ht="21" customHeight="1">
      <c r="A48" s="119"/>
      <c r="C48" s="69"/>
      <c r="D48" s="85"/>
      <c r="E48" s="69"/>
    </row>
    <row r="49" spans="1:5" ht="23.15" customHeight="1">
      <c r="A49" s="119" t="s">
        <v>34</v>
      </c>
      <c r="C49" s="68">
        <f>SUM(C42+C47)</f>
        <v>1872764</v>
      </c>
      <c r="D49" s="85"/>
      <c r="E49" s="68">
        <f>SUM(E42+E47)</f>
        <v>1142313</v>
      </c>
    </row>
    <row r="50" spans="1:5" ht="15" customHeight="1">
      <c r="D50" s="84"/>
      <c r="E50" s="66"/>
    </row>
    <row r="51" spans="1:5" ht="23.25" customHeight="1">
      <c r="A51" s="109" t="s">
        <v>0</v>
      </c>
    </row>
    <row r="52" spans="1:5" ht="23.25" customHeight="1">
      <c r="A52" s="110" t="s">
        <v>148</v>
      </c>
    </row>
    <row r="53" spans="1:5" s="65" customFormat="1" ht="15" customHeight="1">
      <c r="A53" s="111"/>
      <c r="B53" s="112"/>
      <c r="C53" s="113"/>
      <c r="D53" s="114"/>
      <c r="E53" s="114"/>
    </row>
    <row r="54" spans="1:5" ht="23.25" customHeight="1">
      <c r="A54" s="115"/>
      <c r="C54" s="79" t="s">
        <v>155</v>
      </c>
      <c r="D54" s="80"/>
      <c r="E54" s="79" t="s">
        <v>1</v>
      </c>
    </row>
    <row r="55" spans="1:5" ht="23.25" customHeight="1">
      <c r="A55" s="110" t="s">
        <v>22</v>
      </c>
      <c r="C55" s="81">
        <v>2567</v>
      </c>
      <c r="D55" s="81"/>
      <c r="E55" s="81">
        <v>2566</v>
      </c>
    </row>
    <row r="56" spans="1:5" ht="23.25" customHeight="1">
      <c r="A56" s="110"/>
      <c r="C56" s="81" t="s">
        <v>4</v>
      </c>
      <c r="D56" s="81"/>
      <c r="E56" s="81"/>
    </row>
    <row r="57" spans="1:5" ht="23.25" customHeight="1">
      <c r="C57" s="213" t="s">
        <v>5</v>
      </c>
      <c r="D57" s="213"/>
      <c r="E57" s="213"/>
    </row>
    <row r="58" spans="1:5" ht="23.15" customHeight="1">
      <c r="A58" s="116" t="s">
        <v>35</v>
      </c>
      <c r="D58" s="84"/>
      <c r="E58" s="66"/>
    </row>
    <row r="59" spans="1:5" ht="23.25" customHeight="1">
      <c r="A59" s="78" t="s">
        <v>36</v>
      </c>
      <c r="D59" s="84"/>
      <c r="E59" s="66"/>
    </row>
    <row r="60" spans="1:5" ht="23.25" customHeight="1">
      <c r="A60" s="121" t="s">
        <v>37</v>
      </c>
      <c r="D60" s="84"/>
      <c r="E60" s="66"/>
    </row>
    <row r="61" spans="1:5" ht="23.25" customHeight="1" thickBot="1">
      <c r="A61" s="123" t="s">
        <v>38</v>
      </c>
      <c r="C61" s="162">
        <v>480000</v>
      </c>
      <c r="D61" s="120"/>
      <c r="E61" s="70">
        <v>480000</v>
      </c>
    </row>
    <row r="62" spans="1:5" ht="23.25" customHeight="1" thickTop="1">
      <c r="A62" s="121" t="s">
        <v>39</v>
      </c>
      <c r="C62" s="158"/>
      <c r="D62" s="120"/>
      <c r="E62" s="122"/>
    </row>
    <row r="63" spans="1:5" ht="23.25" customHeight="1">
      <c r="A63" s="123" t="s">
        <v>38</v>
      </c>
      <c r="C63" s="126">
        <v>480000</v>
      </c>
      <c r="D63" s="120"/>
      <c r="E63" s="126">
        <v>480000</v>
      </c>
    </row>
    <row r="64" spans="1:5" ht="23.25" customHeight="1">
      <c r="A64" s="118" t="s">
        <v>40</v>
      </c>
      <c r="C64" s="159"/>
      <c r="D64" s="80"/>
      <c r="E64" s="80"/>
    </row>
    <row r="65" spans="1:8" ht="23.25" customHeight="1">
      <c r="A65" s="118" t="s">
        <v>41</v>
      </c>
      <c r="C65" s="158">
        <v>507500</v>
      </c>
      <c r="D65" s="120"/>
      <c r="E65" s="122">
        <v>507500</v>
      </c>
    </row>
    <row r="66" spans="1:8" ht="23.25" customHeight="1">
      <c r="A66" s="118" t="s">
        <v>42</v>
      </c>
      <c r="C66" s="158"/>
      <c r="D66" s="120"/>
      <c r="E66" s="122"/>
    </row>
    <row r="67" spans="1:8" ht="23.25" customHeight="1">
      <c r="A67" s="78" t="s">
        <v>43</v>
      </c>
      <c r="C67" s="158"/>
      <c r="D67" s="120"/>
      <c r="E67" s="122"/>
    </row>
    <row r="68" spans="1:8" ht="23.25" customHeight="1">
      <c r="A68" s="117" t="s">
        <v>44</v>
      </c>
      <c r="C68" s="158">
        <v>48000</v>
      </c>
      <c r="D68" s="124"/>
      <c r="E68" s="125">
        <v>48000</v>
      </c>
    </row>
    <row r="69" spans="1:8" ht="23.25" customHeight="1">
      <c r="A69" s="117" t="s">
        <v>45</v>
      </c>
      <c r="C69" s="158">
        <v>502148</v>
      </c>
      <c r="D69" s="124"/>
      <c r="E69" s="125">
        <v>618229</v>
      </c>
    </row>
    <row r="70" spans="1:8" ht="23.25" customHeight="1">
      <c r="A70" s="117" t="s">
        <v>46</v>
      </c>
      <c r="C70" s="160"/>
      <c r="D70" s="124"/>
      <c r="E70" s="125"/>
    </row>
    <row r="71" spans="1:8" ht="23.25" customHeight="1">
      <c r="A71" s="117" t="s">
        <v>47</v>
      </c>
      <c r="C71" s="161">
        <v>44</v>
      </c>
      <c r="D71" s="124"/>
      <c r="E71" s="71">
        <v>-3661</v>
      </c>
    </row>
    <row r="72" spans="1:8" ht="23.15" customHeight="1">
      <c r="A72" s="119" t="s">
        <v>48</v>
      </c>
      <c r="C72" s="63">
        <f>SUM(C63:C71)</f>
        <v>1537692</v>
      </c>
      <c r="D72" s="85"/>
      <c r="E72" s="63">
        <f>SUM(E63:E71)</f>
        <v>1650068</v>
      </c>
    </row>
    <row r="73" spans="1:8" ht="21" customHeight="1">
      <c r="A73" s="119"/>
      <c r="C73" s="69"/>
      <c r="D73" s="85"/>
      <c r="E73" s="69"/>
    </row>
    <row r="74" spans="1:8" ht="23.15" customHeight="1" thickBot="1">
      <c r="A74" s="119" t="s">
        <v>49</v>
      </c>
      <c r="C74" s="64">
        <f>SUM(C49+C72)</f>
        <v>3410456</v>
      </c>
      <c r="D74" s="85"/>
      <c r="E74" s="64">
        <f>SUM(E49+E72)</f>
        <v>2792381</v>
      </c>
      <c r="F74" s="72"/>
      <c r="G74" s="72"/>
      <c r="H74" s="72"/>
    </row>
    <row r="75" spans="1:8" ht="20.5" customHeight="1" thickTop="1"/>
    <row r="76" spans="1:8" ht="20.5" customHeight="1">
      <c r="C76" s="207">
        <f>C74-C24</f>
        <v>0</v>
      </c>
      <c r="D76" s="208"/>
      <c r="E76" s="207">
        <f>E74-E24</f>
        <v>0</v>
      </c>
      <c r="F76" s="209"/>
    </row>
    <row r="77" spans="1:8">
      <c r="C77" s="210"/>
      <c r="D77" s="208"/>
      <c r="E77" s="208"/>
      <c r="F77" s="209"/>
    </row>
    <row r="78" spans="1:8">
      <c r="C78" s="210"/>
      <c r="D78" s="208"/>
      <c r="E78" s="208"/>
      <c r="F78" s="209"/>
    </row>
  </sheetData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53"/>
  <sheetViews>
    <sheetView showGridLines="0" topLeftCell="A47" zoomScale="70" zoomScaleNormal="70" zoomScaleSheetLayoutView="100" workbookViewId="0">
      <selection activeCell="AO41" sqref="AO41"/>
    </sheetView>
  </sheetViews>
  <sheetFormatPr defaultColWidth="9.09765625" defaultRowHeight="23.25" customHeight="1"/>
  <cols>
    <col min="1" max="1" width="48.69921875" style="149" customWidth="1"/>
    <col min="2" max="2" width="10.09765625" style="7" customWidth="1"/>
    <col min="3" max="3" width="7.09765625" style="51" customWidth="1"/>
    <col min="4" max="4" width="9.69921875" style="51" customWidth="1"/>
    <col min="5" max="5" width="1.59765625" style="51" customWidth="1"/>
    <col min="6" max="6" width="14.09765625" style="51" customWidth="1"/>
    <col min="7" max="7" width="1.59765625" style="51" customWidth="1"/>
    <col min="8" max="8" width="14.09765625" style="51" customWidth="1"/>
    <col min="9" max="9" width="9.09765625" style="142"/>
    <col min="10" max="10" width="9.09765625" style="51"/>
    <col min="11" max="11" width="16" style="52" bestFit="1" customWidth="1"/>
    <col min="12" max="16384" width="9.09765625" style="51"/>
  </cols>
  <sheetData>
    <row r="1" spans="1:11" s="5" customFormat="1" ht="23.25" customHeight="1">
      <c r="A1" s="128" t="s">
        <v>0</v>
      </c>
      <c r="B1" s="163"/>
      <c r="C1" s="87"/>
      <c r="D1" s="87"/>
      <c r="E1" s="87"/>
      <c r="F1" s="87"/>
      <c r="G1" s="87"/>
      <c r="H1" s="87"/>
      <c r="I1" s="87"/>
      <c r="K1" s="34"/>
    </row>
    <row r="2" spans="1:11" s="34" customFormat="1" ht="23.25" customHeight="1">
      <c r="A2" s="143" t="s">
        <v>50</v>
      </c>
      <c r="B2" s="35"/>
      <c r="C2" s="87"/>
      <c r="D2" s="87"/>
      <c r="E2" s="214"/>
      <c r="F2" s="214"/>
      <c r="G2" s="87"/>
      <c r="H2" s="87"/>
      <c r="I2" s="87"/>
      <c r="J2" s="5"/>
    </row>
    <row r="3" spans="1:11" s="3" customFormat="1" ht="17.5" customHeight="1">
      <c r="A3" s="144"/>
      <c r="B3" s="36"/>
      <c r="C3" s="9"/>
      <c r="D3" s="9"/>
      <c r="E3" s="88"/>
      <c r="F3" s="88"/>
      <c r="G3" s="9"/>
      <c r="H3" s="88"/>
      <c r="I3" s="9"/>
      <c r="K3" s="37"/>
    </row>
    <row r="4" spans="1:11" s="3" customFormat="1" ht="22.75" customHeight="1">
      <c r="A4" s="144"/>
      <c r="B4" s="76"/>
      <c r="C4" s="9"/>
      <c r="D4" s="89"/>
      <c r="E4" s="89"/>
      <c r="F4" s="215" t="s">
        <v>51</v>
      </c>
      <c r="G4" s="215"/>
      <c r="H4" s="215"/>
      <c r="I4" s="9"/>
      <c r="K4" s="37"/>
    </row>
    <row r="5" spans="1:11" s="3" customFormat="1" ht="19.399999999999999" customHeight="1">
      <c r="A5" s="144"/>
      <c r="B5" s="76"/>
      <c r="C5" s="9"/>
      <c r="D5" s="89"/>
      <c r="E5" s="89"/>
      <c r="F5" s="215" t="s">
        <v>155</v>
      </c>
      <c r="G5" s="215"/>
      <c r="H5" s="215"/>
      <c r="I5" s="9"/>
      <c r="K5" s="37"/>
    </row>
    <row r="6" spans="1:11" s="3" customFormat="1" ht="19.75" customHeight="1">
      <c r="A6" s="145"/>
      <c r="B6" s="76"/>
      <c r="C6" s="9"/>
      <c r="D6" s="76" t="s">
        <v>3</v>
      </c>
      <c r="E6" s="8"/>
      <c r="F6" s="38">
        <v>2567</v>
      </c>
      <c r="G6" s="8"/>
      <c r="H6" s="38">
        <v>2566</v>
      </c>
      <c r="I6" s="9"/>
      <c r="K6" s="37"/>
    </row>
    <row r="7" spans="1:11" s="3" customFormat="1" ht="18.649999999999999" customHeight="1">
      <c r="A7" s="145"/>
      <c r="B7" s="76"/>
      <c r="C7" s="9"/>
      <c r="D7" s="76"/>
      <c r="E7" s="39"/>
      <c r="F7" s="216" t="s">
        <v>5</v>
      </c>
      <c r="G7" s="216"/>
      <c r="H7" s="216"/>
      <c r="I7" s="9"/>
      <c r="K7" s="37"/>
    </row>
    <row r="8" spans="1:11" s="3" customFormat="1" ht="23.25" customHeight="1">
      <c r="A8" s="146" t="s">
        <v>52</v>
      </c>
      <c r="B8" s="76"/>
      <c r="C8" s="9"/>
      <c r="D8" s="76"/>
      <c r="E8" s="40"/>
      <c r="F8" s="9"/>
      <c r="G8" s="9"/>
      <c r="H8" s="9"/>
      <c r="I8" s="9"/>
      <c r="K8" s="37"/>
    </row>
    <row r="9" spans="1:11" s="3" customFormat="1" ht="23.25" customHeight="1">
      <c r="A9" s="145" t="s">
        <v>53</v>
      </c>
      <c r="B9" s="76"/>
      <c r="C9" s="9"/>
      <c r="D9" s="76">
        <v>6</v>
      </c>
      <c r="E9" s="9"/>
      <c r="F9" s="19">
        <v>1956449</v>
      </c>
      <c r="G9" s="90"/>
      <c r="H9" s="40">
        <v>1852884</v>
      </c>
      <c r="I9" s="9"/>
      <c r="K9" s="37"/>
    </row>
    <row r="10" spans="1:11" s="3" customFormat="1" ht="23.25" customHeight="1">
      <c r="A10" s="145" t="s">
        <v>54</v>
      </c>
      <c r="B10" s="75"/>
      <c r="C10" s="9"/>
      <c r="D10" s="75"/>
      <c r="E10" s="9"/>
      <c r="F10" s="20">
        <v>42319</v>
      </c>
      <c r="G10" s="90"/>
      <c r="H10" s="44">
        <v>1109</v>
      </c>
      <c r="I10" s="9"/>
      <c r="K10" s="37"/>
    </row>
    <row r="11" spans="1:11" s="3" customFormat="1" ht="23.25" customHeight="1">
      <c r="A11" s="145" t="s">
        <v>55</v>
      </c>
      <c r="B11" s="75"/>
      <c r="C11" s="9"/>
      <c r="D11" s="75"/>
      <c r="E11" s="9"/>
      <c r="F11" s="20">
        <v>1955</v>
      </c>
      <c r="G11" s="90"/>
      <c r="H11" s="44">
        <v>2016</v>
      </c>
      <c r="I11" s="9"/>
      <c r="K11" s="37"/>
    </row>
    <row r="12" spans="1:11" s="3" customFormat="1" ht="23.25" hidden="1" customHeight="1">
      <c r="A12" s="145" t="s">
        <v>54</v>
      </c>
      <c r="B12" s="75"/>
      <c r="C12" s="9"/>
      <c r="D12" s="75"/>
      <c r="E12" s="9"/>
      <c r="F12" s="44"/>
      <c r="G12" s="90"/>
      <c r="H12" s="44"/>
      <c r="I12" s="9"/>
      <c r="K12" s="37"/>
    </row>
    <row r="13" spans="1:11" s="3" customFormat="1" ht="23.25" customHeight="1">
      <c r="A13" s="145" t="s">
        <v>56</v>
      </c>
      <c r="B13" s="75"/>
      <c r="C13" s="9"/>
      <c r="D13" s="75"/>
      <c r="E13" s="9"/>
      <c r="F13" s="103">
        <v>1061</v>
      </c>
      <c r="G13" s="90"/>
      <c r="H13" s="40">
        <v>804</v>
      </c>
      <c r="I13" s="9"/>
      <c r="K13" s="37"/>
    </row>
    <row r="14" spans="1:11" s="3" customFormat="1" ht="23.25" customHeight="1">
      <c r="A14" s="144" t="s">
        <v>57</v>
      </c>
      <c r="B14" s="75"/>
      <c r="C14" s="9"/>
      <c r="D14" s="75"/>
      <c r="E14" s="9"/>
      <c r="F14" s="104">
        <f>SUM(F9:F13)</f>
        <v>2001784</v>
      </c>
      <c r="G14" s="91"/>
      <c r="H14" s="41">
        <f>SUM(H9:H13)</f>
        <v>1856813</v>
      </c>
      <c r="I14" s="9"/>
      <c r="K14" s="37"/>
    </row>
    <row r="15" spans="1:11" s="3" customFormat="1" ht="10.75" customHeight="1">
      <c r="A15" s="144"/>
      <c r="B15" s="75"/>
      <c r="C15" s="9"/>
      <c r="D15" s="75"/>
      <c r="E15" s="9"/>
      <c r="F15" s="40"/>
      <c r="G15" s="90"/>
      <c r="H15" s="40"/>
      <c r="I15" s="9"/>
      <c r="K15" s="37"/>
    </row>
    <row r="16" spans="1:11" s="3" customFormat="1" ht="23.25" customHeight="1">
      <c r="A16" s="146" t="s">
        <v>58</v>
      </c>
      <c r="B16" s="75"/>
      <c r="C16" s="9"/>
      <c r="D16" s="75"/>
      <c r="E16" s="9"/>
      <c r="F16" s="40"/>
      <c r="G16" s="90"/>
      <c r="H16" s="40"/>
      <c r="I16" s="9"/>
      <c r="K16" s="37"/>
    </row>
    <row r="17" spans="1:11" s="3" customFormat="1" ht="23.25" customHeight="1">
      <c r="A17" s="145" t="s">
        <v>59</v>
      </c>
      <c r="B17" s="75"/>
      <c r="C17" s="9"/>
      <c r="D17" s="75"/>
      <c r="E17" s="9"/>
      <c r="F17" s="20">
        <v>1968628</v>
      </c>
      <c r="G17" s="90"/>
      <c r="H17" s="44">
        <v>1746639</v>
      </c>
      <c r="I17" s="9"/>
      <c r="K17" s="37"/>
    </row>
    <row r="18" spans="1:11" s="3" customFormat="1" ht="23.25" customHeight="1">
      <c r="A18" s="145" t="s">
        <v>60</v>
      </c>
      <c r="B18" s="75"/>
      <c r="C18" s="9"/>
      <c r="D18" s="75"/>
      <c r="E18" s="9"/>
      <c r="F18" s="20">
        <v>28537</v>
      </c>
      <c r="G18" s="90"/>
      <c r="H18" s="44">
        <v>29633</v>
      </c>
      <c r="I18" s="9"/>
      <c r="K18" s="37"/>
    </row>
    <row r="19" spans="1:11" s="3" customFormat="1" ht="23.25" customHeight="1">
      <c r="A19" s="145" t="s">
        <v>61</v>
      </c>
      <c r="B19" s="75"/>
      <c r="C19" s="9"/>
      <c r="D19" s="75"/>
      <c r="E19" s="9"/>
      <c r="F19" s="20">
        <v>25010</v>
      </c>
      <c r="G19" s="90"/>
      <c r="H19" s="44">
        <v>26371</v>
      </c>
      <c r="I19" s="9"/>
      <c r="K19" s="37"/>
    </row>
    <row r="20" spans="1:11" s="3" customFormat="1" ht="23.25" hidden="1" customHeight="1">
      <c r="A20" s="145" t="s">
        <v>62</v>
      </c>
      <c r="B20" s="75"/>
      <c r="C20" s="9"/>
      <c r="D20" s="75"/>
      <c r="E20" s="9"/>
      <c r="F20" s="20"/>
      <c r="G20" s="90"/>
      <c r="H20" s="44"/>
      <c r="I20" s="9"/>
      <c r="K20" s="37"/>
    </row>
    <row r="21" spans="1:11" s="3" customFormat="1" ht="23.25" hidden="1" customHeight="1">
      <c r="A21" s="145" t="s">
        <v>63</v>
      </c>
      <c r="B21" s="75"/>
      <c r="C21" s="9"/>
      <c r="D21" s="75"/>
      <c r="E21" s="9"/>
      <c r="F21" s="20"/>
      <c r="G21" s="90"/>
      <c r="H21" s="44"/>
      <c r="I21" s="9"/>
      <c r="K21" s="37"/>
    </row>
    <row r="22" spans="1:11" s="3" customFormat="1" ht="23.25" customHeight="1">
      <c r="A22" s="144" t="s">
        <v>64</v>
      </c>
      <c r="B22" s="75"/>
      <c r="C22" s="9"/>
      <c r="D22" s="75"/>
      <c r="E22" s="9"/>
      <c r="F22" s="104">
        <f>SUM(F17:F21)</f>
        <v>2022175</v>
      </c>
      <c r="G22" s="91"/>
      <c r="H22" s="41">
        <f>SUM(H17:H21)</f>
        <v>1802643</v>
      </c>
      <c r="I22" s="9"/>
      <c r="K22" s="37"/>
    </row>
    <row r="23" spans="1:11" s="3" customFormat="1" ht="9.65" customHeight="1">
      <c r="A23" s="144"/>
      <c r="B23" s="75"/>
      <c r="C23" s="9"/>
      <c r="D23" s="75"/>
      <c r="E23" s="9"/>
      <c r="F23" s="105"/>
      <c r="G23" s="91"/>
      <c r="H23" s="42"/>
      <c r="I23" s="9"/>
      <c r="K23" s="37"/>
    </row>
    <row r="24" spans="1:11" s="3" customFormat="1" ht="23.25" customHeight="1">
      <c r="A24" s="144" t="s">
        <v>162</v>
      </c>
      <c r="B24" s="75"/>
      <c r="C24" s="9"/>
      <c r="D24" s="75"/>
      <c r="E24" s="9"/>
      <c r="F24" s="106">
        <f>F14-F22</f>
        <v>-20391</v>
      </c>
      <c r="G24" s="91"/>
      <c r="H24" s="42">
        <f>H14-H22</f>
        <v>54170</v>
      </c>
      <c r="I24" s="9"/>
      <c r="K24" s="37"/>
    </row>
    <row r="25" spans="1:11" s="3" customFormat="1" ht="23.25" hidden="1" customHeight="1">
      <c r="A25" s="145" t="s">
        <v>66</v>
      </c>
      <c r="B25" s="75"/>
      <c r="C25" s="9"/>
      <c r="D25" s="75"/>
      <c r="E25" s="9"/>
      <c r="F25" s="40"/>
      <c r="G25" s="90"/>
      <c r="H25" s="40"/>
      <c r="I25" s="9"/>
      <c r="K25" s="37"/>
    </row>
    <row r="26" spans="1:11" s="3" customFormat="1" ht="23.25" hidden="1" customHeight="1">
      <c r="A26" s="145" t="s">
        <v>67</v>
      </c>
      <c r="B26" s="75"/>
      <c r="C26" s="9"/>
      <c r="D26" s="75"/>
      <c r="E26" s="9"/>
      <c r="F26" s="43"/>
      <c r="G26" s="92"/>
      <c r="H26" s="43">
        <v>0</v>
      </c>
      <c r="I26" s="9"/>
      <c r="K26" s="37"/>
    </row>
    <row r="27" spans="1:11" s="3" customFormat="1" ht="23.25" hidden="1" customHeight="1">
      <c r="A27" s="145" t="s">
        <v>68</v>
      </c>
      <c r="B27" s="75"/>
      <c r="C27" s="9"/>
      <c r="D27" s="75"/>
      <c r="E27" s="9"/>
      <c r="F27" s="43"/>
      <c r="G27" s="92"/>
      <c r="H27" s="43">
        <v>0</v>
      </c>
      <c r="I27" s="9"/>
      <c r="K27" s="37"/>
    </row>
    <row r="28" spans="1:11" s="3" customFormat="1" ht="23.25" customHeight="1">
      <c r="A28" s="145" t="s">
        <v>69</v>
      </c>
      <c r="B28" s="75"/>
      <c r="C28" s="9"/>
      <c r="D28" s="75"/>
      <c r="E28" s="9"/>
      <c r="F28" s="44">
        <v>-12347</v>
      </c>
      <c r="G28" s="92"/>
      <c r="H28" s="44">
        <v>-11900</v>
      </c>
      <c r="I28" s="9"/>
      <c r="K28" s="37"/>
    </row>
    <row r="29" spans="1:11" s="3" customFormat="1" ht="23.25" hidden="1" customHeight="1">
      <c r="A29" s="145" t="s">
        <v>70</v>
      </c>
      <c r="B29" s="75"/>
      <c r="C29" s="9"/>
      <c r="D29" s="75"/>
      <c r="E29" s="9"/>
      <c r="F29" s="43"/>
      <c r="G29" s="92"/>
      <c r="H29" s="43"/>
      <c r="I29" s="9"/>
      <c r="K29" s="37"/>
    </row>
    <row r="30" spans="1:11" s="3" customFormat="1" ht="23.25" hidden="1" customHeight="1">
      <c r="A30" s="145" t="s">
        <v>71</v>
      </c>
      <c r="B30" s="75"/>
      <c r="C30" s="9"/>
      <c r="D30" s="75"/>
      <c r="E30" s="9"/>
      <c r="F30" s="43"/>
      <c r="G30" s="92"/>
      <c r="H30" s="43"/>
      <c r="I30" s="9"/>
      <c r="K30" s="37"/>
    </row>
    <row r="31" spans="1:11" s="3" customFormat="1" ht="23.25" hidden="1" customHeight="1">
      <c r="A31" s="145" t="s">
        <v>72</v>
      </c>
      <c r="B31" s="75"/>
      <c r="C31" s="9"/>
      <c r="D31" s="75"/>
      <c r="E31" s="9"/>
      <c r="F31" s="43"/>
      <c r="G31" s="92"/>
      <c r="H31" s="43"/>
      <c r="I31" s="9"/>
      <c r="K31" s="37"/>
    </row>
    <row r="32" spans="1:11" s="3" customFormat="1" ht="23.25" hidden="1" customHeight="1">
      <c r="A32" s="145" t="s">
        <v>73</v>
      </c>
      <c r="B32" s="75"/>
      <c r="C32" s="9"/>
      <c r="D32" s="75"/>
      <c r="E32" s="9"/>
      <c r="F32" s="43"/>
      <c r="G32" s="92"/>
      <c r="H32" s="43"/>
      <c r="I32" s="9"/>
      <c r="K32" s="37"/>
    </row>
    <row r="33" spans="1:11" s="3" customFormat="1" ht="23.25" hidden="1" customHeight="1">
      <c r="A33" s="145" t="s">
        <v>74</v>
      </c>
      <c r="B33" s="75"/>
      <c r="C33" s="9"/>
      <c r="D33" s="75"/>
      <c r="E33" s="9"/>
      <c r="F33" s="43"/>
      <c r="G33" s="92"/>
      <c r="H33" s="43"/>
      <c r="I33" s="9"/>
      <c r="K33" s="37"/>
    </row>
    <row r="34" spans="1:11" s="3" customFormat="1" ht="23.25" hidden="1" customHeight="1">
      <c r="A34" s="145" t="s">
        <v>75</v>
      </c>
      <c r="B34" s="75"/>
      <c r="C34" s="9"/>
      <c r="D34" s="75"/>
      <c r="E34" s="9"/>
      <c r="F34" s="43"/>
      <c r="G34" s="92"/>
      <c r="H34" s="43"/>
      <c r="I34" s="9"/>
      <c r="K34" s="37"/>
    </row>
    <row r="35" spans="1:11" s="3" customFormat="1" ht="23.25" hidden="1" customHeight="1">
      <c r="A35" s="145" t="s">
        <v>76</v>
      </c>
      <c r="B35" s="75"/>
      <c r="C35" s="9"/>
      <c r="D35" s="75"/>
      <c r="E35" s="9"/>
      <c r="F35" s="43"/>
      <c r="G35" s="92"/>
      <c r="H35" s="43"/>
      <c r="I35" s="9"/>
      <c r="K35" s="37"/>
    </row>
    <row r="36" spans="1:11" s="3" customFormat="1" ht="23.25" hidden="1" customHeight="1">
      <c r="A36" s="145" t="s">
        <v>77</v>
      </c>
      <c r="B36" s="75"/>
      <c r="C36" s="9"/>
      <c r="D36" s="75"/>
      <c r="E36" s="9"/>
      <c r="F36" s="43"/>
      <c r="G36" s="92"/>
      <c r="H36" s="43"/>
      <c r="I36" s="9"/>
      <c r="K36" s="37"/>
    </row>
    <row r="37" spans="1:11" s="3" customFormat="1" ht="23.25" hidden="1" customHeight="1">
      <c r="A37" s="145" t="s">
        <v>78</v>
      </c>
      <c r="B37" s="75"/>
      <c r="C37" s="9"/>
      <c r="D37" s="75"/>
      <c r="E37" s="9"/>
      <c r="F37" s="43"/>
      <c r="G37" s="92"/>
      <c r="H37" s="43"/>
      <c r="I37" s="9"/>
      <c r="K37" s="37"/>
    </row>
    <row r="38" spans="1:11" s="3" customFormat="1" ht="23.25" hidden="1" customHeight="1">
      <c r="A38" s="145" t="s">
        <v>79</v>
      </c>
      <c r="B38" s="75"/>
      <c r="C38" s="9"/>
      <c r="D38" s="75"/>
      <c r="E38" s="9"/>
      <c r="F38" s="43"/>
      <c r="G38" s="92"/>
      <c r="H38" s="43"/>
      <c r="I38" s="9"/>
      <c r="K38" s="37"/>
    </row>
    <row r="39" spans="1:11" s="3" customFormat="1" ht="23.25" hidden="1" customHeight="1">
      <c r="A39" s="145" t="s">
        <v>80</v>
      </c>
      <c r="B39" s="75"/>
      <c r="C39" s="9"/>
      <c r="D39" s="75"/>
      <c r="E39" s="9"/>
      <c r="F39" s="43"/>
      <c r="G39" s="92"/>
      <c r="H39" s="43"/>
      <c r="I39" s="9"/>
      <c r="K39" s="37"/>
    </row>
    <row r="40" spans="1:11" s="3" customFormat="1" ht="23.25" customHeight="1">
      <c r="A40" s="145" t="s">
        <v>81</v>
      </c>
      <c r="B40" s="75"/>
      <c r="C40" s="9"/>
      <c r="D40" s="75"/>
      <c r="E40" s="9"/>
      <c r="F40" s="45">
        <v>18597</v>
      </c>
      <c r="G40" s="27"/>
      <c r="H40" s="45">
        <v>-6402</v>
      </c>
      <c r="I40" s="9"/>
      <c r="K40" s="37"/>
    </row>
    <row r="41" spans="1:11" s="3" customFormat="1" ht="23.25" customHeight="1">
      <c r="A41" s="147" t="s">
        <v>163</v>
      </c>
      <c r="B41" s="75"/>
      <c r="C41" s="93"/>
      <c r="D41" s="36"/>
      <c r="E41" s="9"/>
      <c r="F41" s="106">
        <f>SUM(F24:F40)</f>
        <v>-14141</v>
      </c>
      <c r="G41" s="91"/>
      <c r="H41" s="42">
        <f>SUM(H24:H40)</f>
        <v>35868</v>
      </c>
      <c r="I41" s="9"/>
      <c r="K41" s="37"/>
    </row>
    <row r="42" spans="1:11" s="3" customFormat="1" ht="23.25" customHeight="1">
      <c r="A42" s="148" t="s">
        <v>172</v>
      </c>
      <c r="B42" s="75"/>
      <c r="D42" s="75"/>
      <c r="E42" s="9"/>
      <c r="F42" s="45">
        <v>2821</v>
      </c>
      <c r="G42" s="27"/>
      <c r="H42" s="45">
        <v>-7175</v>
      </c>
      <c r="I42" s="9"/>
      <c r="K42" s="37"/>
    </row>
    <row r="43" spans="1:11" s="3" customFormat="1" ht="23.25" customHeight="1">
      <c r="A43" s="147" t="s">
        <v>164</v>
      </c>
      <c r="B43" s="75"/>
      <c r="C43" s="9"/>
      <c r="D43" s="75"/>
      <c r="E43" s="9"/>
      <c r="F43" s="104">
        <f>F41+F42</f>
        <v>-11320</v>
      </c>
      <c r="G43" s="91"/>
      <c r="H43" s="41">
        <f>H41+H42</f>
        <v>28693</v>
      </c>
      <c r="I43" s="9"/>
      <c r="K43" s="37"/>
    </row>
    <row r="44" spans="1:11" s="3" customFormat="1" ht="9" customHeight="1">
      <c r="A44" s="144"/>
      <c r="B44" s="75"/>
      <c r="C44" s="9"/>
      <c r="D44" s="75"/>
      <c r="E44" s="9"/>
      <c r="F44" s="42"/>
      <c r="G44" s="91"/>
      <c r="H44" s="42"/>
      <c r="I44" s="9"/>
      <c r="K44" s="37"/>
    </row>
    <row r="45" spans="1:11" s="3" customFormat="1" ht="22.75" customHeight="1">
      <c r="A45" s="144" t="s">
        <v>82</v>
      </c>
      <c r="B45" s="75"/>
      <c r="C45" s="9"/>
      <c r="D45" s="75"/>
      <c r="E45" s="9"/>
      <c r="F45" s="42"/>
      <c r="G45" s="91"/>
      <c r="H45" s="42"/>
      <c r="I45" s="9"/>
      <c r="K45" s="37"/>
    </row>
    <row r="46" spans="1:11" s="3" customFormat="1" ht="23.25" customHeight="1">
      <c r="A46" s="146" t="s">
        <v>83</v>
      </c>
      <c r="B46" s="75"/>
      <c r="C46" s="9"/>
      <c r="D46" s="75"/>
      <c r="E46" s="9"/>
      <c r="F46" s="42"/>
      <c r="G46" s="91"/>
      <c r="H46" s="42"/>
      <c r="I46" s="9"/>
      <c r="K46" s="37"/>
    </row>
    <row r="47" spans="1:11" s="3" customFormat="1" ht="23.25" customHeight="1">
      <c r="A47" s="145" t="s">
        <v>165</v>
      </c>
      <c r="B47" s="75"/>
      <c r="C47" s="9"/>
      <c r="D47" s="75"/>
      <c r="E47" s="9"/>
      <c r="F47" s="40">
        <v>-1158</v>
      </c>
      <c r="G47" s="91"/>
      <c r="H47" s="40">
        <v>14093</v>
      </c>
      <c r="I47" s="9"/>
      <c r="K47" s="37"/>
    </row>
    <row r="48" spans="1:11" s="3" customFormat="1" ht="23.25" customHeight="1">
      <c r="A48" s="145" t="s">
        <v>84</v>
      </c>
      <c r="B48" s="75"/>
      <c r="C48" s="9"/>
      <c r="D48" s="75"/>
      <c r="E48" s="9"/>
      <c r="F48" s="47">
        <v>232</v>
      </c>
      <c r="G48" s="91"/>
      <c r="H48" s="47">
        <v>-2818</v>
      </c>
      <c r="I48" s="9"/>
      <c r="K48" s="37"/>
    </row>
    <row r="49" spans="1:11" s="2" customFormat="1" ht="23.25" customHeight="1">
      <c r="A49" s="147" t="s">
        <v>166</v>
      </c>
      <c r="B49" s="36"/>
      <c r="C49" s="93"/>
      <c r="D49" s="36"/>
      <c r="E49" s="93"/>
      <c r="F49" s="48">
        <f>SUM(F47:F48)</f>
        <v>-926</v>
      </c>
      <c r="G49" s="91"/>
      <c r="H49" s="48">
        <f>SUM(H47:H48)</f>
        <v>11275</v>
      </c>
      <c r="I49" s="93"/>
      <c r="K49" s="49"/>
    </row>
    <row r="50" spans="1:11" s="3" customFormat="1" ht="23.25" customHeight="1" thickBot="1">
      <c r="A50" s="147" t="s">
        <v>167</v>
      </c>
      <c r="B50" s="75"/>
      <c r="C50" s="9"/>
      <c r="D50" s="75"/>
      <c r="E50" s="9"/>
      <c r="F50" s="127">
        <f>SUM(F43:F48)</f>
        <v>-12246</v>
      </c>
      <c r="G50" s="91"/>
      <c r="H50" s="50">
        <f>SUM(H43:H48)</f>
        <v>39968</v>
      </c>
      <c r="I50" s="9"/>
      <c r="K50" s="37"/>
    </row>
    <row r="51" spans="1:11" s="3" customFormat="1" ht="12.65" customHeight="1" thickTop="1">
      <c r="A51" s="147"/>
      <c r="B51" s="75"/>
      <c r="C51" s="9"/>
      <c r="D51" s="75"/>
      <c r="E51" s="9"/>
      <c r="F51" s="40"/>
      <c r="G51" s="90"/>
      <c r="H51" s="40"/>
      <c r="I51" s="9"/>
      <c r="K51" s="37"/>
    </row>
    <row r="52" spans="1:11" s="3" customFormat="1" ht="25" customHeight="1" thickBot="1">
      <c r="A52" s="147" t="s">
        <v>171</v>
      </c>
      <c r="B52" s="102"/>
      <c r="C52" s="9"/>
      <c r="D52" s="102"/>
      <c r="E52" s="9"/>
      <c r="F52" s="151">
        <f>F43/48000</f>
        <v>-0.23583333333333334</v>
      </c>
      <c r="G52" s="150"/>
      <c r="H52" s="151">
        <f>H43/48000</f>
        <v>0.59777083333333336</v>
      </c>
      <c r="I52" s="9"/>
      <c r="K52" s="37"/>
    </row>
    <row r="53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205-BA90-4C7A-808A-809ED280DAA2}">
  <sheetPr>
    <tabColor rgb="FF002060"/>
    <pageSetUpPr fitToPage="1"/>
  </sheetPr>
  <dimension ref="A1:K52"/>
  <sheetViews>
    <sheetView view="pageBreakPreview" topLeftCell="A17" zoomScale="70" zoomScaleNormal="100" zoomScaleSheetLayoutView="70" workbookViewId="0">
      <selection activeCell="I35" sqref="I35"/>
    </sheetView>
  </sheetViews>
  <sheetFormatPr defaultColWidth="9.09765625" defaultRowHeight="23.25" customHeight="1"/>
  <cols>
    <col min="1" max="1" width="48.69921875" style="201" customWidth="1"/>
    <col min="2" max="2" width="10.09765625" style="167" customWidth="1"/>
    <col min="3" max="3" width="1.59765625" style="202" customWidth="1"/>
    <col min="4" max="4" width="10.69921875" style="202" customWidth="1"/>
    <col min="5" max="5" width="2" style="202" customWidth="1"/>
    <col min="6" max="6" width="14.09765625" style="202" customWidth="1"/>
    <col min="7" max="7" width="2" style="202" customWidth="1"/>
    <col min="8" max="8" width="14.09765625" style="202" customWidth="1"/>
    <col min="9" max="10" width="9.09765625" style="202"/>
    <col min="11" max="11" width="16" style="203" bestFit="1" customWidth="1"/>
    <col min="12" max="16384" width="9.09765625" style="202"/>
  </cols>
  <sheetData>
    <row r="1" spans="1:11" s="168" customFormat="1" ht="23.25" customHeight="1">
      <c r="A1" s="166" t="s">
        <v>0</v>
      </c>
      <c r="B1" s="167"/>
      <c r="K1" s="169"/>
    </row>
    <row r="2" spans="1:11" s="169" customFormat="1" ht="23.25" customHeight="1">
      <c r="A2" s="166" t="s">
        <v>50</v>
      </c>
      <c r="B2" s="170"/>
      <c r="C2" s="168"/>
      <c r="D2" s="168"/>
      <c r="E2" s="217"/>
      <c r="F2" s="217"/>
      <c r="G2" s="168"/>
      <c r="H2" s="168"/>
      <c r="I2" s="168"/>
      <c r="J2" s="168"/>
    </row>
    <row r="3" spans="1:11" s="60" customFormat="1" ht="9" customHeight="1">
      <c r="A3" s="171"/>
      <c r="B3" s="172"/>
      <c r="E3" s="173"/>
      <c r="F3" s="173"/>
      <c r="H3" s="173"/>
      <c r="K3" s="61"/>
    </row>
    <row r="4" spans="1:11" s="60" customFormat="1" ht="22.75" customHeight="1">
      <c r="A4" s="171"/>
      <c r="B4" s="167"/>
      <c r="D4" s="174"/>
      <c r="E4" s="174"/>
      <c r="F4" s="218" t="s">
        <v>156</v>
      </c>
      <c r="G4" s="218"/>
      <c r="H4" s="218"/>
      <c r="K4" s="61"/>
    </row>
    <row r="5" spans="1:11" s="60" customFormat="1" ht="19.399999999999999" customHeight="1">
      <c r="A5" s="171"/>
      <c r="B5" s="167"/>
      <c r="D5" s="174"/>
      <c r="E5" s="174"/>
      <c r="F5" s="219" t="s">
        <v>155</v>
      </c>
      <c r="G5" s="219"/>
      <c r="H5" s="219"/>
      <c r="K5" s="61"/>
    </row>
    <row r="6" spans="1:11" s="60" customFormat="1" ht="19.649999999999999" customHeight="1">
      <c r="A6" s="175"/>
      <c r="B6" s="167"/>
      <c r="D6" s="167" t="s">
        <v>3</v>
      </c>
      <c r="E6" s="176"/>
      <c r="F6" s="176">
        <v>2567</v>
      </c>
      <c r="G6" s="176"/>
      <c r="H6" s="176">
        <v>2566</v>
      </c>
      <c r="K6" s="61"/>
    </row>
    <row r="7" spans="1:11" s="60" customFormat="1" ht="18.75" customHeight="1">
      <c r="A7" s="175"/>
      <c r="B7" s="167"/>
      <c r="D7" s="167"/>
      <c r="E7" s="177"/>
      <c r="F7" s="220" t="s">
        <v>5</v>
      </c>
      <c r="G7" s="220"/>
      <c r="H7" s="220"/>
      <c r="K7" s="61"/>
    </row>
    <row r="8" spans="1:11" s="60" customFormat="1" ht="23.25" customHeight="1">
      <c r="A8" s="178" t="s">
        <v>52</v>
      </c>
      <c r="B8" s="167"/>
      <c r="D8" s="167"/>
      <c r="E8" s="179"/>
      <c r="K8" s="61"/>
    </row>
    <row r="9" spans="1:11" s="60" customFormat="1" ht="23.25" customHeight="1">
      <c r="A9" s="175" t="s">
        <v>53</v>
      </c>
      <c r="B9" s="167"/>
      <c r="D9" s="167">
        <v>6</v>
      </c>
      <c r="F9" s="179">
        <v>3835457</v>
      </c>
      <c r="G9" s="180"/>
      <c r="H9" s="179">
        <v>3921482</v>
      </c>
      <c r="K9" s="61"/>
    </row>
    <row r="10" spans="1:11" s="60" customFormat="1" ht="23.25" customHeight="1">
      <c r="A10" s="175" t="s">
        <v>54</v>
      </c>
      <c r="B10" s="167"/>
      <c r="D10" s="167"/>
      <c r="F10" s="181">
        <v>90946</v>
      </c>
      <c r="G10" s="180"/>
      <c r="H10" s="181">
        <v>0</v>
      </c>
      <c r="K10" s="61"/>
    </row>
    <row r="11" spans="1:11" s="60" customFormat="1" ht="23.25" customHeight="1">
      <c r="A11" s="175" t="s">
        <v>55</v>
      </c>
      <c r="B11" s="167"/>
      <c r="D11" s="167"/>
      <c r="F11" s="181">
        <v>9356</v>
      </c>
      <c r="G11" s="180"/>
      <c r="H11" s="181">
        <v>0</v>
      </c>
      <c r="K11" s="61"/>
    </row>
    <row r="12" spans="1:11" s="60" customFormat="1" ht="23.25" customHeight="1">
      <c r="A12" s="175" t="s">
        <v>56</v>
      </c>
      <c r="B12" s="167"/>
      <c r="D12" s="167"/>
      <c r="F12" s="179">
        <v>1746</v>
      </c>
      <c r="G12" s="180"/>
      <c r="H12" s="179">
        <v>1143</v>
      </c>
      <c r="K12" s="61"/>
    </row>
    <row r="13" spans="1:11" s="60" customFormat="1" ht="23.25" customHeight="1">
      <c r="A13" s="171" t="s">
        <v>57</v>
      </c>
      <c r="B13" s="167"/>
      <c r="D13" s="167"/>
      <c r="F13" s="204">
        <f>SUM(F9:F12)</f>
        <v>3937505</v>
      </c>
      <c r="G13" s="183"/>
      <c r="H13" s="182">
        <f>SUM(H9:H12)</f>
        <v>3922625</v>
      </c>
      <c r="K13" s="61"/>
    </row>
    <row r="14" spans="1:11" s="60" customFormat="1" ht="10.65" customHeight="1">
      <c r="A14" s="171"/>
      <c r="B14" s="167"/>
      <c r="D14" s="167"/>
      <c r="F14" s="179"/>
      <c r="G14" s="180"/>
      <c r="H14" s="179"/>
      <c r="K14" s="61"/>
    </row>
    <row r="15" spans="1:11" s="60" customFormat="1" ht="23.25" customHeight="1">
      <c r="A15" s="178" t="s">
        <v>58</v>
      </c>
      <c r="B15" s="167"/>
      <c r="D15" s="167"/>
      <c r="F15" s="179"/>
      <c r="G15" s="180"/>
      <c r="H15" s="179"/>
      <c r="K15" s="61"/>
    </row>
    <row r="16" spans="1:11" s="60" customFormat="1" ht="23.25" customHeight="1">
      <c r="A16" s="175" t="s">
        <v>59</v>
      </c>
      <c r="B16" s="167"/>
      <c r="D16" s="167"/>
      <c r="F16" s="181">
        <v>3801158</v>
      </c>
      <c r="G16" s="184"/>
      <c r="H16" s="181">
        <v>3689919</v>
      </c>
      <c r="K16" s="61"/>
    </row>
    <row r="17" spans="1:11" s="60" customFormat="1" ht="23.25" customHeight="1">
      <c r="A17" s="175" t="s">
        <v>60</v>
      </c>
      <c r="B17" s="167"/>
      <c r="D17" s="167"/>
      <c r="F17" s="181">
        <v>58445</v>
      </c>
      <c r="G17" s="184"/>
      <c r="H17" s="181">
        <v>61799</v>
      </c>
      <c r="K17" s="61"/>
    </row>
    <row r="18" spans="1:11" s="60" customFormat="1" ht="23.25" customHeight="1">
      <c r="A18" s="175" t="s">
        <v>61</v>
      </c>
      <c r="B18" s="167"/>
      <c r="C18" s="60">
        <v>17199</v>
      </c>
      <c r="D18" s="167"/>
      <c r="F18" s="181">
        <v>50512</v>
      </c>
      <c r="G18" s="184"/>
      <c r="H18" s="181">
        <v>59040</v>
      </c>
      <c r="K18" s="61"/>
    </row>
    <row r="19" spans="1:11" s="60" customFormat="1" ht="23.25" customHeight="1">
      <c r="A19" s="175" t="s">
        <v>62</v>
      </c>
      <c r="B19" s="167"/>
      <c r="D19" s="167"/>
      <c r="F19" s="181">
        <v>0</v>
      </c>
      <c r="G19" s="184"/>
      <c r="H19" s="181">
        <v>1309</v>
      </c>
      <c r="K19" s="61"/>
    </row>
    <row r="20" spans="1:11" s="60" customFormat="1" ht="23.25" customHeight="1">
      <c r="A20" s="185" t="s">
        <v>63</v>
      </c>
      <c r="B20" s="167"/>
      <c r="D20" s="167"/>
      <c r="F20" s="181">
        <v>0</v>
      </c>
      <c r="G20" s="184"/>
      <c r="H20" s="181">
        <v>10974</v>
      </c>
      <c r="K20" s="61"/>
    </row>
    <row r="21" spans="1:11" s="60" customFormat="1" ht="23.25" customHeight="1">
      <c r="A21" s="171" t="s">
        <v>64</v>
      </c>
      <c r="B21" s="167"/>
      <c r="D21" s="167"/>
      <c r="F21" s="204">
        <f>SUM(F16:F20)</f>
        <v>3910115</v>
      </c>
      <c r="G21" s="183"/>
      <c r="H21" s="182">
        <f>SUM(H16:H20)</f>
        <v>3823041</v>
      </c>
      <c r="K21" s="61"/>
    </row>
    <row r="22" spans="1:11" s="60" customFormat="1" ht="9.75" customHeight="1">
      <c r="A22" s="171"/>
      <c r="B22" s="167"/>
      <c r="D22" s="167"/>
      <c r="F22" s="186"/>
      <c r="G22" s="183"/>
      <c r="H22" s="186"/>
      <c r="K22" s="61"/>
    </row>
    <row r="23" spans="1:11" s="60" customFormat="1" ht="23.25" customHeight="1">
      <c r="A23" s="171" t="s">
        <v>65</v>
      </c>
      <c r="B23" s="167"/>
      <c r="D23" s="167"/>
      <c r="F23" s="205">
        <f>F13-F21</f>
        <v>27390</v>
      </c>
      <c r="G23" s="183"/>
      <c r="H23" s="186">
        <f>H13-H21</f>
        <v>99584</v>
      </c>
      <c r="K23" s="61"/>
    </row>
    <row r="24" spans="1:11" s="60" customFormat="1" ht="23.25" hidden="1" customHeight="1">
      <c r="A24" s="175" t="s">
        <v>66</v>
      </c>
      <c r="B24" s="167"/>
      <c r="D24" s="167"/>
      <c r="F24" s="179"/>
      <c r="G24" s="180"/>
      <c r="H24" s="179"/>
      <c r="K24" s="61"/>
    </row>
    <row r="25" spans="1:11" s="60" customFormat="1" ht="23.25" hidden="1" customHeight="1">
      <c r="A25" s="175" t="s">
        <v>67</v>
      </c>
      <c r="B25" s="167"/>
      <c r="D25" s="167"/>
      <c r="F25" s="187">
        <v>0</v>
      </c>
      <c r="G25" s="188"/>
      <c r="H25" s="187">
        <v>0</v>
      </c>
      <c r="K25" s="61"/>
    </row>
    <row r="26" spans="1:11" s="60" customFormat="1" ht="23.25" hidden="1" customHeight="1">
      <c r="A26" s="175" t="s">
        <v>68</v>
      </c>
      <c r="B26" s="167"/>
      <c r="D26" s="167"/>
      <c r="F26" s="187">
        <v>0</v>
      </c>
      <c r="G26" s="188"/>
      <c r="H26" s="187">
        <v>0</v>
      </c>
      <c r="K26" s="61"/>
    </row>
    <row r="27" spans="1:11" s="60" customFormat="1" ht="23.25" customHeight="1">
      <c r="A27" s="175" t="s">
        <v>69</v>
      </c>
      <c r="B27" s="167"/>
      <c r="D27" s="167"/>
      <c r="F27" s="132">
        <v>-22697</v>
      </c>
      <c r="G27" s="188"/>
      <c r="H27" s="132">
        <v>-17461</v>
      </c>
      <c r="K27" s="61"/>
    </row>
    <row r="28" spans="1:11" s="60" customFormat="1" ht="23.25" hidden="1" customHeight="1">
      <c r="A28" s="175" t="s">
        <v>70</v>
      </c>
      <c r="B28" s="167"/>
      <c r="D28" s="167"/>
      <c r="F28" s="187"/>
      <c r="G28" s="188"/>
      <c r="H28" s="187"/>
      <c r="K28" s="61"/>
    </row>
    <row r="29" spans="1:11" s="60" customFormat="1" ht="23.25" hidden="1" customHeight="1">
      <c r="A29" s="175" t="s">
        <v>71</v>
      </c>
      <c r="B29" s="167"/>
      <c r="D29" s="167"/>
      <c r="F29" s="187"/>
      <c r="G29" s="188"/>
      <c r="H29" s="187"/>
      <c r="K29" s="61"/>
    </row>
    <row r="30" spans="1:11" s="60" customFormat="1" ht="23.25" hidden="1" customHeight="1">
      <c r="A30" s="175" t="s">
        <v>72</v>
      </c>
      <c r="B30" s="167"/>
      <c r="D30" s="167"/>
      <c r="F30" s="187"/>
      <c r="G30" s="188"/>
      <c r="H30" s="187"/>
      <c r="K30" s="61"/>
    </row>
    <row r="31" spans="1:11" s="60" customFormat="1" ht="23.25" hidden="1" customHeight="1">
      <c r="A31" s="175" t="s">
        <v>73</v>
      </c>
      <c r="B31" s="167"/>
      <c r="D31" s="167"/>
      <c r="F31" s="187"/>
      <c r="G31" s="188"/>
      <c r="H31" s="187"/>
      <c r="K31" s="61"/>
    </row>
    <row r="32" spans="1:11" s="60" customFormat="1" ht="23.25" hidden="1" customHeight="1">
      <c r="A32" s="175" t="s">
        <v>74</v>
      </c>
      <c r="B32" s="167"/>
      <c r="D32" s="167"/>
      <c r="F32" s="187"/>
      <c r="G32" s="188"/>
      <c r="H32" s="187"/>
      <c r="K32" s="61"/>
    </row>
    <row r="33" spans="1:11" s="60" customFormat="1" ht="23.25" hidden="1" customHeight="1">
      <c r="A33" s="175" t="s">
        <v>75</v>
      </c>
      <c r="B33" s="167"/>
      <c r="D33" s="167"/>
      <c r="F33" s="187"/>
      <c r="G33" s="188"/>
      <c r="H33" s="187"/>
      <c r="K33" s="61"/>
    </row>
    <row r="34" spans="1:11" s="60" customFormat="1" ht="23.25" hidden="1" customHeight="1">
      <c r="A34" s="175" t="s">
        <v>76</v>
      </c>
      <c r="B34" s="167"/>
      <c r="D34" s="167"/>
      <c r="F34" s="187"/>
      <c r="G34" s="188"/>
      <c r="H34" s="187"/>
      <c r="K34" s="61"/>
    </row>
    <row r="35" spans="1:11" s="60" customFormat="1" ht="23.25" hidden="1" customHeight="1">
      <c r="A35" s="175" t="s">
        <v>77</v>
      </c>
      <c r="B35" s="167"/>
      <c r="D35" s="167"/>
      <c r="F35" s="187"/>
      <c r="G35" s="188"/>
      <c r="H35" s="187"/>
      <c r="K35" s="61"/>
    </row>
    <row r="36" spans="1:11" s="60" customFormat="1" ht="23.25" hidden="1" customHeight="1">
      <c r="A36" s="175" t="s">
        <v>78</v>
      </c>
      <c r="B36" s="167"/>
      <c r="D36" s="167"/>
      <c r="F36" s="187"/>
      <c r="G36" s="188"/>
      <c r="H36" s="187"/>
      <c r="K36" s="61"/>
    </row>
    <row r="37" spans="1:11" s="60" customFormat="1" ht="23.25" hidden="1" customHeight="1">
      <c r="A37" s="175" t="s">
        <v>79</v>
      </c>
      <c r="B37" s="167"/>
      <c r="D37" s="167"/>
      <c r="F37" s="187"/>
      <c r="G37" s="188"/>
      <c r="H37" s="187"/>
      <c r="K37" s="61"/>
    </row>
    <row r="38" spans="1:11" s="60" customFormat="1" ht="23.25" hidden="1" customHeight="1">
      <c r="A38" s="175" t="s">
        <v>80</v>
      </c>
      <c r="B38" s="167"/>
      <c r="D38" s="167"/>
      <c r="F38" s="187"/>
      <c r="G38" s="188"/>
      <c r="H38" s="187"/>
      <c r="K38" s="61"/>
    </row>
    <row r="39" spans="1:11" s="60" customFormat="1" ht="23.25" customHeight="1">
      <c r="A39" s="175" t="s">
        <v>80</v>
      </c>
      <c r="B39" s="167"/>
      <c r="D39" s="167"/>
      <c r="F39" s="189">
        <v>7720</v>
      </c>
      <c r="G39" s="190"/>
      <c r="H39" s="189">
        <v>3928</v>
      </c>
      <c r="K39" s="61"/>
    </row>
    <row r="40" spans="1:11" s="60" customFormat="1" ht="23.25" customHeight="1">
      <c r="A40" s="171" t="s">
        <v>132</v>
      </c>
      <c r="B40" s="167"/>
      <c r="C40" s="191"/>
      <c r="D40" s="172"/>
      <c r="F40" s="192">
        <f>SUM(F23:F39)</f>
        <v>12413</v>
      </c>
      <c r="G40" s="183"/>
      <c r="H40" s="186">
        <f>SUM(H23:H39)</f>
        <v>86051</v>
      </c>
      <c r="K40" s="61"/>
    </row>
    <row r="41" spans="1:11" s="60" customFormat="1" ht="23.25" customHeight="1">
      <c r="A41" s="193" t="s">
        <v>133</v>
      </c>
      <c r="B41" s="167"/>
      <c r="D41" s="167"/>
      <c r="F41" s="189">
        <v>-2494</v>
      </c>
      <c r="G41" s="190"/>
      <c r="H41" s="189">
        <v>-17122</v>
      </c>
      <c r="K41" s="61"/>
    </row>
    <row r="42" spans="1:11" s="60" customFormat="1" ht="23.25" customHeight="1">
      <c r="A42" s="171" t="s">
        <v>134</v>
      </c>
      <c r="B42" s="167"/>
      <c r="D42" s="167"/>
      <c r="F42" s="204">
        <f>F40+F41</f>
        <v>9919</v>
      </c>
      <c r="G42" s="183"/>
      <c r="H42" s="182">
        <f>H40+H41</f>
        <v>68929</v>
      </c>
      <c r="K42" s="61"/>
    </row>
    <row r="43" spans="1:11" s="60" customFormat="1" ht="9" customHeight="1">
      <c r="A43" s="171"/>
      <c r="B43" s="167"/>
      <c r="D43" s="167"/>
      <c r="F43" s="186"/>
      <c r="G43" s="183"/>
      <c r="H43" s="186"/>
      <c r="K43" s="61"/>
    </row>
    <row r="44" spans="1:11" s="60" customFormat="1" ht="22.75" customHeight="1">
      <c r="A44" s="171" t="s">
        <v>82</v>
      </c>
      <c r="B44" s="167"/>
      <c r="D44" s="167"/>
      <c r="F44" s="186"/>
      <c r="G44" s="183"/>
      <c r="H44" s="186"/>
      <c r="K44" s="61"/>
    </row>
    <row r="45" spans="1:11" s="60" customFormat="1" ht="23.25" customHeight="1">
      <c r="A45" s="178" t="s">
        <v>83</v>
      </c>
      <c r="B45" s="167"/>
      <c r="C45" s="60">
        <v>10479</v>
      </c>
      <c r="D45" s="167"/>
      <c r="F45" s="186"/>
      <c r="G45" s="183"/>
      <c r="H45" s="186"/>
      <c r="K45" s="61"/>
    </row>
    <row r="46" spans="1:11" s="60" customFormat="1" ht="23.25" customHeight="1">
      <c r="A46" s="175" t="s">
        <v>153</v>
      </c>
      <c r="B46" s="167"/>
      <c r="D46" s="167"/>
      <c r="F46" s="179">
        <v>4631</v>
      </c>
      <c r="G46" s="183"/>
      <c r="H46" s="179">
        <v>15738</v>
      </c>
      <c r="K46" s="61"/>
    </row>
    <row r="47" spans="1:11" s="60" customFormat="1" ht="23.25" customHeight="1">
      <c r="A47" s="175" t="s">
        <v>84</v>
      </c>
      <c r="B47" s="167"/>
      <c r="D47" s="167"/>
      <c r="F47" s="194">
        <v>-926</v>
      </c>
      <c r="G47" s="183"/>
      <c r="H47" s="194">
        <v>-3147</v>
      </c>
      <c r="K47" s="61"/>
    </row>
    <row r="48" spans="1:11" s="191" customFormat="1" ht="23.25" customHeight="1">
      <c r="A48" s="171" t="s">
        <v>151</v>
      </c>
      <c r="B48" s="172"/>
      <c r="D48" s="172"/>
      <c r="F48" s="195">
        <f>SUM(F46:F47)</f>
        <v>3705</v>
      </c>
      <c r="G48" s="183"/>
      <c r="H48" s="195">
        <f>SUM(H46:H47)</f>
        <v>12591</v>
      </c>
      <c r="K48" s="196"/>
    </row>
    <row r="49" spans="1:11" s="60" customFormat="1" ht="23.25" customHeight="1" thickBot="1">
      <c r="A49" s="171" t="s">
        <v>152</v>
      </c>
      <c r="B49" s="167"/>
      <c r="D49" s="167"/>
      <c r="F49" s="206">
        <f>SUM(F42:F47)</f>
        <v>13624</v>
      </c>
      <c r="G49" s="183"/>
      <c r="H49" s="197">
        <f>SUM(H42:H47)</f>
        <v>81520</v>
      </c>
      <c r="K49" s="61"/>
    </row>
    <row r="50" spans="1:11" s="60" customFormat="1" ht="12.65" customHeight="1" thickTop="1">
      <c r="A50" s="171"/>
      <c r="B50" s="167"/>
      <c r="D50" s="167"/>
      <c r="F50" s="179"/>
      <c r="G50" s="180"/>
      <c r="H50" s="179"/>
      <c r="K50" s="61"/>
    </row>
    <row r="51" spans="1:11" s="60" customFormat="1" ht="25" customHeight="1" thickBot="1">
      <c r="A51" s="171" t="s">
        <v>135</v>
      </c>
      <c r="B51" s="167"/>
      <c r="D51" s="198"/>
      <c r="F51" s="199">
        <f>F42/48000</f>
        <v>0.20664583333333333</v>
      </c>
      <c r="G51" s="200"/>
      <c r="H51" s="199">
        <f>H42/48000</f>
        <v>1.4360208333333333</v>
      </c>
      <c r="K51" s="61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51"/>
  <sheetViews>
    <sheetView showGridLines="0" view="pageBreakPreview" topLeftCell="A49" zoomScale="70" zoomScaleNormal="55" zoomScaleSheetLayoutView="70" zoomScalePageLayoutView="55" workbookViewId="0">
      <selection activeCell="X50" sqref="X50"/>
    </sheetView>
  </sheetViews>
  <sheetFormatPr defaultColWidth="9.09765625" defaultRowHeight="22.5" customHeight="1"/>
  <cols>
    <col min="1" max="1" width="50" style="9" customWidth="1"/>
    <col min="2" max="2" width="10.59765625" style="1" customWidth="1"/>
    <col min="3" max="3" width="2.09765625" style="3" customWidth="1"/>
    <col min="4" max="4" width="15" style="3" customWidth="1"/>
    <col min="5" max="5" width="2.09765625" style="3" customWidth="1"/>
    <col min="6" max="6" width="15" style="3" customWidth="1"/>
    <col min="7" max="7" width="2.09765625" style="3" customWidth="1"/>
    <col min="8" max="8" width="15" style="3" customWidth="1"/>
    <col min="9" max="9" width="2.09765625" style="3" customWidth="1"/>
    <col min="10" max="10" width="15" style="3" customWidth="1"/>
    <col min="11" max="11" width="2.09765625" style="3" customWidth="1"/>
    <col min="12" max="12" width="15" style="3" customWidth="1"/>
    <col min="13" max="13" width="2.09765625" style="3" customWidth="1"/>
    <col min="14" max="14" width="15" style="3" customWidth="1"/>
    <col min="15" max="15" width="9.09765625" style="9"/>
    <col min="16" max="16384" width="9.09765625" style="3"/>
  </cols>
  <sheetData>
    <row r="1" spans="1:15" s="87" customFormat="1" ht="22.5" customHeight="1">
      <c r="A1" s="128" t="s">
        <v>0</v>
      </c>
      <c r="B1" s="76"/>
    </row>
    <row r="2" spans="1:15" s="5" customFormat="1" ht="22.5" customHeight="1">
      <c r="A2" s="129" t="s">
        <v>149</v>
      </c>
      <c r="B2" s="9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2.5" customHeight="1">
      <c r="A3" s="129"/>
      <c r="B3" s="75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1.5" customHeight="1">
      <c r="A4" s="129"/>
      <c r="B4" s="75"/>
      <c r="C4" s="9"/>
      <c r="D4" s="9"/>
      <c r="E4" s="9"/>
      <c r="F4" s="9"/>
      <c r="G4" s="9"/>
      <c r="H4" s="9"/>
      <c r="I4" s="9"/>
      <c r="J4" s="9"/>
      <c r="K4" s="9"/>
      <c r="L4" s="8" t="s">
        <v>85</v>
      </c>
      <c r="M4" s="9"/>
      <c r="N4" s="9"/>
    </row>
    <row r="5" spans="1:15" ht="20.5" customHeight="1">
      <c r="A5" s="129"/>
      <c r="B5" s="75"/>
      <c r="C5" s="9"/>
      <c r="D5" s="9"/>
      <c r="E5" s="9"/>
      <c r="F5" s="9"/>
      <c r="G5" s="9"/>
      <c r="H5" s="9"/>
      <c r="I5" s="9"/>
      <c r="J5" s="9"/>
      <c r="K5" s="9"/>
      <c r="L5" s="8" t="s">
        <v>86</v>
      </c>
      <c r="M5" s="9"/>
      <c r="N5" s="9"/>
    </row>
    <row r="6" spans="1:15" s="6" customFormat="1" ht="21.5">
      <c r="A6" s="8"/>
      <c r="B6" s="75"/>
      <c r="C6" s="8"/>
      <c r="D6" s="8"/>
      <c r="E6" s="8"/>
      <c r="F6" s="8"/>
      <c r="G6" s="8"/>
      <c r="H6" s="221" t="s">
        <v>42</v>
      </c>
      <c r="I6" s="221"/>
      <c r="J6" s="221"/>
      <c r="K6" s="8"/>
      <c r="L6" s="15" t="s">
        <v>87</v>
      </c>
      <c r="M6" s="8"/>
      <c r="N6" s="8"/>
      <c r="O6" s="8"/>
    </row>
    <row r="7" spans="1:15" s="6" customFormat="1" ht="21.5">
      <c r="A7" s="8"/>
      <c r="B7" s="75"/>
      <c r="C7" s="8"/>
      <c r="D7" s="8"/>
      <c r="E7" s="8"/>
      <c r="F7" s="8"/>
      <c r="G7" s="8"/>
      <c r="H7" s="8"/>
      <c r="I7" s="8"/>
      <c r="J7" s="8"/>
      <c r="K7" s="8"/>
      <c r="L7" s="8" t="s">
        <v>147</v>
      </c>
      <c r="M7" s="8"/>
      <c r="N7" s="8"/>
      <c r="O7" s="8"/>
    </row>
    <row r="8" spans="1:15" s="6" customFormat="1" ht="21.5">
      <c r="A8" s="8"/>
      <c r="B8" s="75"/>
      <c r="C8" s="8"/>
      <c r="D8" s="8" t="s">
        <v>36</v>
      </c>
      <c r="E8" s="8"/>
      <c r="F8" s="8"/>
      <c r="G8" s="8"/>
      <c r="H8" s="8"/>
      <c r="I8" s="8"/>
      <c r="J8" s="8"/>
      <c r="K8" s="8"/>
      <c r="L8" s="8" t="s">
        <v>88</v>
      </c>
      <c r="M8" s="8"/>
      <c r="N8" s="8"/>
      <c r="O8" s="8"/>
    </row>
    <row r="9" spans="1:15" s="6" customFormat="1" ht="22.5" customHeight="1">
      <c r="A9" s="8"/>
      <c r="B9" s="75"/>
      <c r="C9" s="8"/>
      <c r="D9" s="8" t="s">
        <v>89</v>
      </c>
      <c r="E9" s="8"/>
      <c r="F9" s="8" t="s">
        <v>90</v>
      </c>
      <c r="G9" s="8"/>
      <c r="H9" s="8" t="s">
        <v>91</v>
      </c>
      <c r="I9" s="8"/>
      <c r="J9" s="8"/>
      <c r="K9" s="8"/>
      <c r="L9" s="8" t="s">
        <v>92</v>
      </c>
      <c r="M9" s="8"/>
      <c r="N9" s="8" t="s">
        <v>93</v>
      </c>
      <c r="O9" s="8"/>
    </row>
    <row r="10" spans="1:15" s="6" customFormat="1" ht="23" customHeight="1">
      <c r="A10" s="8"/>
      <c r="B10" s="75"/>
      <c r="C10" s="8"/>
      <c r="D10" s="8" t="s">
        <v>94</v>
      </c>
      <c r="E10" s="8"/>
      <c r="F10" s="8" t="s">
        <v>95</v>
      </c>
      <c r="G10" s="8"/>
      <c r="H10" s="8" t="s">
        <v>96</v>
      </c>
      <c r="I10" s="8"/>
      <c r="J10" s="8" t="s">
        <v>97</v>
      </c>
      <c r="K10" s="8"/>
      <c r="L10" s="8" t="s">
        <v>98</v>
      </c>
      <c r="M10" s="8"/>
      <c r="N10" s="8" t="s">
        <v>35</v>
      </c>
      <c r="O10" s="8"/>
    </row>
    <row r="11" spans="1:15" ht="23" customHeight="1">
      <c r="B11" s="75"/>
      <c r="C11" s="9"/>
      <c r="D11" s="222" t="s">
        <v>5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1:15" ht="23" customHeight="1">
      <c r="A12" s="93" t="s">
        <v>157</v>
      </c>
      <c r="B12" s="75"/>
      <c r="C12" s="9"/>
      <c r="D12" s="25"/>
      <c r="E12" s="25"/>
      <c r="F12" s="25"/>
      <c r="G12" s="25"/>
      <c r="H12" s="25"/>
      <c r="I12" s="25"/>
      <c r="J12" s="25"/>
      <c r="K12" s="25"/>
      <c r="L12" s="26"/>
      <c r="M12" s="26"/>
      <c r="N12" s="26"/>
    </row>
    <row r="13" spans="1:15" ht="23" customHeight="1">
      <c r="A13" s="93" t="s">
        <v>141</v>
      </c>
      <c r="B13" s="75"/>
      <c r="C13" s="93"/>
      <c r="D13" s="17">
        <v>480000</v>
      </c>
      <c r="E13" s="17"/>
      <c r="F13" s="17">
        <v>507500</v>
      </c>
      <c r="G13" s="17"/>
      <c r="H13" s="17">
        <v>48000</v>
      </c>
      <c r="I13" s="17"/>
      <c r="J13" s="17">
        <v>653774</v>
      </c>
      <c r="K13" s="23"/>
      <c r="L13" s="17">
        <v>-9180</v>
      </c>
      <c r="M13" s="17"/>
      <c r="N13" s="17">
        <f>SUM(D13:L13)</f>
        <v>1680094</v>
      </c>
    </row>
    <row r="14" spans="1:15" ht="6.65" customHeight="1">
      <c r="A14" s="93"/>
      <c r="B14" s="75"/>
      <c r="C14" s="93"/>
      <c r="D14" s="17"/>
      <c r="E14" s="17"/>
      <c r="F14" s="17"/>
      <c r="G14" s="17"/>
      <c r="H14" s="17"/>
      <c r="I14" s="17"/>
      <c r="J14" s="17"/>
      <c r="K14" s="23"/>
      <c r="L14" s="17"/>
      <c r="M14" s="17"/>
      <c r="N14" s="17"/>
    </row>
    <row r="15" spans="1:15" ht="23" customHeight="1">
      <c r="A15" s="130" t="s">
        <v>99</v>
      </c>
      <c r="B15" s="75"/>
      <c r="C15" s="93"/>
      <c r="D15" s="11"/>
      <c r="E15" s="11"/>
      <c r="F15" s="11"/>
      <c r="G15" s="11"/>
      <c r="H15" s="11"/>
      <c r="I15" s="11"/>
      <c r="J15" s="11"/>
      <c r="K15" s="11"/>
      <c r="L15" s="17"/>
      <c r="M15" s="17"/>
      <c r="N15" s="17"/>
    </row>
    <row r="16" spans="1:15" ht="23" customHeight="1">
      <c r="A16" s="131" t="s">
        <v>100</v>
      </c>
      <c r="B16" s="75">
        <v>7</v>
      </c>
      <c r="C16" s="93"/>
      <c r="D16" s="27">
        <v>0</v>
      </c>
      <c r="E16" s="19"/>
      <c r="F16" s="27">
        <v>0</v>
      </c>
      <c r="G16" s="19"/>
      <c r="H16" s="27">
        <v>0</v>
      </c>
      <c r="I16" s="11"/>
      <c r="J16" s="27">
        <v>-132000</v>
      </c>
      <c r="K16" s="11"/>
      <c r="L16" s="27">
        <v>0</v>
      </c>
      <c r="M16" s="17"/>
      <c r="N16" s="19">
        <f>SUM(D16:L16)</f>
        <v>-132000</v>
      </c>
    </row>
    <row r="17" spans="1:15" ht="23" customHeight="1">
      <c r="A17" s="130" t="s">
        <v>137</v>
      </c>
      <c r="B17" s="75"/>
      <c r="C17" s="93"/>
      <c r="D17" s="13">
        <f>SUM(D16:D16)</f>
        <v>0</v>
      </c>
      <c r="E17" s="14"/>
      <c r="F17" s="13">
        <f>SUM(F16:F16)</f>
        <v>0</v>
      </c>
      <c r="G17" s="14"/>
      <c r="H17" s="13">
        <f>SUM(H16:H16)</f>
        <v>0</v>
      </c>
      <c r="I17" s="11"/>
      <c r="J17" s="16">
        <f>SUM(J16:J16)</f>
        <v>-132000</v>
      </c>
      <c r="K17" s="11"/>
      <c r="L17" s="22">
        <f>SUM(L16:L16)</f>
        <v>0</v>
      </c>
      <c r="M17" s="17"/>
      <c r="N17" s="22">
        <f>SUM(N16:N16)</f>
        <v>-132000</v>
      </c>
    </row>
    <row r="18" spans="1:15" ht="6.65" customHeight="1">
      <c r="A18" s="93"/>
      <c r="B18" s="75"/>
      <c r="C18" s="93">
        <v>17199</v>
      </c>
      <c r="D18" s="17"/>
      <c r="E18" s="17"/>
      <c r="F18" s="17"/>
      <c r="G18" s="17"/>
      <c r="H18" s="17"/>
      <c r="I18" s="17"/>
      <c r="J18" s="17"/>
      <c r="K18" s="23"/>
      <c r="L18" s="17"/>
      <c r="M18" s="17"/>
      <c r="N18" s="17"/>
    </row>
    <row r="19" spans="1:15" ht="23" customHeight="1">
      <c r="A19" s="130" t="s">
        <v>101</v>
      </c>
      <c r="B19" s="75"/>
      <c r="C19" s="93"/>
      <c r="D19" s="11"/>
      <c r="E19" s="11"/>
      <c r="F19" s="11"/>
      <c r="G19" s="11"/>
      <c r="H19" s="11"/>
      <c r="I19" s="11"/>
      <c r="J19" s="11"/>
      <c r="K19" s="11"/>
      <c r="L19" s="17"/>
      <c r="M19" s="17"/>
      <c r="N19" s="17"/>
    </row>
    <row r="20" spans="1:15" ht="23" customHeight="1">
      <c r="A20" s="131" t="s">
        <v>102</v>
      </c>
      <c r="B20" s="75"/>
      <c r="C20" s="9"/>
      <c r="D20" s="27">
        <v>0</v>
      </c>
      <c r="E20" s="19"/>
      <c r="F20" s="27">
        <v>0</v>
      </c>
      <c r="G20" s="19"/>
      <c r="H20" s="27">
        <v>0</v>
      </c>
      <c r="I20" s="19"/>
      <c r="J20" s="19">
        <f>'PL 7'!H42</f>
        <v>68929</v>
      </c>
      <c r="K20" s="19"/>
      <c r="L20" s="19">
        <v>0</v>
      </c>
      <c r="M20" s="19"/>
      <c r="N20" s="19">
        <f>SUM(D20:L20)</f>
        <v>68929</v>
      </c>
    </row>
    <row r="21" spans="1:15" ht="23" customHeight="1">
      <c r="A21" s="131" t="s">
        <v>139</v>
      </c>
      <c r="B21" s="75"/>
      <c r="C21" s="9"/>
      <c r="D21" s="27">
        <v>0</v>
      </c>
      <c r="E21" s="19"/>
      <c r="F21" s="27">
        <v>0</v>
      </c>
      <c r="G21" s="19"/>
      <c r="H21" s="27">
        <v>0</v>
      </c>
      <c r="I21" s="19"/>
      <c r="J21" s="27">
        <v>0</v>
      </c>
      <c r="K21" s="19"/>
      <c r="L21" s="19">
        <f>'PL 7'!H48</f>
        <v>12591</v>
      </c>
      <c r="M21" s="19"/>
      <c r="N21" s="19">
        <f>SUM(D21:L21)</f>
        <v>12591</v>
      </c>
    </row>
    <row r="22" spans="1:15" ht="23" customHeight="1">
      <c r="A22" s="130" t="s">
        <v>103</v>
      </c>
      <c r="B22" s="36"/>
      <c r="C22" s="93"/>
      <c r="D22" s="22">
        <f>SUM(D20:D21)</f>
        <v>0</v>
      </c>
      <c r="E22" s="17"/>
      <c r="F22" s="22">
        <f>SUM(F20:F21)</f>
        <v>0</v>
      </c>
      <c r="G22" s="17"/>
      <c r="H22" s="22">
        <f>SUM(H20:H21)</f>
        <v>0</v>
      </c>
      <c r="I22" s="17"/>
      <c r="J22" s="22">
        <f>SUM(J20:J21)</f>
        <v>68929</v>
      </c>
      <c r="K22" s="17"/>
      <c r="L22" s="22">
        <f>SUM(L20:L21)</f>
        <v>12591</v>
      </c>
      <c r="M22" s="17"/>
      <c r="N22" s="22">
        <f>SUM(N20:N21)</f>
        <v>81520</v>
      </c>
    </row>
    <row r="23" spans="1:15" ht="19" customHeight="1">
      <c r="A23" s="93"/>
      <c r="B23" s="36"/>
      <c r="C23" s="9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ht="23" customHeight="1" thickBot="1">
      <c r="A24" s="130" t="s">
        <v>158</v>
      </c>
      <c r="B24" s="75"/>
      <c r="C24" s="9"/>
      <c r="D24" s="21">
        <f>D13+D22+D17</f>
        <v>480000</v>
      </c>
      <c r="E24" s="17"/>
      <c r="F24" s="21">
        <f>F13+F22+F17</f>
        <v>507500</v>
      </c>
      <c r="G24" s="17"/>
      <c r="H24" s="21">
        <f>H13+H22+H17</f>
        <v>48000</v>
      </c>
      <c r="I24" s="17"/>
      <c r="J24" s="21">
        <f>J13+J22+J17</f>
        <v>590703</v>
      </c>
      <c r="K24" s="17"/>
      <c r="L24" s="21">
        <f>L13+L22+L17</f>
        <v>3411</v>
      </c>
      <c r="M24" s="17"/>
      <c r="N24" s="21">
        <f>N13+N22+N17</f>
        <v>1629614</v>
      </c>
    </row>
    <row r="25" spans="1:15" ht="22.5" customHeight="1" thickTop="1">
      <c r="B25" s="7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5" s="87" customFormat="1" ht="22.5" customHeight="1">
      <c r="A26" s="128" t="s">
        <v>0</v>
      </c>
      <c r="B26" s="76"/>
    </row>
    <row r="27" spans="1:15" s="5" customFormat="1" ht="22.5" customHeight="1">
      <c r="A27" s="129" t="s">
        <v>149</v>
      </c>
      <c r="B27" s="4"/>
      <c r="O27" s="87"/>
    </row>
    <row r="28" spans="1:15" ht="22.5" customHeight="1">
      <c r="A28" s="129"/>
      <c r="B28" s="58"/>
    </row>
    <row r="29" spans="1:15" ht="21.5" customHeight="1">
      <c r="A29" s="129"/>
      <c r="B29" s="58"/>
      <c r="L29" s="6" t="s">
        <v>85</v>
      </c>
    </row>
    <row r="30" spans="1:15" ht="20.5" customHeight="1">
      <c r="A30" s="129"/>
      <c r="B30" s="58"/>
      <c r="L30" s="6" t="s">
        <v>86</v>
      </c>
    </row>
    <row r="31" spans="1:15" s="6" customFormat="1" ht="21.5">
      <c r="A31" s="8"/>
      <c r="B31" s="59"/>
      <c r="C31" s="8"/>
      <c r="D31" s="8"/>
      <c r="E31" s="8"/>
      <c r="F31" s="8"/>
      <c r="G31" s="8"/>
      <c r="H31" s="221" t="s">
        <v>42</v>
      </c>
      <c r="I31" s="221"/>
      <c r="J31" s="221"/>
      <c r="K31" s="8"/>
      <c r="L31" s="15" t="s">
        <v>87</v>
      </c>
      <c r="M31" s="8"/>
      <c r="N31" s="8"/>
      <c r="O31" s="8"/>
    </row>
    <row r="32" spans="1:15" s="6" customFormat="1" ht="21.5">
      <c r="A32" s="8"/>
      <c r="B32" s="59"/>
      <c r="C32" s="8"/>
      <c r="D32" s="8"/>
      <c r="E32" s="8"/>
      <c r="F32" s="8"/>
      <c r="G32" s="8"/>
      <c r="H32" s="8"/>
      <c r="I32" s="8"/>
      <c r="J32" s="8"/>
      <c r="K32" s="8"/>
      <c r="L32" s="8" t="s">
        <v>147</v>
      </c>
      <c r="M32" s="8"/>
      <c r="N32" s="8"/>
      <c r="O32" s="8"/>
    </row>
    <row r="33" spans="1:15" s="6" customFormat="1" ht="21.5">
      <c r="A33" s="8"/>
      <c r="B33" s="59"/>
      <c r="C33" s="8"/>
      <c r="D33" s="8" t="s">
        <v>36</v>
      </c>
      <c r="E33" s="8"/>
      <c r="F33" s="8"/>
      <c r="G33" s="8"/>
      <c r="H33" s="8"/>
      <c r="I33" s="8"/>
      <c r="J33" s="8"/>
      <c r="K33" s="8"/>
      <c r="L33" s="6" t="s">
        <v>88</v>
      </c>
      <c r="M33" s="8"/>
      <c r="N33" s="8"/>
      <c r="O33" s="8"/>
    </row>
    <row r="34" spans="1:15" s="6" customFormat="1" ht="22.5" customHeight="1">
      <c r="A34" s="8"/>
      <c r="B34" s="59"/>
      <c r="C34" s="8"/>
      <c r="D34" s="8" t="s">
        <v>89</v>
      </c>
      <c r="E34" s="8"/>
      <c r="F34" s="8" t="s">
        <v>90</v>
      </c>
      <c r="G34" s="8"/>
      <c r="H34" s="8" t="s">
        <v>91</v>
      </c>
      <c r="I34" s="8"/>
      <c r="J34" s="8"/>
      <c r="K34" s="8"/>
      <c r="L34" s="6" t="s">
        <v>92</v>
      </c>
      <c r="M34" s="8"/>
      <c r="N34" s="8" t="s">
        <v>93</v>
      </c>
      <c r="O34" s="8"/>
    </row>
    <row r="35" spans="1:15" s="6" customFormat="1" ht="23" customHeight="1">
      <c r="A35" s="8"/>
      <c r="B35" s="59"/>
      <c r="C35" s="8"/>
      <c r="D35" s="8" t="s">
        <v>94</v>
      </c>
      <c r="E35" s="8"/>
      <c r="F35" s="8" t="s">
        <v>95</v>
      </c>
      <c r="G35" s="8"/>
      <c r="H35" s="8" t="s">
        <v>96</v>
      </c>
      <c r="I35" s="8"/>
      <c r="J35" s="8" t="s">
        <v>97</v>
      </c>
      <c r="K35" s="8"/>
      <c r="L35" s="8" t="s">
        <v>98</v>
      </c>
      <c r="M35" s="8"/>
      <c r="N35" s="6" t="s">
        <v>35</v>
      </c>
      <c r="O35" s="8"/>
    </row>
    <row r="36" spans="1:15" ht="23" customHeight="1">
      <c r="B36" s="59"/>
      <c r="C36" s="9"/>
      <c r="D36" s="222" t="s">
        <v>5</v>
      </c>
      <c r="E36" s="222"/>
      <c r="F36" s="222"/>
      <c r="G36" s="222"/>
      <c r="H36" s="222"/>
      <c r="I36" s="222"/>
      <c r="J36" s="222"/>
      <c r="K36" s="222"/>
      <c r="L36" s="222"/>
      <c r="M36" s="222"/>
      <c r="N36" s="222"/>
    </row>
    <row r="37" spans="1:15" ht="23" customHeight="1">
      <c r="A37" s="93" t="s">
        <v>159</v>
      </c>
      <c r="B37" s="59"/>
      <c r="C37" s="9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6"/>
    </row>
    <row r="38" spans="1:15" ht="23" customHeight="1">
      <c r="A38" s="93" t="s">
        <v>150</v>
      </c>
      <c r="B38" s="165"/>
      <c r="C38" s="2"/>
      <c r="D38" s="17">
        <v>480000</v>
      </c>
      <c r="E38" s="17"/>
      <c r="F38" s="17">
        <v>507500</v>
      </c>
      <c r="G38" s="17"/>
      <c r="H38" s="17">
        <v>48000</v>
      </c>
      <c r="I38" s="17"/>
      <c r="J38" s="17">
        <v>618229</v>
      </c>
      <c r="K38" s="23"/>
      <c r="L38" s="17">
        <v>-3661</v>
      </c>
      <c r="M38" s="17"/>
      <c r="N38" s="17">
        <f>SUM(D38:L38)</f>
        <v>1650068</v>
      </c>
    </row>
    <row r="39" spans="1:15" ht="6.65" customHeight="1">
      <c r="A39" s="93"/>
      <c r="B39" s="74"/>
      <c r="C39" s="2"/>
      <c r="D39" s="17"/>
      <c r="E39" s="17"/>
      <c r="F39" s="17"/>
      <c r="G39" s="17"/>
      <c r="H39" s="17"/>
      <c r="I39" s="17"/>
      <c r="J39" s="17"/>
      <c r="K39" s="23"/>
      <c r="L39" s="17"/>
      <c r="M39" s="17"/>
      <c r="N39" s="17"/>
    </row>
    <row r="40" spans="1:15" ht="23" customHeight="1">
      <c r="A40" s="130" t="s">
        <v>99</v>
      </c>
      <c r="B40" s="58"/>
      <c r="C40" s="2"/>
      <c r="D40" s="11"/>
      <c r="E40" s="11"/>
      <c r="F40" s="11"/>
      <c r="G40" s="11"/>
      <c r="H40" s="11"/>
      <c r="I40" s="11"/>
      <c r="J40" s="11"/>
      <c r="K40" s="11"/>
      <c r="L40" s="17"/>
      <c r="M40" s="17"/>
      <c r="N40" s="17"/>
    </row>
    <row r="41" spans="1:15" ht="23" customHeight="1">
      <c r="A41" s="131" t="s">
        <v>100</v>
      </c>
      <c r="B41" s="58">
        <v>7</v>
      </c>
      <c r="C41" s="2"/>
      <c r="D41" s="27">
        <v>0</v>
      </c>
      <c r="E41" s="20"/>
      <c r="F41" s="27">
        <v>0</v>
      </c>
      <c r="G41" s="20"/>
      <c r="H41" s="27">
        <v>0</v>
      </c>
      <c r="I41" s="11"/>
      <c r="J41" s="27">
        <v>-126000</v>
      </c>
      <c r="K41" s="11"/>
      <c r="L41" s="27">
        <v>0</v>
      </c>
      <c r="M41" s="17"/>
      <c r="N41" s="19">
        <f>SUM(D41:L41)</f>
        <v>-126000</v>
      </c>
    </row>
    <row r="42" spans="1:15" ht="23" customHeight="1">
      <c r="A42" s="130" t="s">
        <v>137</v>
      </c>
      <c r="B42" s="58"/>
      <c r="C42" s="2"/>
      <c r="D42" s="13">
        <f>SUM(D41:D41)</f>
        <v>0</v>
      </c>
      <c r="E42" s="14"/>
      <c r="F42" s="13">
        <f>SUM(F41:F41)</f>
        <v>0</v>
      </c>
      <c r="G42" s="14"/>
      <c r="H42" s="13">
        <f>SUM(H41:H41)</f>
        <v>0</v>
      </c>
      <c r="I42" s="11"/>
      <c r="J42" s="16">
        <f>SUM(J41:J41)</f>
        <v>-126000</v>
      </c>
      <c r="K42" s="11"/>
      <c r="L42" s="22">
        <f>SUM(L41:L41)</f>
        <v>0</v>
      </c>
      <c r="M42" s="17"/>
      <c r="N42" s="22">
        <f>SUM(N41:N41)</f>
        <v>-126000</v>
      </c>
    </row>
    <row r="43" spans="1:15" ht="6.65" customHeight="1">
      <c r="A43" s="93"/>
      <c r="B43" s="74"/>
      <c r="C43" s="2"/>
      <c r="D43" s="17"/>
      <c r="E43" s="17"/>
      <c r="F43" s="17"/>
      <c r="G43" s="17"/>
      <c r="H43" s="17"/>
      <c r="I43" s="17"/>
      <c r="J43" s="17"/>
      <c r="K43" s="23"/>
      <c r="L43" s="17"/>
      <c r="M43" s="17"/>
      <c r="N43" s="17"/>
    </row>
    <row r="44" spans="1:15" ht="23" customHeight="1">
      <c r="A44" s="130" t="s">
        <v>101</v>
      </c>
      <c r="B44" s="58"/>
      <c r="C44" s="2"/>
      <c r="D44" s="11"/>
      <c r="E44" s="12"/>
      <c r="F44" s="11"/>
      <c r="G44" s="12"/>
      <c r="H44" s="11"/>
      <c r="I44" s="12"/>
      <c r="J44" s="11"/>
      <c r="K44" s="12"/>
      <c r="L44" s="17"/>
      <c r="M44" s="18"/>
      <c r="N44" s="17"/>
    </row>
    <row r="45" spans="1:15" ht="23" customHeight="1">
      <c r="A45" s="131" t="s">
        <v>102</v>
      </c>
      <c r="B45" s="58"/>
      <c r="D45" s="27">
        <v>0</v>
      </c>
      <c r="E45" s="20"/>
      <c r="F45" s="27">
        <v>0</v>
      </c>
      <c r="G45" s="20"/>
      <c r="H45" s="27">
        <v>0</v>
      </c>
      <c r="I45" s="20"/>
      <c r="J45" s="19">
        <f>'PL 7'!F42</f>
        <v>9919</v>
      </c>
      <c r="K45" s="20"/>
      <c r="L45" s="19">
        <v>0</v>
      </c>
      <c r="M45" s="20"/>
      <c r="N45" s="19">
        <f>SUM(D45:L45)</f>
        <v>9919</v>
      </c>
    </row>
    <row r="46" spans="1:15" ht="23" customHeight="1">
      <c r="A46" s="131" t="s">
        <v>139</v>
      </c>
      <c r="B46" s="58"/>
      <c r="D46" s="27">
        <v>0</v>
      </c>
      <c r="E46" s="20"/>
      <c r="F46" s="27">
        <v>0</v>
      </c>
      <c r="G46" s="20"/>
      <c r="H46" s="27">
        <v>0</v>
      </c>
      <c r="I46" s="20"/>
      <c r="J46" s="27">
        <v>0</v>
      </c>
      <c r="K46" s="20"/>
      <c r="L46" s="19">
        <f>'PL 7'!F48</f>
        <v>3705</v>
      </c>
      <c r="M46" s="20"/>
      <c r="N46" s="19">
        <f>SUM(D46:L46)</f>
        <v>3705</v>
      </c>
    </row>
    <row r="47" spans="1:15" ht="23" customHeight="1">
      <c r="A47" s="130" t="s">
        <v>103</v>
      </c>
      <c r="B47" s="10"/>
      <c r="C47" s="2"/>
      <c r="D47" s="22">
        <f>SUM(D45:D46)</f>
        <v>0</v>
      </c>
      <c r="E47" s="17"/>
      <c r="F47" s="22">
        <f>SUM(F45:F46)</f>
        <v>0</v>
      </c>
      <c r="G47" s="17"/>
      <c r="H47" s="22">
        <f>SUM(H45:H46)</f>
        <v>0</v>
      </c>
      <c r="I47" s="17"/>
      <c r="J47" s="22">
        <f>SUM(J45:J46)</f>
        <v>9919</v>
      </c>
      <c r="K47" s="17"/>
      <c r="L47" s="22">
        <f>SUM(L45:L46)</f>
        <v>3705</v>
      </c>
      <c r="M47" s="17"/>
      <c r="N47" s="24">
        <f>SUM(N45:N46)</f>
        <v>13624</v>
      </c>
    </row>
    <row r="48" spans="1:15" ht="19" customHeight="1">
      <c r="A48" s="93"/>
      <c r="B48" s="10"/>
      <c r="C48" s="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5" ht="23" customHeight="1" thickBot="1">
      <c r="A49" s="130" t="s">
        <v>160</v>
      </c>
      <c r="B49" s="58"/>
      <c r="D49" s="21">
        <f>SUM(D38,D42,D47)</f>
        <v>480000</v>
      </c>
      <c r="E49" s="17"/>
      <c r="F49" s="21">
        <f>SUM(F38,F42,F47)</f>
        <v>507500</v>
      </c>
      <c r="G49" s="17"/>
      <c r="H49" s="21">
        <f>SUM(H38,H42,H47)</f>
        <v>48000</v>
      </c>
      <c r="I49" s="17"/>
      <c r="J49" s="21">
        <f>SUM(J38,J42,J47)</f>
        <v>502148</v>
      </c>
      <c r="K49" s="17"/>
      <c r="L49" s="21">
        <f>SUM(L38,L42,L47)</f>
        <v>44</v>
      </c>
      <c r="M49" s="17"/>
      <c r="N49" s="21">
        <f>SUM(N38,N42,N47)</f>
        <v>1537692</v>
      </c>
      <c r="O49" s="211">
        <f>N49-'BS 3-5'!C72</f>
        <v>0</v>
      </c>
    </row>
    <row r="50" spans="1:15" ht="22.5" customHeight="1" thickTop="1"/>
    <row r="51" spans="1:15" ht="22.5" customHeight="1">
      <c r="B51" s="7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5"/>
  <sheetViews>
    <sheetView showGridLines="0" view="pageBreakPreview" topLeftCell="A60" zoomScaleNormal="40" zoomScaleSheetLayoutView="100" workbookViewId="0">
      <selection activeCell="H60" sqref="H60"/>
    </sheetView>
  </sheetViews>
  <sheetFormatPr defaultColWidth="9.09765625" defaultRowHeight="23.25" customHeight="1"/>
  <cols>
    <col min="1" max="1" width="61.69921875" style="136" customWidth="1"/>
    <col min="2" max="2" width="5.8984375" style="56" customWidth="1"/>
    <col min="3" max="3" width="13.69921875" style="56" customWidth="1"/>
    <col min="4" max="4" width="2" style="56" customWidth="1"/>
    <col min="5" max="5" width="13.69921875" style="56" customWidth="1"/>
    <col min="6" max="6" width="9.09765625" style="135"/>
    <col min="7" max="16384" width="9.09765625" style="56"/>
  </cols>
  <sheetData>
    <row r="1" spans="1:6" s="95" customFormat="1" ht="23.25" customHeight="1">
      <c r="A1" s="128" t="s">
        <v>0</v>
      </c>
    </row>
    <row r="2" spans="1:6" s="30" customFormat="1" ht="23.25" customHeight="1">
      <c r="A2" s="128" t="s">
        <v>104</v>
      </c>
      <c r="B2" s="95"/>
      <c r="C2" s="95"/>
      <c r="D2" s="95"/>
      <c r="E2" s="95"/>
      <c r="F2" s="95"/>
    </row>
    <row r="3" spans="1:6" s="29" customFormat="1" ht="22.5" customHeight="1">
      <c r="A3" s="138"/>
      <c r="B3" s="96"/>
      <c r="C3" s="96"/>
      <c r="D3" s="96"/>
      <c r="E3" s="96"/>
      <c r="F3" s="96"/>
    </row>
    <row r="4" spans="1:6" s="29" customFormat="1" ht="23.25" customHeight="1">
      <c r="A4" s="138"/>
      <c r="B4" s="96"/>
      <c r="C4" s="218" t="s">
        <v>156</v>
      </c>
      <c r="D4" s="218"/>
      <c r="E4" s="218"/>
      <c r="F4" s="96"/>
    </row>
    <row r="5" spans="1:6" s="29" customFormat="1" ht="23.25" customHeight="1">
      <c r="A5" s="138"/>
      <c r="B5" s="96"/>
      <c r="C5" s="224" t="s">
        <v>155</v>
      </c>
      <c r="D5" s="224"/>
      <c r="E5" s="224"/>
      <c r="F5" s="96"/>
    </row>
    <row r="6" spans="1:6" s="29" customFormat="1" ht="23.25" customHeight="1">
      <c r="A6" s="139"/>
      <c r="B6" s="96"/>
      <c r="C6" s="38">
        <v>2567</v>
      </c>
      <c r="D6" s="38"/>
      <c r="E6" s="38">
        <v>2566</v>
      </c>
      <c r="F6" s="96"/>
    </row>
    <row r="7" spans="1:6" s="29" customFormat="1" ht="23.25" customHeight="1">
      <c r="A7" s="139"/>
      <c r="B7" s="96"/>
      <c r="C7" s="216" t="s">
        <v>5</v>
      </c>
      <c r="D7" s="216"/>
      <c r="E7" s="216"/>
      <c r="F7" s="96"/>
    </row>
    <row r="8" spans="1:6" s="29" customFormat="1" ht="23.25" customHeight="1">
      <c r="A8" s="140" t="s">
        <v>105</v>
      </c>
      <c r="B8" s="96"/>
      <c r="C8" s="97"/>
      <c r="D8" s="97"/>
      <c r="E8" s="97"/>
      <c r="F8" s="96"/>
    </row>
    <row r="9" spans="1:6" s="29" customFormat="1" ht="23.25" customHeight="1">
      <c r="A9" s="139" t="s">
        <v>134</v>
      </c>
      <c r="B9" s="96"/>
      <c r="C9" s="44">
        <f>'PL 7'!F42</f>
        <v>9919</v>
      </c>
      <c r="D9" s="97"/>
      <c r="E9" s="97">
        <f>'PL 7'!H42</f>
        <v>68929</v>
      </c>
      <c r="F9" s="96"/>
    </row>
    <row r="10" spans="1:6" s="29" customFormat="1" ht="23.25" customHeight="1">
      <c r="A10" s="141" t="s">
        <v>136</v>
      </c>
      <c r="B10" s="96"/>
      <c r="C10" s="97"/>
      <c r="D10" s="97"/>
      <c r="E10" s="97"/>
      <c r="F10" s="96"/>
    </row>
    <row r="11" spans="1:6" s="29" customFormat="1" ht="23.25" customHeight="1">
      <c r="A11" s="96" t="s">
        <v>133</v>
      </c>
      <c r="B11" s="96"/>
      <c r="C11" s="27">
        <v>2494</v>
      </c>
      <c r="D11" s="97"/>
      <c r="E11" s="27">
        <v>17122</v>
      </c>
      <c r="F11" s="96"/>
    </row>
    <row r="12" spans="1:6" s="29" customFormat="1" ht="23.25" customHeight="1">
      <c r="A12" s="139" t="s">
        <v>69</v>
      </c>
      <c r="B12" s="96"/>
      <c r="C12" s="44">
        <v>22697</v>
      </c>
      <c r="D12" s="97"/>
      <c r="E12" s="44">
        <v>17461</v>
      </c>
      <c r="F12" s="96"/>
    </row>
    <row r="13" spans="1:6" s="29" customFormat="1" ht="23.25" customHeight="1">
      <c r="A13" s="139" t="s">
        <v>106</v>
      </c>
      <c r="B13" s="96"/>
      <c r="C13" s="44">
        <v>28413</v>
      </c>
      <c r="D13" s="97"/>
      <c r="E13" s="44">
        <v>25899</v>
      </c>
      <c r="F13" s="96"/>
    </row>
    <row r="14" spans="1:6" s="29" customFormat="1" ht="21.5" hidden="1" customHeight="1">
      <c r="A14" s="139" t="s">
        <v>107</v>
      </c>
      <c r="B14" s="96"/>
      <c r="C14" s="44"/>
      <c r="D14" s="97"/>
      <c r="E14" s="44"/>
      <c r="F14" s="96"/>
    </row>
    <row r="15" spans="1:6" s="29" customFormat="1" ht="23.25" customHeight="1">
      <c r="A15" s="96" t="s">
        <v>108</v>
      </c>
      <c r="B15" s="96"/>
      <c r="C15" s="27">
        <v>5019</v>
      </c>
      <c r="D15" s="97"/>
      <c r="E15" s="27">
        <v>5039</v>
      </c>
      <c r="F15" s="96"/>
    </row>
    <row r="16" spans="1:6" s="29" customFormat="1" ht="23.25" customHeight="1">
      <c r="A16" s="139" t="s">
        <v>170</v>
      </c>
      <c r="B16" s="96"/>
      <c r="C16" s="44">
        <v>-75</v>
      </c>
      <c r="D16" s="97"/>
      <c r="E16" s="132">
        <v>4528</v>
      </c>
      <c r="F16" s="96"/>
    </row>
    <row r="17" spans="1:7" s="29" customFormat="1" ht="23.25" customHeight="1">
      <c r="A17" s="139" t="s">
        <v>168</v>
      </c>
      <c r="B17" s="98"/>
      <c r="C17" s="99">
        <v>-7720</v>
      </c>
      <c r="D17" s="100"/>
      <c r="E17" s="133">
        <v>-3928</v>
      </c>
      <c r="F17" s="96"/>
    </row>
    <row r="18" spans="1:7" s="29" customFormat="1" ht="23.25" customHeight="1">
      <c r="A18" s="139" t="s">
        <v>154</v>
      </c>
      <c r="B18" s="98"/>
      <c r="C18" s="99">
        <v>-45</v>
      </c>
      <c r="D18" s="100"/>
      <c r="E18" s="133">
        <v>0</v>
      </c>
      <c r="F18" s="96"/>
    </row>
    <row r="19" spans="1:7" s="29" customFormat="1" ht="23.25" customHeight="1">
      <c r="A19" s="139" t="s">
        <v>109</v>
      </c>
      <c r="B19" s="96"/>
      <c r="C19" s="45">
        <v>-1</v>
      </c>
      <c r="D19" s="97"/>
      <c r="E19" s="45">
        <v>-45</v>
      </c>
      <c r="F19" s="96"/>
    </row>
    <row r="20" spans="1:7" s="29" customFormat="1" ht="23.25" customHeight="1">
      <c r="A20" s="138"/>
      <c r="B20" s="96"/>
      <c r="C20" s="108">
        <f>SUM(C9:C19)</f>
        <v>60701</v>
      </c>
      <c r="D20" s="97"/>
      <c r="E20" s="134">
        <f>SUM(E9:E19)</f>
        <v>135005</v>
      </c>
      <c r="F20" s="96"/>
    </row>
    <row r="21" spans="1:7" s="29" customFormat="1" ht="23.25" customHeight="1">
      <c r="A21" s="141" t="s">
        <v>110</v>
      </c>
      <c r="B21" s="96"/>
      <c r="C21" s="97"/>
      <c r="D21" s="97"/>
      <c r="E21" s="97"/>
      <c r="F21" s="96"/>
    </row>
    <row r="22" spans="1:7" s="29" customFormat="1" ht="23.25" customHeight="1">
      <c r="A22" s="96" t="s">
        <v>111</v>
      </c>
      <c r="B22" s="96"/>
      <c r="C22" s="97">
        <v>-445672</v>
      </c>
      <c r="D22" s="97"/>
      <c r="E22" s="97">
        <v>-225258</v>
      </c>
      <c r="F22" s="96"/>
    </row>
    <row r="23" spans="1:7" s="29" customFormat="1" ht="23.25" customHeight="1">
      <c r="A23" s="139" t="s">
        <v>10</v>
      </c>
      <c r="B23" s="96"/>
      <c r="C23" s="97">
        <v>-94747</v>
      </c>
      <c r="D23" s="97"/>
      <c r="E23" s="97">
        <v>32794</v>
      </c>
      <c r="F23" s="96"/>
      <c r="G23" s="32"/>
    </row>
    <row r="24" spans="1:7" s="29" customFormat="1" ht="23.25" customHeight="1">
      <c r="A24" s="96" t="s">
        <v>112</v>
      </c>
      <c r="B24" s="96"/>
      <c r="C24" s="97">
        <v>-106511</v>
      </c>
      <c r="D24" s="97"/>
      <c r="E24" s="97">
        <v>-148887</v>
      </c>
      <c r="F24" s="96"/>
    </row>
    <row r="25" spans="1:7" s="29" customFormat="1" ht="23.25" hidden="1" customHeight="1">
      <c r="A25" s="96" t="s">
        <v>19</v>
      </c>
      <c r="B25" s="96"/>
      <c r="C25" s="44"/>
      <c r="D25" s="101"/>
      <c r="E25" s="44"/>
      <c r="F25" s="96"/>
    </row>
    <row r="26" spans="1:7" s="29" customFormat="1" ht="23.25" customHeight="1">
      <c r="A26" s="96" t="s">
        <v>25</v>
      </c>
      <c r="B26" s="96"/>
      <c r="C26" s="97">
        <v>718416</v>
      </c>
      <c r="D26" s="97"/>
      <c r="E26" s="97">
        <v>40357</v>
      </c>
      <c r="F26" s="96"/>
    </row>
    <row r="27" spans="1:7" s="29" customFormat="1" ht="23.25" customHeight="1">
      <c r="A27" s="139" t="s">
        <v>26</v>
      </c>
      <c r="B27" s="96"/>
      <c r="C27" s="97">
        <v>54393</v>
      </c>
      <c r="D27" s="97"/>
      <c r="E27" s="97">
        <v>25238</v>
      </c>
      <c r="F27" s="96"/>
    </row>
    <row r="28" spans="1:7" s="29" customFormat="1" ht="23.25" customHeight="1">
      <c r="A28" s="96" t="s">
        <v>113</v>
      </c>
      <c r="B28" s="96"/>
      <c r="C28" s="54">
        <v>-4832</v>
      </c>
      <c r="D28" s="97"/>
      <c r="E28" s="54">
        <v>-6631</v>
      </c>
      <c r="F28" s="96"/>
    </row>
    <row r="29" spans="1:7" s="29" customFormat="1" ht="23.25" customHeight="1">
      <c r="A29" s="139" t="s">
        <v>146</v>
      </c>
      <c r="B29" s="96"/>
      <c r="C29" s="44">
        <f>SUM(C20:C28)</f>
        <v>181748</v>
      </c>
      <c r="D29" s="97"/>
      <c r="E29" s="97">
        <f>SUM(E20:E28)</f>
        <v>-147382</v>
      </c>
      <c r="F29" s="96"/>
    </row>
    <row r="30" spans="1:7" s="29" customFormat="1" ht="23.25" customHeight="1">
      <c r="A30" s="139" t="s">
        <v>114</v>
      </c>
      <c r="B30" s="96"/>
      <c r="C30" s="97">
        <v>-9340</v>
      </c>
      <c r="D30" s="97"/>
      <c r="E30" s="97">
        <v>-10480</v>
      </c>
      <c r="F30" s="96"/>
    </row>
    <row r="31" spans="1:7" s="29" customFormat="1" ht="23.25" customHeight="1">
      <c r="A31" s="139" t="s">
        <v>115</v>
      </c>
      <c r="B31" s="96"/>
      <c r="C31" s="44">
        <v>-6118</v>
      </c>
      <c r="D31" s="97"/>
      <c r="E31" s="44">
        <v>-9666</v>
      </c>
      <c r="F31" s="96"/>
    </row>
    <row r="32" spans="1:7" s="29" customFormat="1" ht="23.25" customHeight="1">
      <c r="A32" s="130" t="s">
        <v>142</v>
      </c>
      <c r="B32" s="96"/>
      <c r="C32" s="104">
        <f>SUM(C29:C31)</f>
        <v>166290</v>
      </c>
      <c r="D32" s="42"/>
      <c r="E32" s="41">
        <f>SUM(E29:E31)</f>
        <v>-167528</v>
      </c>
      <c r="F32" s="96"/>
    </row>
    <row r="33" spans="1:6" s="29" customFormat="1" ht="23.25" customHeight="1">
      <c r="A33" s="138"/>
      <c r="B33" s="96"/>
      <c r="C33" s="97"/>
      <c r="D33" s="97"/>
      <c r="E33" s="97"/>
      <c r="F33" s="96"/>
    </row>
    <row r="34" spans="1:6" s="95" customFormat="1" ht="23.25" customHeight="1">
      <c r="A34" s="128" t="s">
        <v>0</v>
      </c>
    </row>
    <row r="35" spans="1:6" s="30" customFormat="1" ht="23.25" customHeight="1">
      <c r="A35" s="128" t="s">
        <v>104</v>
      </c>
      <c r="F35" s="95"/>
    </row>
    <row r="36" spans="1:6" s="29" customFormat="1" ht="22.5" customHeight="1">
      <c r="A36" s="138"/>
      <c r="F36" s="96"/>
    </row>
    <row r="37" spans="1:6" s="29" customFormat="1" ht="23.25" customHeight="1">
      <c r="A37" s="138"/>
      <c r="C37" s="218" t="s">
        <v>156</v>
      </c>
      <c r="D37" s="218"/>
      <c r="E37" s="218"/>
      <c r="F37" s="96"/>
    </row>
    <row r="38" spans="1:6" s="29" customFormat="1" ht="23.25" customHeight="1">
      <c r="A38" s="138"/>
      <c r="C38" s="225" t="s">
        <v>155</v>
      </c>
      <c r="D38" s="225"/>
      <c r="E38" s="225"/>
      <c r="F38" s="96"/>
    </row>
    <row r="39" spans="1:6" s="29" customFormat="1" ht="23.25" customHeight="1">
      <c r="A39" s="139"/>
      <c r="C39" s="31">
        <v>2567</v>
      </c>
      <c r="D39" s="31"/>
      <c r="E39" s="31">
        <v>2566</v>
      </c>
      <c r="F39" s="96"/>
    </row>
    <row r="40" spans="1:6" s="29" customFormat="1" ht="23.25" customHeight="1">
      <c r="A40" s="139"/>
      <c r="C40" s="223" t="s">
        <v>5</v>
      </c>
      <c r="D40" s="223"/>
      <c r="E40" s="223"/>
      <c r="F40" s="96"/>
    </row>
    <row r="41" spans="1:6" s="29" customFormat="1" ht="23.25" customHeight="1">
      <c r="A41" s="140" t="s">
        <v>116</v>
      </c>
      <c r="C41" s="53"/>
      <c r="D41" s="53"/>
      <c r="E41" s="53"/>
      <c r="F41" s="96"/>
    </row>
    <row r="42" spans="1:6" s="29" customFormat="1" ht="23.25" customHeight="1">
      <c r="A42" s="139" t="s">
        <v>117</v>
      </c>
      <c r="C42" s="53">
        <v>-23138</v>
      </c>
      <c r="D42" s="53"/>
      <c r="E42" s="53">
        <v>-18132</v>
      </c>
      <c r="F42" s="96"/>
    </row>
    <row r="43" spans="1:6" s="29" customFormat="1" ht="23.25" customHeight="1">
      <c r="A43" s="139" t="s">
        <v>118</v>
      </c>
      <c r="C43" s="28">
        <v>-5625</v>
      </c>
      <c r="D43" s="53"/>
      <c r="E43" s="28">
        <v>-4508</v>
      </c>
      <c r="F43" s="96"/>
    </row>
    <row r="44" spans="1:6" s="29" customFormat="1" ht="23.25" hidden="1" customHeight="1">
      <c r="A44" s="139" t="s">
        <v>119</v>
      </c>
      <c r="C44" s="28"/>
      <c r="D44" s="53"/>
      <c r="E44" s="28"/>
      <c r="F44" s="96"/>
    </row>
    <row r="45" spans="1:6" s="29" customFormat="1" ht="23.25" customHeight="1">
      <c r="A45" s="139" t="s">
        <v>120</v>
      </c>
      <c r="C45" s="28">
        <v>1</v>
      </c>
      <c r="D45" s="53"/>
      <c r="E45" s="28">
        <v>45</v>
      </c>
      <c r="F45" s="96"/>
    </row>
    <row r="46" spans="1:6" s="29" customFormat="1" ht="23.25" customHeight="1">
      <c r="A46" s="138" t="s">
        <v>143</v>
      </c>
      <c r="C46" s="104">
        <f>SUM(C42:C45)</f>
        <v>-28762</v>
      </c>
      <c r="D46" s="46"/>
      <c r="E46" s="41">
        <f>SUM(E42:E45)</f>
        <v>-22595</v>
      </c>
      <c r="F46" s="96"/>
    </row>
    <row r="47" spans="1:6" s="29" customFormat="1" ht="23.25" customHeight="1">
      <c r="A47" s="138"/>
      <c r="C47" s="46"/>
      <c r="D47" s="46"/>
      <c r="E47" s="46"/>
      <c r="F47" s="96"/>
    </row>
    <row r="48" spans="1:6" s="29" customFormat="1" ht="23.25" customHeight="1">
      <c r="A48" s="140" t="s">
        <v>121</v>
      </c>
      <c r="C48" s="53"/>
      <c r="D48" s="53"/>
      <c r="E48" s="53"/>
      <c r="F48" s="96"/>
    </row>
    <row r="49" spans="1:6" s="29" customFormat="1" ht="23.25" customHeight="1">
      <c r="A49" s="139" t="s">
        <v>122</v>
      </c>
      <c r="C49" s="53">
        <v>-22071</v>
      </c>
      <c r="D49" s="53"/>
      <c r="E49" s="53">
        <v>-16167</v>
      </c>
      <c r="F49" s="96"/>
    </row>
    <row r="50" spans="1:6" s="29" customFormat="1" ht="23.25" customHeight="1">
      <c r="A50" s="185" t="s">
        <v>161</v>
      </c>
      <c r="C50" s="28">
        <v>-120824</v>
      </c>
      <c r="D50" s="53"/>
      <c r="E50" s="28">
        <v>-131942</v>
      </c>
      <c r="F50" s="96"/>
    </row>
    <row r="51" spans="1:6" s="29" customFormat="1" ht="23.25" customHeight="1">
      <c r="A51" s="139" t="s">
        <v>123</v>
      </c>
      <c r="C51" s="28">
        <v>1595000</v>
      </c>
      <c r="D51" s="53"/>
      <c r="E51" s="28">
        <v>4420000</v>
      </c>
      <c r="F51" s="96"/>
    </row>
    <row r="52" spans="1:6" s="29" customFormat="1" ht="23.25" customHeight="1">
      <c r="A52" s="139" t="s">
        <v>124</v>
      </c>
      <c r="C52" s="28">
        <v>-1590000</v>
      </c>
      <c r="D52" s="53"/>
      <c r="E52" s="28">
        <v>-4055000</v>
      </c>
      <c r="F52" s="96"/>
    </row>
    <row r="53" spans="1:6" s="29" customFormat="1" ht="23.25" hidden="1" customHeight="1">
      <c r="A53" s="139" t="s">
        <v>125</v>
      </c>
      <c r="C53" s="55"/>
      <c r="D53" s="33"/>
      <c r="E53" s="55"/>
      <c r="F53" s="96"/>
    </row>
    <row r="54" spans="1:6" s="29" customFormat="1" ht="23.25" hidden="1" customHeight="1">
      <c r="A54" s="139" t="s">
        <v>126</v>
      </c>
      <c r="C54" s="55"/>
      <c r="D54" s="33"/>
      <c r="E54" s="55"/>
      <c r="F54" s="96"/>
    </row>
    <row r="55" spans="1:6" s="29" customFormat="1" ht="23.25" customHeight="1">
      <c r="A55" s="139" t="s">
        <v>127</v>
      </c>
      <c r="C55" s="53">
        <v>-3666</v>
      </c>
      <c r="D55" s="33"/>
      <c r="E55" s="53">
        <v>-2962</v>
      </c>
      <c r="F55" s="96"/>
    </row>
    <row r="56" spans="1:6" s="29" customFormat="1" ht="23.25" customHeight="1">
      <c r="A56" s="130" t="s">
        <v>144</v>
      </c>
      <c r="C56" s="104">
        <f>SUM(C49:C55)</f>
        <v>-141561</v>
      </c>
      <c r="D56" s="46"/>
      <c r="E56" s="41">
        <f>SUM(E49:E55)</f>
        <v>213929</v>
      </c>
      <c r="F56" s="96"/>
    </row>
    <row r="57" spans="1:6" s="29" customFormat="1" ht="23.25" customHeight="1">
      <c r="A57" s="138"/>
      <c r="C57" s="46"/>
      <c r="D57" s="46"/>
      <c r="E57" s="46"/>
      <c r="F57" s="96"/>
    </row>
    <row r="58" spans="1:6" s="29" customFormat="1" ht="23.25" customHeight="1">
      <c r="A58" s="138" t="s">
        <v>169</v>
      </c>
      <c r="C58" s="164">
        <f>+C32+C46+C56</f>
        <v>-4033</v>
      </c>
      <c r="D58" s="46"/>
      <c r="E58" s="46">
        <f>+E32+E46+E56</f>
        <v>23806</v>
      </c>
      <c r="F58" s="96"/>
    </row>
    <row r="59" spans="1:6" s="29" customFormat="1" ht="23.25" customHeight="1">
      <c r="A59" s="139" t="s">
        <v>128</v>
      </c>
      <c r="C59" s="54">
        <f>'BS 3-5'!E9</f>
        <v>63563</v>
      </c>
      <c r="D59" s="53"/>
      <c r="E59" s="54">
        <v>27014</v>
      </c>
      <c r="F59" s="96"/>
    </row>
    <row r="60" spans="1:6" s="29" customFormat="1" ht="23.25" customHeight="1" thickBot="1">
      <c r="A60" s="138" t="s">
        <v>129</v>
      </c>
      <c r="C60" s="107">
        <f>SUM(C58:C59)</f>
        <v>59530</v>
      </c>
      <c r="D60" s="46"/>
      <c r="E60" s="50">
        <f>SUM(E58:E59)</f>
        <v>50820</v>
      </c>
      <c r="F60" s="96"/>
    </row>
    <row r="61" spans="1:6" ht="23.25" customHeight="1" thickTop="1">
      <c r="C61" s="57"/>
      <c r="E61" s="57"/>
    </row>
    <row r="62" spans="1:6" ht="23.25" customHeight="1">
      <c r="A62" s="140" t="s">
        <v>130</v>
      </c>
    </row>
    <row r="63" spans="1:6" ht="23.25" customHeight="1">
      <c r="A63" s="139" t="s">
        <v>131</v>
      </c>
      <c r="C63" s="57">
        <v>1427.5813799999999</v>
      </c>
      <c r="E63" s="57">
        <v>4354</v>
      </c>
    </row>
    <row r="64" spans="1:6" ht="23.25" customHeight="1">
      <c r="A64" s="136" t="s">
        <v>145</v>
      </c>
      <c r="C64" s="73">
        <v>173.2</v>
      </c>
      <c r="E64" s="73">
        <v>11096</v>
      </c>
    </row>
    <row r="65" spans="1:5" s="135" customFormat="1" ht="23.25" customHeight="1">
      <c r="A65" s="136"/>
      <c r="C65" s="212">
        <f>C60-'BS 3-5'!C9</f>
        <v>0</v>
      </c>
      <c r="E65" s="137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15FF0-8C4D-4D9B-944F-DF857C7EA489}">
  <ds:schemaRefs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DDC6B-1176-4B7D-A4B6-247C6E982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PL 7</vt:lpstr>
      <vt:lpstr>SCE8-9</vt:lpstr>
      <vt:lpstr>CF 10-11</vt:lpstr>
      <vt:lpstr>'BS 3-5'!Print_Area</vt:lpstr>
      <vt:lpstr>'CF 10-11'!Print_Area</vt:lpstr>
      <vt:lpstr>'PL 6'!Print_Area</vt:lpstr>
      <vt:lpstr>'PL 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2024-07-31T10:33:15Z</cp:lastPrinted>
  <dcterms:created xsi:type="dcterms:W3CDTF">2005-04-09T03:45:34Z</dcterms:created>
  <dcterms:modified xsi:type="dcterms:W3CDTF">2024-07-31T10:34:53Z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