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ctrakarnki001\Desktop\Manager Portfolio\Audit Work\EWG\EWG YE2024\EW Q2'2024\EW Q2'2024 - FS\"/>
    </mc:Choice>
  </mc:AlternateContent>
  <xr:revisionPtr revIDLastSave="0" documentId="13_ncr:1_{7C041730-0BF4-4104-B18D-2E4D5C7AC951}" xr6:coauthVersionLast="47" xr6:coauthVersionMax="47" xr10:uidLastSave="{00000000-0000-0000-0000-000000000000}"/>
  <bookViews>
    <workbookView xWindow="-120" yWindow="-120" windowWidth="29040" windowHeight="15720" tabRatio="648" activeTab="5" xr2:uid="{00000000-000D-0000-FFFF-FFFF00000000}"/>
  </bookViews>
  <sheets>
    <sheet name="BS YE2-4" sheetId="1" r:id="rId1"/>
    <sheet name="Eng 5-6 (3M)" sheetId="20" r:id="rId2"/>
    <sheet name="Eng 7-8 (6M)" sheetId="21" r:id="rId3"/>
    <sheet name="conso EN 9" sheetId="22" r:id="rId4"/>
    <sheet name="separate EN10" sheetId="23" r:id="rId5"/>
    <sheet name="11-12" sheetId="24" r:id="rId6"/>
  </sheets>
  <definedNames>
    <definedName name="_xlnm.Print_Area" localSheetId="5">'11-12'!$A$1:$O$113</definedName>
    <definedName name="_xlnm.Print_Area" localSheetId="1">'Eng 5-6 (3M)'!$A$1:$L$102</definedName>
    <definedName name="_xlnm.Print_Area" localSheetId="2">'Eng 7-8 (6M)'!$A$1:$L$104</definedName>
    <definedName name="_xlnm.Print_Area" localSheetId="4">'separate EN10'!$A$1:$P$32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20" l="1"/>
  <c r="J37" i="20"/>
  <c r="J28" i="20"/>
  <c r="F28" i="20"/>
  <c r="F37" i="21"/>
  <c r="J37" i="21"/>
  <c r="J28" i="21"/>
  <c r="F28" i="21"/>
  <c r="P25" i="22"/>
  <c r="P24" i="22"/>
  <c r="P23" i="22"/>
  <c r="P22" i="22"/>
  <c r="T22" i="22" s="1"/>
  <c r="P17" i="22"/>
  <c r="T17" i="22" s="1"/>
  <c r="P16" i="22"/>
  <c r="T16" i="22" s="1"/>
  <c r="P15" i="22"/>
  <c r="T15" i="22" s="1"/>
  <c r="P14" i="22"/>
  <c r="P16" i="23"/>
  <c r="P15" i="23"/>
  <c r="P14" i="23"/>
  <c r="P24" i="23"/>
  <c r="P23" i="23"/>
  <c r="P22" i="23"/>
  <c r="P21" i="23"/>
  <c r="L80" i="20"/>
  <c r="L35" i="20"/>
  <c r="L40" i="20" s="1"/>
  <c r="L21" i="20"/>
  <c r="L24" i="20" s="1"/>
  <c r="H80" i="20"/>
  <c r="H35" i="20"/>
  <c r="H40" i="20" s="1"/>
  <c r="H21" i="20"/>
  <c r="H24" i="20" s="1"/>
  <c r="L82" i="21"/>
  <c r="L75" i="21"/>
  <c r="L35" i="21"/>
  <c r="L40" i="21" s="1"/>
  <c r="L21" i="21"/>
  <c r="L24" i="21" s="1"/>
  <c r="H82" i="21"/>
  <c r="H75" i="21"/>
  <c r="H35" i="21"/>
  <c r="H40" i="21" s="1"/>
  <c r="H21" i="21"/>
  <c r="H24" i="21" s="1"/>
  <c r="R19" i="22"/>
  <c r="N19" i="22"/>
  <c r="L19" i="22"/>
  <c r="J19" i="22"/>
  <c r="H19" i="22"/>
  <c r="F19" i="22"/>
  <c r="N18" i="23"/>
  <c r="L18" i="23"/>
  <c r="J18" i="23"/>
  <c r="H18" i="23"/>
  <c r="F18" i="23"/>
  <c r="O98" i="24"/>
  <c r="O79" i="24"/>
  <c r="O30" i="24"/>
  <c r="O43" i="24" s="1"/>
  <c r="O47" i="24" s="1"/>
  <c r="K98" i="24"/>
  <c r="K79" i="24"/>
  <c r="K30" i="24"/>
  <c r="K43" i="24" s="1"/>
  <c r="K47" i="24" s="1"/>
  <c r="P19" i="22" l="1"/>
  <c r="P18" i="23"/>
  <c r="L42" i="21"/>
  <c r="L45" i="21" s="1"/>
  <c r="L69" i="21" s="1"/>
  <c r="H42" i="21"/>
  <c r="H45" i="21" s="1"/>
  <c r="H69" i="21" s="1"/>
  <c r="O100" i="24"/>
  <c r="O103" i="24" s="1"/>
  <c r="L42" i="20"/>
  <c r="L45" i="20" s="1"/>
  <c r="L68" i="20" s="1"/>
  <c r="H42" i="20"/>
  <c r="H45" i="20" s="1"/>
  <c r="H68" i="20" s="1"/>
  <c r="L74" i="20"/>
  <c r="T14" i="22"/>
  <c r="T19" i="22" s="1"/>
  <c r="K100" i="24"/>
  <c r="K103" i="24" s="1"/>
  <c r="M98" i="24"/>
  <c r="I98" i="24"/>
  <c r="M79" i="24"/>
  <c r="I79" i="24"/>
  <c r="M30" i="24"/>
  <c r="M43" i="24" s="1"/>
  <c r="M47" i="24" s="1"/>
  <c r="I30" i="24"/>
  <c r="I43" i="24" s="1"/>
  <c r="I47" i="24" s="1"/>
  <c r="A58" i="24"/>
  <c r="A32" i="23"/>
  <c r="N26" i="23"/>
  <c r="L26" i="23"/>
  <c r="J26" i="23"/>
  <c r="H26" i="23"/>
  <c r="F26" i="23"/>
  <c r="A33" i="22"/>
  <c r="R27" i="22"/>
  <c r="N27" i="22"/>
  <c r="L27" i="22"/>
  <c r="J27" i="22"/>
  <c r="H27" i="22"/>
  <c r="F27" i="22"/>
  <c r="T25" i="22"/>
  <c r="A104" i="21"/>
  <c r="J82" i="21"/>
  <c r="F82" i="21"/>
  <c r="J75" i="21"/>
  <c r="F75" i="21"/>
  <c r="A55" i="21"/>
  <c r="J35" i="21"/>
  <c r="J40" i="21" s="1"/>
  <c r="F35" i="21"/>
  <c r="F40" i="21" s="1"/>
  <c r="J21" i="21"/>
  <c r="J24" i="21" s="1"/>
  <c r="F21" i="21"/>
  <c r="F24" i="21" s="1"/>
  <c r="A102" i="20"/>
  <c r="J80" i="20"/>
  <c r="F80" i="20"/>
  <c r="A54" i="20"/>
  <c r="J35" i="20"/>
  <c r="J40" i="20" s="1"/>
  <c r="F35" i="20"/>
  <c r="F40" i="20" s="1"/>
  <c r="J21" i="20"/>
  <c r="J24" i="20" s="1"/>
  <c r="F21" i="20"/>
  <c r="F24" i="20" s="1"/>
  <c r="H74" i="20" l="1"/>
  <c r="J42" i="20"/>
  <c r="J45" i="20" s="1"/>
  <c r="J74" i="20" s="1"/>
  <c r="F42" i="20"/>
  <c r="F45" i="20" s="1"/>
  <c r="F74" i="20" s="1"/>
  <c r="J42" i="21"/>
  <c r="J45" i="21" s="1"/>
  <c r="J69" i="21" s="1"/>
  <c r="F42" i="21"/>
  <c r="F45" i="21" s="1"/>
  <c r="F69" i="21" s="1"/>
  <c r="P27" i="22"/>
  <c r="P26" i="23"/>
  <c r="M100" i="24"/>
  <c r="M103" i="24" s="1"/>
  <c r="I100" i="24"/>
  <c r="I103" i="24" s="1"/>
  <c r="T23" i="22"/>
  <c r="T27" i="22" s="1"/>
  <c r="F68" i="20" l="1"/>
  <c r="J68" i="20"/>
  <c r="L135" i="1"/>
  <c r="L138" i="1" s="1"/>
  <c r="H135" i="1"/>
  <c r="H138" i="1" s="1"/>
  <c r="H94" i="1"/>
  <c r="L81" i="1"/>
  <c r="H81" i="1"/>
  <c r="L40" i="1"/>
  <c r="H40" i="1"/>
  <c r="L26" i="1"/>
  <c r="H26" i="1"/>
  <c r="H97" i="1" l="1"/>
  <c r="H141" i="1" s="1"/>
  <c r="L43" i="1"/>
  <c r="H43" i="1"/>
  <c r="J135" i="1"/>
  <c r="J138" i="1" s="1"/>
  <c r="L94" i="1"/>
  <c r="L97" i="1" s="1"/>
  <c r="L141" i="1" s="1"/>
  <c r="J94" i="1"/>
  <c r="J81" i="1"/>
  <c r="J40" i="1"/>
  <c r="J26" i="1"/>
  <c r="J43" i="1" l="1"/>
  <c r="J97" i="1"/>
  <c r="J141" i="1" s="1"/>
  <c r="F40" i="1"/>
  <c r="A104" i="1" l="1"/>
  <c r="F135" i="1" l="1"/>
  <c r="F138" i="1" l="1"/>
  <c r="F94" i="1"/>
  <c r="F81" i="1"/>
  <c r="F26" i="1"/>
  <c r="F97" i="1" l="1"/>
  <c r="F141" i="1" s="1"/>
  <c r="F43" i="1"/>
  <c r="A107" i="1" l="1"/>
  <c r="A156" i="1"/>
  <c r="A56" i="1"/>
</calcChain>
</file>

<file path=xl/sharedStrings.xml><?xml version="1.0" encoding="utf-8"?>
<sst xmlns="http://schemas.openxmlformats.org/spreadsheetml/2006/main" count="495" uniqueCount="224">
  <si>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</si>
  <si>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</si>
  <si>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</si>
  <si>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</si>
  <si>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</si>
  <si>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</si>
  <si>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</si>
  <si>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</si>
  <si>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</si>
  <si>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</si>
  <si>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</si>
  <si>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</si>
  <si>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</si>
  <si>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</si>
  <si>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</si>
  <si>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</si>
  <si>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</si>
  <si>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</si>
  <si>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</si>
  <si>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</si>
  <si>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</si>
  <si>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</si>
  <si>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</si>
  <si>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</si>
  <si>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</si>
  <si>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</si>
  <si>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</si>
  <si>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</si>
  <si>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</si>
  <si>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</si>
  <si>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</si>
  <si>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</si>
  <si>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</si>
  <si>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</si>
  <si>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</si>
  <si>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</si>
  <si>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</si>
  <si>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</si>
  <si>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</si>
  <si>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</si>
  <si>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</si>
  <si>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</si>
  <si>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</si>
  <si>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</si>
  <si>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</si>
  <si>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</si>
  <si>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</si>
  <si>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</si>
  <si>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</si>
  <si>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</si>
  <si>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for the period, net of tax</t>
  </si>
  <si>
    <t>Issued and</t>
  </si>
  <si>
    <t>Retained earnings</t>
  </si>
  <si>
    <t>Total</t>
  </si>
  <si>
    <t xml:space="preserve"> paid-up</t>
  </si>
  <si>
    <t>Non-controlling</t>
  </si>
  <si>
    <t>share capital</t>
  </si>
  <si>
    <t>Unappropriated</t>
  </si>
  <si>
    <t>interests</t>
  </si>
  <si>
    <t>equity</t>
  </si>
  <si>
    <t>Cash flows from operating activities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</si>
  <si>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</si>
  <si>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</si>
  <si>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</si>
  <si>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</si>
  <si>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</si>
  <si>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</si>
  <si>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</si>
  <si>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</si>
  <si>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</si>
  <si>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</si>
  <si>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</si>
  <si>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</si>
  <si>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</si>
  <si>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</si>
  <si>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</si>
  <si>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</si>
  <si>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</si>
  <si>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</si>
  <si>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</si>
  <si>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</si>
  <si>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</si>
  <si>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</si>
  <si>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</si>
  <si>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</si>
  <si>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</si>
  <si>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</si>
  <si>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</si>
  <si>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for the period</t>
  </si>
  <si>
    <t>owners of</t>
  </si>
  <si>
    <t>Consolidated financial information</t>
  </si>
  <si>
    <t>Statement of Changes in Equity</t>
  </si>
  <si>
    <t>Liabilities and equity</t>
  </si>
  <si>
    <t>Total equity</t>
  </si>
  <si>
    <t>Total liabilities and equity</t>
  </si>
  <si>
    <t>Equity</t>
  </si>
  <si>
    <t>Separate financial information</t>
  </si>
  <si>
    <t>Premium on</t>
  </si>
  <si>
    <t>Appropriated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</si>
  <si>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</si>
  <si>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</si>
  <si>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</si>
  <si>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</si>
  <si>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</si>
  <si>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</si>
  <si>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</si>
  <si>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</si>
  <si>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</si>
  <si>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</si>
  <si>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</si>
  <si>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</si>
  <si>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</si>
  <si>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</si>
  <si>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Employee benefit obligations - paid</t>
  </si>
  <si>
    <t>Income tax</t>
  </si>
  <si>
    <t>Proceeds from disposal of fixed assets</t>
  </si>
  <si>
    <t>Total cost of sales and services</t>
  </si>
  <si>
    <t>Total comprehensive income for the period</t>
  </si>
  <si>
    <t>Payment for short-term borrowings from</t>
  </si>
  <si>
    <t>Payment for long-term borrowings from</t>
  </si>
  <si>
    <t xml:space="preserve">Financial assets measured at </t>
  </si>
  <si>
    <t>amortised cost</t>
  </si>
  <si>
    <t>measured at amortised cost</t>
  </si>
  <si>
    <t>Payment for intangible assets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</si>
  <si>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</si>
  <si>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</si>
  <si>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</si>
  <si>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</si>
  <si>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</si>
  <si>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</si>
  <si>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</si>
  <si>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</si>
  <si>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</si>
  <si>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Purchase of fixed assets and intangible assets</t>
  </si>
  <si>
    <t>changes in working capital</t>
  </si>
  <si>
    <t>Changes in working capital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</si>
  <si>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</si>
  <si>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</si>
  <si>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</si>
  <si>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</si>
  <si>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</si>
  <si>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</si>
  <si>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</si>
  <si>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t>The accompanying notes are an integral part of this interim financial information.</t>
  </si>
  <si>
    <t>Deferred tax liabilities - net</t>
  </si>
  <si>
    <t>Deferred tax assets - net</t>
  </si>
  <si>
    <t>Sales - industrial water</t>
  </si>
  <si>
    <t>Net cash generated from (used in) financing activities</t>
  </si>
  <si>
    <t>Net increase (decrease) in cash and cash equivalents</t>
  </si>
  <si>
    <t>Cost of sales - industrial water</t>
  </si>
  <si>
    <t>Restricted deposits at financial institutions</t>
  </si>
  <si>
    <t>2023</t>
  </si>
  <si>
    <t>Opening balance as at 1 January 2023</t>
  </si>
  <si>
    <t>14</t>
  </si>
  <si>
    <t>Amortisation of intangible assets</t>
  </si>
  <si>
    <t>Income tax received</t>
  </si>
  <si>
    <t>Payment for issuing cost of debentures</t>
  </si>
  <si>
    <t>Proceeds from debentures</t>
  </si>
  <si>
    <t>Proceeds from bills of exchange</t>
  </si>
  <si>
    <t>Equity attributable to owners of the Company</t>
  </si>
  <si>
    <t>Owners of the Company</t>
  </si>
  <si>
    <t>the Company</t>
  </si>
  <si>
    <t>Bad debt expenses</t>
  </si>
  <si>
    <t>Loss on impairment of fixed assets</t>
  </si>
  <si>
    <t>Proceeds from disposal of financial assets</t>
  </si>
  <si>
    <t>Non-cash transactions:</t>
  </si>
  <si>
    <t>2024</t>
  </si>
  <si>
    <t>Opening balance as at 1 January 2024</t>
  </si>
  <si>
    <t>Trade and other current payables</t>
  </si>
  <si>
    <t>Trade and other current receivables</t>
  </si>
  <si>
    <t>Current corporate income tax payable</t>
  </si>
  <si>
    <t>Other long-term provisions</t>
  </si>
  <si>
    <t>As at 30 June 2024</t>
  </si>
  <si>
    <t>30 June</t>
  </si>
  <si>
    <t>Profit before income tax</t>
  </si>
  <si>
    <t>Profit for the period</t>
  </si>
  <si>
    <t>-</t>
  </si>
  <si>
    <t>Total comprehensive income</t>
  </si>
  <si>
    <t>Earnings per share (Baht)</t>
  </si>
  <si>
    <t>Basic earnings per share</t>
  </si>
  <si>
    <t>Attributable to owners of the parent</t>
  </si>
  <si>
    <t>Note</t>
  </si>
  <si>
    <t>Closing balance as at 30 June 2023</t>
  </si>
  <si>
    <t xml:space="preserve">Adjustments to reconcile profit before </t>
  </si>
  <si>
    <t>Long-term provisions</t>
  </si>
  <si>
    <t>Dividend income</t>
  </si>
  <si>
    <t>Long-term provisions - paid</t>
  </si>
  <si>
    <t>Increase in restricted deposits at financial institutions</t>
  </si>
  <si>
    <t>Dividend received from a subsidiary</t>
  </si>
  <si>
    <t>Payment for fixed assets</t>
  </si>
  <si>
    <t>and advance for construction</t>
  </si>
  <si>
    <t xml:space="preserve">Net cash used in investing activities </t>
  </si>
  <si>
    <t>Payment for bills of exchange</t>
  </si>
  <si>
    <t>For the six-month period ended 30 June 2024</t>
  </si>
  <si>
    <r>
      <t>Statement of Cash Flows</t>
    </r>
    <r>
      <rPr>
        <sz val="9"/>
        <rFont val="Arial"/>
        <family val="2"/>
      </rPr>
      <t xml:space="preserve"> (continued)</t>
    </r>
  </si>
  <si>
    <t>Closing balance as at 30 June 2024</t>
  </si>
  <si>
    <t>For the three-month period ended 30 June 2024</t>
  </si>
  <si>
    <t>Current portion of debentures</t>
  </si>
  <si>
    <t>Provision for decommissioning</t>
  </si>
  <si>
    <t>Profit (loss) before income tax</t>
  </si>
  <si>
    <t>Profit (loss) for the period</t>
  </si>
  <si>
    <t>Earnings (loss) per share (Baht)</t>
  </si>
  <si>
    <t>- owners of the Company</t>
  </si>
  <si>
    <t>Basic earnings (loss) per share</t>
  </si>
  <si>
    <t>Payment for lease liabilities</t>
  </si>
  <si>
    <t>12.1</t>
  </si>
  <si>
    <t>13</t>
  </si>
  <si>
    <t>12.2</t>
  </si>
  <si>
    <t>12.3</t>
  </si>
  <si>
    <t>12.4</t>
  </si>
  <si>
    <t>Total comprehensive income (expense) for the period</t>
  </si>
  <si>
    <t>Total comprehensive income (expense)</t>
  </si>
  <si>
    <t>Other comprehensive income:</t>
  </si>
  <si>
    <t>Profit (loss) attributable to:</t>
  </si>
  <si>
    <t xml:space="preserve"> attributable to:</t>
  </si>
  <si>
    <t>Profit attributable to:</t>
  </si>
  <si>
    <t>Total comprehensive income attributable to:</t>
  </si>
  <si>
    <t>Payment for upfront fee of long-term borrowings from</t>
  </si>
  <si>
    <t>on payable and accrued construction expense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</si>
  <si>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</si>
  <si>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</si>
  <si>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</si>
  <si>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</si>
  <si>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t>(Gain) loss on disposal/write-off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</si>
</sst>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37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indexed="8"/>
      <name val="Tahoma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2" fillId="0" borderId="0"/>
    <xf numFmtId="176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9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165" fontId="5" fillId="34" borderId="0" xfId="0" applyNumberFormat="1" applyFont="1" applyFill="1" applyAlignment="1">
      <alignment vertical="center"/>
    </xf>
    <xf numFmtId="165" fontId="5" fillId="34" borderId="0" xfId="0" applyNumberFormat="1" applyFont="1" applyFill="1" applyAlignment="1">
      <alignment horizontal="right" vertical="center"/>
    </xf>
    <xf numFmtId="165" fontId="5" fillId="34" borderId="3" xfId="0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5" fillId="0" borderId="0" xfId="30" applyNumberFormat="1" applyFont="1" applyFill="1" applyAlignment="1">
      <alignment vertical="center"/>
    </xf>
    <xf numFmtId="165" fontId="5" fillId="0" borderId="0" xfId="30" applyNumberFormat="1" applyFont="1" applyFill="1" applyBorder="1" applyAlignment="1">
      <alignment vertical="center"/>
    </xf>
    <xf numFmtId="165" fontId="5" fillId="34" borderId="6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Alignment="1">
      <alignment vertical="center"/>
    </xf>
    <xf numFmtId="165" fontId="5" fillId="34" borderId="5" xfId="0" applyNumberFormat="1" applyFont="1" applyFill="1" applyBorder="1" applyAlignment="1">
      <alignment horizontal="right" vertical="center"/>
    </xf>
    <xf numFmtId="165" fontId="5" fillId="34" borderId="6" xfId="0" applyNumberFormat="1" applyFont="1" applyFill="1" applyBorder="1" applyAlignment="1">
      <alignment vertical="center"/>
    </xf>
    <xf numFmtId="165" fontId="5" fillId="34" borderId="0" xfId="0" applyNumberFormat="1" applyFont="1" applyFill="1" applyAlignment="1">
      <alignment horizontal="center" vertical="center"/>
    </xf>
    <xf numFmtId="165" fontId="5" fillId="34" borderId="0" xfId="29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vertical="center"/>
    </xf>
    <xf numFmtId="165" fontId="5" fillId="0" borderId="0" xfId="747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0" xfId="747" applyNumberFormat="1" applyFont="1" applyFill="1" applyAlignment="1">
      <alignment vertical="center"/>
    </xf>
    <xf numFmtId="165" fontId="5" fillId="34" borderId="0" xfId="747" applyNumberFormat="1" applyFont="1" applyFill="1" applyAlignment="1">
      <alignment horizontal="right" vertical="center"/>
    </xf>
    <xf numFmtId="165" fontId="5" fillId="34" borderId="0" xfId="747" applyNumberFormat="1" applyFont="1" applyFill="1" applyBorder="1" applyAlignment="1">
      <alignment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171" fontId="5" fillId="0" borderId="4" xfId="28" applyNumberFormat="1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33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65" fontId="33" fillId="0" borderId="3" xfId="487" quotePrefix="1" applyNumberFormat="1" applyFont="1" applyBorder="1" applyAlignment="1">
      <alignment horizontal="right" vertical="center"/>
    </xf>
    <xf numFmtId="164" fontId="33" fillId="0" borderId="0" xfId="487" applyNumberFormat="1" applyFont="1" applyAlignment="1">
      <alignment horizontal="right" vertical="center"/>
    </xf>
    <xf numFmtId="165" fontId="33" fillId="0" borderId="3" xfId="487" quotePrefix="1" applyNumberFormat="1" applyFont="1" applyFill="1" applyBorder="1" applyAlignment="1">
      <alignment horizontal="right" vertical="center"/>
    </xf>
    <xf numFmtId="168" fontId="5" fillId="34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37" fontId="33" fillId="0" borderId="0" xfId="0" applyNumberFormat="1" applyFont="1" applyAlignment="1">
      <alignment vertical="center"/>
    </xf>
    <xf numFmtId="168" fontId="5" fillId="0" borderId="0" xfId="28" applyNumberFormat="1" applyFont="1" applyFill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65" fontId="5" fillId="34" borderId="0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38" fontId="3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0" fontId="5" fillId="34" borderId="0" xfId="0" applyFont="1" applyFill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34" borderId="0" xfId="28" applyNumberFormat="1" applyFont="1" applyFill="1" applyBorder="1" applyAlignment="1">
      <alignment horizontal="right" vertical="center"/>
    </xf>
    <xf numFmtId="168" fontId="5" fillId="34" borderId="3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0" fontId="5" fillId="34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34" borderId="4" xfId="28" applyNumberFormat="1" applyFont="1" applyFill="1" applyBorder="1" applyAlignment="1">
      <alignment horizontal="right" vertical="center"/>
    </xf>
    <xf numFmtId="168" fontId="5" fillId="0" borderId="4" xfId="28" applyNumberFormat="1" applyFont="1" applyFill="1" applyBorder="1" applyAlignment="1">
      <alignment horizontal="right" vertical="center"/>
    </xf>
    <xf numFmtId="0" fontId="33" fillId="0" borderId="0" xfId="487" applyFont="1" applyAlignment="1">
      <alignment vertical="center"/>
    </xf>
    <xf numFmtId="172" fontId="33" fillId="0" borderId="0" xfId="487" applyNumberFormat="1" applyFont="1" applyAlignment="1">
      <alignment vertical="center"/>
    </xf>
    <xf numFmtId="0" fontId="33" fillId="0" borderId="3" xfId="487" applyFont="1" applyBorder="1" applyAlignment="1">
      <alignment vertical="center"/>
    </xf>
    <xf numFmtId="172" fontId="33" fillId="0" borderId="3" xfId="487" applyNumberFormat="1" applyFont="1" applyBorder="1" applyAlignment="1">
      <alignment vertical="center"/>
    </xf>
    <xf numFmtId="37" fontId="5" fillId="0" borderId="3" xfId="735" applyNumberFormat="1" applyFont="1" applyBorder="1" applyAlignment="1">
      <alignment vertical="center"/>
    </xf>
    <xf numFmtId="165" fontId="5" fillId="34" borderId="0" xfId="747" applyNumberFormat="1" applyFont="1" applyFill="1" applyBorder="1" applyAlignment="1">
      <alignment horizontal="right" vertical="center"/>
    </xf>
    <xf numFmtId="165" fontId="5" fillId="34" borderId="0" xfId="28" applyNumberFormat="1" applyFont="1" applyFill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3" fillId="0" borderId="0" xfId="487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7" fontId="5" fillId="0" borderId="0" xfId="487" applyNumberFormat="1" applyFont="1" applyAlignment="1">
      <alignment horizontal="centerContinuous" vertical="center"/>
    </xf>
    <xf numFmtId="37" fontId="5" fillId="0" borderId="0" xfId="498" applyNumberFormat="1" applyFont="1" applyAlignment="1">
      <alignment horizontal="centerContinuous" vertical="center"/>
    </xf>
    <xf numFmtId="165" fontId="5" fillId="0" borderId="0" xfId="498" applyNumberFormat="1" applyFont="1" applyAlignment="1">
      <alignment horizontal="centerContinuous" vertical="center"/>
    </xf>
    <xf numFmtId="37" fontId="5" fillId="0" borderId="0" xfId="487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37" fontId="5" fillId="0" borderId="3" xfId="487" applyNumberFormat="1" applyFont="1" applyBorder="1" applyAlignment="1">
      <alignment horizontal="centerContinuous" vertical="center"/>
    </xf>
    <xf numFmtId="37" fontId="5" fillId="0" borderId="3" xfId="498" applyNumberFormat="1" applyFont="1" applyBorder="1" applyAlignment="1">
      <alignment horizontal="centerContinuous" vertical="center"/>
    </xf>
    <xf numFmtId="165" fontId="5" fillId="0" borderId="3" xfId="498" applyNumberFormat="1" applyFont="1" applyBorder="1" applyAlignment="1">
      <alignment horizontal="centerContinuous" vertical="center"/>
    </xf>
    <xf numFmtId="38" fontId="5" fillId="0" borderId="0" xfId="487" applyNumberFormat="1" applyFont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37" fontId="33" fillId="0" borderId="3" xfId="498" applyNumberFormat="1" applyFont="1" applyBorder="1" applyAlignment="1">
      <alignment horizontal="center" vertical="center"/>
    </xf>
    <xf numFmtId="165" fontId="33" fillId="0" borderId="3" xfId="498" quotePrefix="1" applyNumberFormat="1" applyFont="1" applyBorder="1" applyAlignment="1">
      <alignment horizontal="right" vertical="center"/>
    </xf>
    <xf numFmtId="37" fontId="33" fillId="0" borderId="0" xfId="498" applyNumberFormat="1" applyFont="1" applyAlignment="1">
      <alignment horizontal="center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3" fillId="0" borderId="0" xfId="498" quotePrefix="1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177" fontId="5" fillId="0" borderId="0" xfId="0" quotePrefix="1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5" fillId="34" borderId="3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6" fontId="5" fillId="34" borderId="3" xfId="0" applyNumberFormat="1" applyFont="1" applyFill="1" applyBorder="1" applyAlignment="1">
      <alignment horizontal="right" vertical="center"/>
    </xf>
    <xf numFmtId="168" fontId="5" fillId="34" borderId="4" xfId="0" applyNumberFormat="1" applyFont="1" applyFill="1" applyBorder="1" applyAlignment="1">
      <alignment horizontal="right" vertical="center"/>
    </xf>
    <xf numFmtId="37" fontId="34" fillId="0" borderId="0" xfId="498" applyNumberFormat="1" applyFont="1" applyAlignment="1">
      <alignment horizontal="center" vertical="center"/>
    </xf>
    <xf numFmtId="37" fontId="34" fillId="0" borderId="0" xfId="487" applyNumberFormat="1" applyFont="1" applyAlignment="1">
      <alignment horizontal="center" vertical="center"/>
    </xf>
    <xf numFmtId="165" fontId="5" fillId="0" borderId="0" xfId="498" applyNumberFormat="1" applyFont="1" applyAlignment="1">
      <alignment horizontal="right" vertical="center"/>
    </xf>
    <xf numFmtId="164" fontId="5" fillId="0" borderId="0" xfId="487" applyNumberFormat="1" applyFont="1" applyAlignment="1">
      <alignment horizontal="right" vertical="center"/>
    </xf>
    <xf numFmtId="165" fontId="5" fillId="0" borderId="0" xfId="498" applyNumberFormat="1" applyFont="1" applyAlignment="1">
      <alignment vertical="center"/>
    </xf>
    <xf numFmtId="37" fontId="5" fillId="0" borderId="0" xfId="498" applyNumberFormat="1" applyFont="1" applyAlignment="1">
      <alignment vertical="center"/>
    </xf>
    <xf numFmtId="165" fontId="5" fillId="34" borderId="0" xfId="498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center" vertical="center"/>
    </xf>
    <xf numFmtId="168" fontId="5" fillId="34" borderId="3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6" fontId="5" fillId="34" borderId="6" xfId="0" applyNumberFormat="1" applyFont="1" applyFill="1" applyBorder="1" applyAlignment="1">
      <alignment vertical="center"/>
    </xf>
    <xf numFmtId="37" fontId="5" fillId="34" borderId="0" xfId="498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quotePrefix="1" applyNumberFormat="1" applyFont="1" applyAlignment="1">
      <alignment vertical="center"/>
    </xf>
    <xf numFmtId="166" fontId="5" fillId="34" borderId="0" xfId="0" applyNumberFormat="1" applyFont="1" applyFill="1" applyAlignment="1">
      <alignment horizontal="center" vertical="center"/>
    </xf>
    <xf numFmtId="168" fontId="5" fillId="34" borderId="0" xfId="40" applyNumberFormat="1" applyFont="1" applyFill="1" applyBorder="1" applyAlignment="1">
      <alignment horizontal="right" vertical="center"/>
    </xf>
    <xf numFmtId="168" fontId="5" fillId="0" borderId="0" xfId="4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4" xfId="0" applyNumberFormat="1" applyFont="1" applyBorder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166" fontId="5" fillId="0" borderId="0" xfId="487" applyNumberFormat="1" applyFont="1" applyAlignment="1">
      <alignment horizontal="center" vertical="center"/>
    </xf>
    <xf numFmtId="0" fontId="5" fillId="0" borderId="0" xfId="487" applyFont="1" applyAlignment="1">
      <alignment horizontal="center" vertical="center"/>
    </xf>
    <xf numFmtId="166" fontId="33" fillId="0" borderId="3" xfId="487" applyNumberFormat="1" applyFont="1" applyBorder="1" applyAlignment="1">
      <alignment vertical="center"/>
    </xf>
    <xf numFmtId="166" fontId="5" fillId="0" borderId="3" xfId="487" applyNumberFormat="1" applyFont="1" applyBorder="1" applyAlignment="1">
      <alignment horizontal="center" vertical="center"/>
    </xf>
    <xf numFmtId="0" fontId="5" fillId="0" borderId="0" xfId="487" applyFont="1" applyAlignment="1">
      <alignment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5" fillId="0" borderId="0" xfId="736" applyFont="1" applyAlignment="1">
      <alignment vertical="center"/>
    </xf>
    <xf numFmtId="0" fontId="5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5" applyNumberFormat="1" applyFont="1" applyAlignment="1">
      <alignment horizontal="right" vertical="center"/>
    </xf>
    <xf numFmtId="166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center" vertical="center"/>
    </xf>
    <xf numFmtId="49" fontId="33" fillId="0" borderId="3" xfId="735" applyNumberFormat="1" applyFont="1" applyBorder="1" applyAlignment="1">
      <alignment horizontal="right" vertical="center"/>
    </xf>
    <xf numFmtId="49" fontId="33" fillId="0" borderId="3" xfId="735" quotePrefix="1" applyNumberFormat="1" applyFont="1" applyBorder="1" applyAlignment="1">
      <alignment horizontal="right" vertical="center"/>
    </xf>
    <xf numFmtId="37" fontId="5" fillId="0" borderId="0" xfId="736" applyNumberFormat="1" applyFont="1" applyAlignment="1">
      <alignment horizontal="center" vertical="center"/>
    </xf>
    <xf numFmtId="166" fontId="35" fillId="0" borderId="0" xfId="736" applyNumberFormat="1" applyFont="1" applyAlignment="1">
      <alignment horizontal="right" vertical="center"/>
    </xf>
    <xf numFmtId="0" fontId="33" fillId="0" borderId="0" xfId="736" applyFont="1" applyFill="1" applyAlignment="1">
      <alignment horizontal="left" vertical="center"/>
    </xf>
    <xf numFmtId="0" fontId="33" fillId="0" borderId="0" xfId="487" applyFont="1" applyFill="1" applyAlignment="1">
      <alignment vertical="center" wrapText="1"/>
    </xf>
    <xf numFmtId="0" fontId="5" fillId="0" borderId="0" xfId="736" applyFont="1" applyFill="1" applyAlignment="1">
      <alignment horizontal="center" vertical="center"/>
    </xf>
    <xf numFmtId="165" fontId="5" fillId="0" borderId="0" xfId="488" applyNumberFormat="1" applyFont="1" applyFill="1" applyAlignment="1">
      <alignment horizontal="right" vertical="center"/>
    </xf>
    <xf numFmtId="165" fontId="36" fillId="0" borderId="0" xfId="488" applyNumberFormat="1" applyFont="1" applyFill="1" applyAlignment="1">
      <alignment horizontal="right" vertical="center"/>
    </xf>
    <xf numFmtId="0" fontId="5" fillId="0" borderId="0" xfId="487" applyFont="1" applyFill="1" applyAlignment="1">
      <alignment vertical="center"/>
    </xf>
    <xf numFmtId="172" fontId="5" fillId="0" borderId="0" xfId="488" applyNumberFormat="1" applyFont="1" applyFill="1" applyAlignment="1">
      <alignment horizontal="right" vertical="center"/>
    </xf>
    <xf numFmtId="0" fontId="5" fillId="0" borderId="0" xfId="736" applyFont="1" applyFill="1" applyAlignment="1">
      <alignment horizontal="left" vertical="center"/>
    </xf>
    <xf numFmtId="0" fontId="5" fillId="0" borderId="0" xfId="498" applyFont="1" applyFill="1" applyAlignment="1">
      <alignment vertical="center"/>
    </xf>
    <xf numFmtId="0" fontId="33" fillId="0" borderId="0" xfId="498" applyFont="1" applyFill="1" applyAlignment="1">
      <alignment horizontal="left" vertical="center"/>
    </xf>
    <xf numFmtId="165" fontId="5" fillId="0" borderId="3" xfId="736" applyNumberFormat="1" applyFont="1" applyFill="1" applyBorder="1" applyAlignment="1">
      <alignment horizontal="right" vertical="center"/>
    </xf>
    <xf numFmtId="165" fontId="5" fillId="0" borderId="3" xfId="488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33" fillId="0" borderId="0" xfId="487" applyFont="1" applyFill="1" applyAlignment="1">
      <alignment vertical="center"/>
    </xf>
    <xf numFmtId="37" fontId="5" fillId="0" borderId="0" xfId="736" applyNumberFormat="1" applyFont="1" applyFill="1" applyAlignment="1">
      <alignment horizontal="center" vertical="center"/>
    </xf>
    <xf numFmtId="165" fontId="5" fillId="0" borderId="0" xfId="736" applyNumberFormat="1" applyFont="1" applyFill="1" applyAlignment="1">
      <alignment horizontal="right" vertical="center"/>
    </xf>
    <xf numFmtId="165" fontId="5" fillId="0" borderId="4" xfId="736" applyNumberFormat="1" applyFont="1" applyFill="1" applyBorder="1" applyAlignment="1">
      <alignment horizontal="right" vertical="center"/>
    </xf>
    <xf numFmtId="0" fontId="33" fillId="0" borderId="0" xfId="736" applyFont="1" applyAlignment="1">
      <alignment horizontal="left" vertical="center"/>
    </xf>
    <xf numFmtId="165" fontId="5" fillId="0" borderId="0" xfId="736" applyNumberFormat="1" applyFont="1" applyAlignment="1">
      <alignment horizontal="right" vertical="center"/>
    </xf>
    <xf numFmtId="166" fontId="5" fillId="0" borderId="0" xfId="736" applyNumberFormat="1" applyFont="1" applyAlignment="1">
      <alignment horizontal="right" vertical="center"/>
    </xf>
    <xf numFmtId="0" fontId="33" fillId="0" borderId="0" xfId="487" applyFont="1" applyAlignment="1">
      <alignment vertical="center" wrapText="1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36" fillId="0" borderId="0" xfId="488" applyNumberFormat="1" applyFont="1" applyAlignment="1">
      <alignment horizontal="right" vertical="center"/>
    </xf>
    <xf numFmtId="172" fontId="5" fillId="0" borderId="0" xfId="488" applyNumberFormat="1" applyFont="1" applyAlignment="1">
      <alignment horizontal="right" vertical="center"/>
    </xf>
    <xf numFmtId="0" fontId="5" fillId="0" borderId="0" xfId="736" applyFont="1" applyAlignment="1">
      <alignment horizontal="left" vertical="center"/>
    </xf>
    <xf numFmtId="0" fontId="5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165" fontId="5" fillId="34" borderId="0" xfId="736" applyNumberFormat="1" applyFont="1" applyFill="1" applyAlignment="1">
      <alignment horizontal="right" vertical="center"/>
    </xf>
    <xf numFmtId="165" fontId="5" fillId="34" borderId="4" xfId="736" applyNumberFormat="1" applyFont="1" applyFill="1" applyBorder="1" applyAlignment="1">
      <alignment horizontal="right" vertical="center"/>
    </xf>
    <xf numFmtId="0" fontId="5" fillId="0" borderId="3" xfId="487" applyFont="1" applyBorder="1" applyAlignment="1">
      <alignment vertical="center"/>
    </xf>
    <xf numFmtId="166" fontId="5" fillId="0" borderId="3" xfId="487" applyNumberFormat="1" applyFont="1" applyBorder="1" applyAlignment="1">
      <alignment vertical="center"/>
    </xf>
    <xf numFmtId="0" fontId="5" fillId="0" borderId="0" xfId="735" applyFont="1" applyAlignment="1">
      <alignment vertical="center"/>
    </xf>
    <xf numFmtId="166" fontId="5" fillId="0" borderId="0" xfId="735" applyNumberFormat="1" applyFont="1" applyAlignment="1">
      <alignment vertical="center"/>
    </xf>
    <xf numFmtId="37" fontId="33" fillId="0" borderId="3" xfId="0" applyNumberFormat="1" applyFont="1" applyBorder="1" applyAlignment="1">
      <alignment horizontal="center" vertical="center"/>
    </xf>
    <xf numFmtId="37" fontId="33" fillId="0" borderId="0" xfId="0" applyNumberFormat="1" applyFont="1" applyAlignment="1">
      <alignment horizontal="center" vertical="center"/>
    </xf>
    <xf numFmtId="0" fontId="33" fillId="34" borderId="0" xfId="0" applyFont="1" applyFill="1" applyAlignment="1">
      <alignment horizontal="right" vertical="center"/>
    </xf>
    <xf numFmtId="169" fontId="5" fillId="0" borderId="0" xfId="126" applyNumberFormat="1" applyFont="1" applyFill="1" applyAlignment="1">
      <alignment horizontal="center" vertical="center"/>
    </xf>
    <xf numFmtId="168" fontId="5" fillId="0" borderId="0" xfId="126" applyNumberFormat="1" applyFont="1" applyFill="1" applyAlignment="1">
      <alignment vertical="center"/>
    </xf>
    <xf numFmtId="168" fontId="5" fillId="34" borderId="0" xfId="126" applyNumberFormat="1" applyFont="1" applyFill="1" applyAlignment="1">
      <alignment vertical="center"/>
    </xf>
    <xf numFmtId="168" fontId="5" fillId="0" borderId="0" xfId="126" applyNumberFormat="1" applyFont="1" applyFill="1" applyBorder="1" applyAlignment="1">
      <alignment vertical="center"/>
    </xf>
    <xf numFmtId="168" fontId="5" fillId="34" borderId="3" xfId="126" applyNumberFormat="1" applyFont="1" applyFill="1" applyBorder="1" applyAlignment="1">
      <alignment vertical="center"/>
    </xf>
    <xf numFmtId="168" fontId="5" fillId="0" borderId="3" xfId="126" applyNumberFormat="1" applyFont="1" applyFill="1" applyBorder="1" applyAlignment="1">
      <alignment vertical="center"/>
    </xf>
    <xf numFmtId="168" fontId="5" fillId="34" borderId="0" xfId="126" applyNumberFormat="1" applyFont="1" applyFill="1" applyBorder="1" applyAlignment="1">
      <alignment vertical="center"/>
    </xf>
    <xf numFmtId="168" fontId="5" fillId="0" borderId="0" xfId="126" applyNumberFormat="1" applyFont="1" applyFill="1" applyAlignment="1">
      <alignment horizontal="center" vertical="center"/>
    </xf>
    <xf numFmtId="168" fontId="5" fillId="34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34" borderId="4" xfId="0" applyNumberFormat="1" applyFont="1" applyFill="1" applyBorder="1" applyAlignment="1">
      <alignment vertical="center"/>
    </xf>
    <xf numFmtId="168" fontId="5" fillId="0" borderId="4" xfId="0" applyNumberFormat="1" applyFont="1" applyFill="1" applyBorder="1" applyAlignment="1">
      <alignment vertical="center"/>
    </xf>
    <xf numFmtId="168" fontId="5" fillId="34" borderId="4" xfId="126" applyNumberFormat="1" applyFont="1" applyFill="1" applyBorder="1" applyAlignment="1">
      <alignment vertical="center"/>
    </xf>
    <xf numFmtId="168" fontId="5" fillId="0" borderId="4" xfId="126" applyNumberFormat="1" applyFont="1" applyFill="1" applyBorder="1" applyAlignment="1">
      <alignment vertical="center"/>
    </xf>
    <xf numFmtId="0" fontId="33" fillId="0" borderId="0" xfId="0" quotePrefix="1" applyFont="1" applyAlignment="1">
      <alignment vertical="center"/>
    </xf>
    <xf numFmtId="170" fontId="5" fillId="0" borderId="0" xfId="126" applyNumberFormat="1" applyFont="1" applyFill="1" applyBorder="1" applyAlignment="1">
      <alignment vertical="center"/>
    </xf>
    <xf numFmtId="171" fontId="5" fillId="0" borderId="0" xfId="126" applyNumberFormat="1" applyFont="1" applyFill="1" applyBorder="1"/>
    <xf numFmtId="169" fontId="5" fillId="0" borderId="0" xfId="28" applyNumberFormat="1" applyFont="1" applyFill="1" applyAlignment="1">
      <alignment horizontal="center" vertical="center"/>
    </xf>
    <xf numFmtId="168" fontId="5" fillId="34" borderId="0" xfId="28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5" fillId="34" borderId="3" xfId="28" applyNumberFormat="1" applyFont="1" applyFill="1" applyBorder="1" applyAlignment="1">
      <alignment vertical="center"/>
    </xf>
    <xf numFmtId="168" fontId="5" fillId="0" borderId="3" xfId="28" applyNumberFormat="1" applyFont="1" applyFill="1" applyBorder="1" applyAlignment="1">
      <alignment vertical="center"/>
    </xf>
    <xf numFmtId="168" fontId="5" fillId="0" borderId="0" xfId="28" applyNumberFormat="1" applyFont="1" applyFill="1" applyAlignment="1">
      <alignment horizontal="center" vertical="center"/>
    </xf>
    <xf numFmtId="168" fontId="5" fillId="34" borderId="4" xfId="28" applyNumberFormat="1" applyFont="1" applyFill="1" applyBorder="1" applyAlignment="1">
      <alignment vertical="center"/>
    </xf>
    <xf numFmtId="168" fontId="5" fillId="0" borderId="4" xfId="28" applyNumberFormat="1" applyFont="1" applyFill="1" applyBorder="1" applyAlignment="1">
      <alignment vertical="center"/>
    </xf>
    <xf numFmtId="170" fontId="5" fillId="0" borderId="0" xfId="28" applyNumberFormat="1" applyFont="1" applyFill="1" applyBorder="1" applyAlignment="1">
      <alignment vertical="center"/>
    </xf>
    <xf numFmtId="171" fontId="5" fillId="0" borderId="0" xfId="28" applyNumberFormat="1" applyFont="1" applyFill="1" applyBorder="1"/>
    <xf numFmtId="0" fontId="5" fillId="0" borderId="0" xfId="487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172" fontId="5" fillId="0" borderId="3" xfId="487" applyNumberFormat="1" applyFont="1" applyBorder="1" applyAlignment="1">
      <alignment vertical="center"/>
    </xf>
    <xf numFmtId="37" fontId="5" fillId="0" borderId="3" xfId="487" applyNumberFormat="1" applyFont="1" applyBorder="1" applyAlignment="1">
      <alignment vertical="center"/>
    </xf>
    <xf numFmtId="0" fontId="33" fillId="0" borderId="0" xfId="498" applyFont="1" applyAlignment="1">
      <alignment horizontal="right" vertical="center"/>
    </xf>
    <xf numFmtId="169" fontId="33" fillId="0" borderId="3" xfId="736" applyNumberFormat="1" applyFont="1" applyBorder="1" applyAlignment="1">
      <alignment horizontal="center" vertical="center"/>
    </xf>
    <xf numFmtId="169" fontId="33" fillId="0" borderId="3" xfId="736" applyNumberFormat="1" applyFont="1" applyBorder="1" applyAlignment="1">
      <alignment horizontal="right" vertical="center"/>
    </xf>
    <xf numFmtId="165" fontId="33" fillId="0" borderId="0" xfId="736" applyNumberFormat="1" applyFont="1" applyAlignment="1">
      <alignment horizontal="center" vertical="center"/>
    </xf>
    <xf numFmtId="165" fontId="33" fillId="0" borderId="0" xfId="736" applyNumberFormat="1" applyFont="1" applyAlignment="1">
      <alignment horizontal="right" vertical="center"/>
    </xf>
    <xf numFmtId="0" fontId="33" fillId="0" borderId="0" xfId="736" applyFont="1" applyAlignment="1">
      <alignment horizontal="right" vertical="center"/>
    </xf>
    <xf numFmtId="37" fontId="33" fillId="0" borderId="0" xfId="735" applyNumberFormat="1" applyFont="1" applyAlignment="1">
      <alignment horizontal="right" vertical="center"/>
    </xf>
    <xf numFmtId="37" fontId="33" fillId="0" borderId="3" xfId="735" applyNumberFormat="1" applyFont="1" applyBorder="1" applyAlignment="1">
      <alignment horizontal="center" vertical="center"/>
    </xf>
    <xf numFmtId="37" fontId="33" fillId="0" borderId="3" xfId="735" applyNumberFormat="1" applyFont="1" applyBorder="1" applyAlignment="1">
      <alignment horizontal="right" vertical="center"/>
    </xf>
    <xf numFmtId="37" fontId="33" fillId="0" borderId="3" xfId="735" quotePrefix="1" applyNumberFormat="1" applyFont="1" applyBorder="1" applyAlignment="1">
      <alignment horizontal="right" vertical="center"/>
    </xf>
    <xf numFmtId="166" fontId="5" fillId="0" borderId="0" xfId="487" applyNumberFormat="1" applyFont="1" applyAlignment="1">
      <alignment horizontal="right" vertical="center"/>
    </xf>
    <xf numFmtId="165" fontId="5" fillId="0" borderId="0" xfId="487" applyNumberFormat="1" applyFont="1" applyAlignment="1">
      <alignment horizontal="right" vertical="center"/>
    </xf>
    <xf numFmtId="166" fontId="5" fillId="0" borderId="0" xfId="487" applyNumberFormat="1" applyFont="1" applyFill="1" applyAlignment="1">
      <alignment horizontal="right" vertical="center"/>
    </xf>
    <xf numFmtId="0" fontId="5" fillId="0" borderId="0" xfId="498" applyFont="1" applyAlignment="1">
      <alignment horizontal="left" vertical="center"/>
    </xf>
    <xf numFmtId="0" fontId="5" fillId="0" borderId="0" xfId="488" applyFont="1" applyFill="1" applyAlignment="1">
      <alignment horizontal="right" vertical="center"/>
    </xf>
    <xf numFmtId="0" fontId="33" fillId="0" borderId="0" xfId="498" applyFont="1" applyAlignment="1">
      <alignment vertical="center"/>
    </xf>
    <xf numFmtId="0" fontId="5" fillId="0" borderId="0" xfId="488" applyFont="1" applyAlignment="1">
      <alignment horizontal="right" vertical="center"/>
    </xf>
    <xf numFmtId="172" fontId="5" fillId="0" borderId="0" xfId="735" applyNumberFormat="1" applyFont="1" applyAlignment="1">
      <alignment vertical="center"/>
    </xf>
    <xf numFmtId="0" fontId="33" fillId="0" borderId="0" xfId="487" applyFont="1" applyAlignment="1">
      <alignment horizontal="right" vertical="center"/>
    </xf>
    <xf numFmtId="37" fontId="5" fillId="0" borderId="3" xfId="487" applyNumberFormat="1" applyFont="1" applyBorder="1" applyAlignment="1">
      <alignment horizontal="left" vertical="center" wrapText="1"/>
    </xf>
    <xf numFmtId="0" fontId="33" fillId="0" borderId="0" xfId="487" applyFont="1" applyAlignment="1">
      <alignment horizontal="center" vertical="center"/>
    </xf>
    <xf numFmtId="0" fontId="5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7" fontId="5" fillId="0" borderId="3" xfId="487" applyNumberFormat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5" fillId="0" borderId="3" xfId="498" applyNumberFormat="1" applyFont="1" applyBorder="1" applyAlignment="1">
      <alignment horizontal="justify" vertical="center" wrapText="1"/>
    </xf>
    <xf numFmtId="169" fontId="33" fillId="0" borderId="3" xfId="736" applyNumberFormat="1" applyFont="1" applyBorder="1" applyAlignment="1">
      <alignment horizontal="center" vertical="center"/>
    </xf>
    <xf numFmtId="165" fontId="33" fillId="0" borderId="6" xfId="736" applyNumberFormat="1" applyFont="1" applyBorder="1" applyAlignment="1">
      <alignment horizontal="center" vertical="center"/>
    </xf>
    <xf numFmtId="165" fontId="33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B6D055F5-69A1-4BA9-9F96-CFEB9A2F968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78AA09A-E4AB-4371-A6EC-09B827A4349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292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2C8FD44D-9011-4883-BD47-973E833DE30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2923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A1C80CD0-A03A-44C3-A132-334E6C1C72F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9350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B049E1D-56CE-4A41-9DFF-D73B0141574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7564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87B084B6-3DA4-43C4-808B-260474A6A731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93472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BE2A5572-1EE0-4AA4-B3D5-2B0A9FE2256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7564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opLeftCell="A11" zoomScaleNormal="100" zoomScaleSheetLayoutView="130" workbookViewId="0">
      <selection activeCell="A156" sqref="A156:L156"/>
    </sheetView>
  </sheetViews>
  <sheetFormatPr defaultColWidth="10.85546875" defaultRowHeight="14.1" customHeight="1"/>
  <cols>
    <col min="1" max="1" width="1.7109375" style="93" customWidth="1"/>
    <col min="2" max="2" width="10.5703125" style="93" customWidth="1"/>
    <col min="3" max="3" width="17.7109375" style="93" customWidth="1"/>
    <col min="4" max="4" width="5.28515625" style="120" customWidth="1"/>
    <col min="5" max="5" width="0.85546875" style="93" customWidth="1"/>
    <col min="6" max="6" width="12.7109375" style="119" customWidth="1"/>
    <col min="7" max="7" width="0.85546875" style="93" customWidth="1"/>
    <col min="8" max="8" width="12.7109375" style="119" customWidth="1"/>
    <col min="9" max="9" width="0.85546875" style="93" customWidth="1"/>
    <col min="10" max="10" width="12.7109375" style="119" customWidth="1"/>
    <col min="11" max="11" width="0.85546875" style="93" customWidth="1"/>
    <col min="12" max="12" width="12.7109375" style="119" customWidth="1"/>
    <col min="13" max="16384" width="10.85546875" style="93"/>
  </cols>
  <sheetData>
    <row r="1" spans="1:12" ht="15" customHeight="1">
      <c r="A1" s="80" t="s">
        <v>0</v>
      </c>
      <c r="B1" s="90"/>
      <c r="C1" s="90"/>
      <c r="D1" s="91"/>
      <c r="E1" s="90"/>
      <c r="F1" s="92"/>
      <c r="G1" s="90"/>
      <c r="H1" s="92"/>
      <c r="I1" s="90"/>
      <c r="J1" s="92"/>
      <c r="K1" s="90"/>
      <c r="L1" s="92"/>
    </row>
    <row r="2" spans="1:12" ht="15" customHeight="1">
      <c r="A2" s="80" t="s">
        <v>1</v>
      </c>
      <c r="B2" s="90"/>
      <c r="C2" s="90"/>
      <c r="D2" s="91"/>
      <c r="E2" s="90"/>
      <c r="F2" s="92"/>
      <c r="G2" s="90"/>
      <c r="H2" s="92"/>
      <c r="I2" s="90"/>
      <c r="J2" s="92"/>
      <c r="K2" s="90"/>
      <c r="L2" s="92"/>
    </row>
    <row r="3" spans="1:12" ht="15" customHeight="1">
      <c r="A3" s="94" t="s">
        <v>172</v>
      </c>
      <c r="B3" s="95"/>
      <c r="C3" s="95"/>
      <c r="D3" s="96"/>
      <c r="E3" s="95"/>
      <c r="F3" s="97"/>
      <c r="G3" s="95"/>
      <c r="H3" s="97"/>
      <c r="I3" s="95"/>
      <c r="J3" s="97"/>
      <c r="K3" s="95"/>
      <c r="L3" s="97"/>
    </row>
    <row r="4" spans="1:12" ht="15" customHeight="1">
      <c r="A4" s="80"/>
      <c r="B4" s="90"/>
      <c r="C4" s="90"/>
      <c r="D4" s="91"/>
      <c r="E4" s="90"/>
      <c r="F4" s="92"/>
      <c r="G4" s="90"/>
      <c r="H4" s="92"/>
      <c r="I4" s="90"/>
      <c r="J4" s="92"/>
      <c r="K4" s="90"/>
      <c r="L4" s="92"/>
    </row>
    <row r="5" spans="1:12" ht="15" customHeight="1">
      <c r="A5" s="80"/>
      <c r="B5" s="90"/>
      <c r="C5" s="90"/>
      <c r="D5" s="91"/>
      <c r="E5" s="90"/>
      <c r="F5" s="92"/>
      <c r="G5" s="90"/>
      <c r="H5" s="92"/>
      <c r="I5" s="90"/>
      <c r="J5" s="92"/>
      <c r="K5" s="90"/>
      <c r="L5" s="92"/>
    </row>
    <row r="6" spans="1:12" ht="15" customHeight="1">
      <c r="A6" s="98"/>
      <c r="B6" s="98"/>
      <c r="C6" s="98"/>
      <c r="D6" s="91"/>
      <c r="E6" s="90"/>
      <c r="F6" s="249" t="s">
        <v>2</v>
      </c>
      <c r="G6" s="249"/>
      <c r="H6" s="249"/>
      <c r="I6" s="249"/>
      <c r="J6" s="249"/>
      <c r="K6" s="249"/>
      <c r="L6" s="249"/>
    </row>
    <row r="7" spans="1:12" ht="15" customHeight="1">
      <c r="A7" s="98"/>
      <c r="B7" s="98"/>
      <c r="C7" s="98"/>
      <c r="D7" s="91"/>
      <c r="E7" s="90"/>
      <c r="F7" s="251" t="s">
        <v>104</v>
      </c>
      <c r="G7" s="251"/>
      <c r="H7" s="251"/>
      <c r="I7" s="58"/>
      <c r="J7" s="251" t="s">
        <v>106</v>
      </c>
      <c r="K7" s="251"/>
      <c r="L7" s="251"/>
    </row>
    <row r="8" spans="1:12" ht="15" customHeight="1">
      <c r="A8" s="98"/>
      <c r="B8" s="98"/>
      <c r="C8" s="98"/>
      <c r="D8" s="91"/>
      <c r="E8" s="90"/>
      <c r="F8" s="253" t="s">
        <v>105</v>
      </c>
      <c r="G8" s="253"/>
      <c r="H8" s="253"/>
      <c r="I8" s="58"/>
      <c r="J8" s="253" t="s">
        <v>105</v>
      </c>
      <c r="K8" s="253"/>
      <c r="L8" s="253"/>
    </row>
    <row r="9" spans="1:12" ht="15" customHeight="1">
      <c r="A9" s="98"/>
      <c r="B9" s="98"/>
      <c r="C9" s="98"/>
      <c r="D9" s="91"/>
      <c r="E9" s="90"/>
      <c r="F9" s="87" t="s">
        <v>3</v>
      </c>
      <c r="G9" s="54"/>
      <c r="H9" s="87" t="s">
        <v>4</v>
      </c>
      <c r="I9" s="54"/>
      <c r="J9" s="87" t="s">
        <v>3</v>
      </c>
      <c r="K9" s="54"/>
      <c r="L9" s="87" t="s">
        <v>4</v>
      </c>
    </row>
    <row r="10" spans="1:12" ht="15" customHeight="1">
      <c r="A10" s="98"/>
      <c r="B10" s="98"/>
      <c r="C10" s="98"/>
      <c r="D10" s="91"/>
      <c r="E10" s="90"/>
      <c r="F10" s="99" t="s">
        <v>173</v>
      </c>
      <c r="G10" s="89"/>
      <c r="H10" s="99" t="s">
        <v>5</v>
      </c>
      <c r="I10" s="54"/>
      <c r="J10" s="99" t="s">
        <v>173</v>
      </c>
      <c r="K10" s="89"/>
      <c r="L10" s="99" t="s">
        <v>5</v>
      </c>
    </row>
    <row r="11" spans="1:12" ht="15" customHeight="1">
      <c r="D11" s="100" t="s">
        <v>6</v>
      </c>
      <c r="F11" s="101" t="s">
        <v>166</v>
      </c>
      <c r="G11" s="58"/>
      <c r="H11" s="101" t="s">
        <v>151</v>
      </c>
      <c r="I11" s="58"/>
      <c r="J11" s="101" t="s">
        <v>166</v>
      </c>
      <c r="K11" s="58"/>
      <c r="L11" s="101" t="s">
        <v>151</v>
      </c>
    </row>
    <row r="12" spans="1:12" ht="10.15" customHeight="1">
      <c r="D12" s="102"/>
      <c r="F12" s="103"/>
      <c r="G12" s="58"/>
      <c r="H12" s="104"/>
      <c r="I12" s="58"/>
      <c r="J12" s="103"/>
      <c r="K12" s="58"/>
      <c r="L12" s="104"/>
    </row>
    <row r="13" spans="1:12" ht="15" customHeight="1">
      <c r="A13" s="44" t="s">
        <v>7</v>
      </c>
      <c r="B13" s="69"/>
      <c r="C13" s="69"/>
      <c r="D13" s="69"/>
      <c r="E13" s="69"/>
      <c r="F13" s="9"/>
      <c r="G13" s="22"/>
      <c r="H13" s="22"/>
      <c r="I13" s="22"/>
      <c r="J13" s="9"/>
      <c r="K13" s="22"/>
      <c r="L13" s="22"/>
    </row>
    <row r="14" spans="1:12" ht="10.35" customHeight="1">
      <c r="A14" s="44"/>
      <c r="B14" s="69"/>
      <c r="C14" s="69"/>
      <c r="D14" s="69"/>
      <c r="E14" s="69"/>
      <c r="F14" s="9"/>
      <c r="G14" s="22"/>
      <c r="H14" s="22"/>
      <c r="I14" s="22"/>
      <c r="J14" s="9"/>
      <c r="K14" s="22"/>
      <c r="L14" s="22"/>
    </row>
    <row r="15" spans="1:12" ht="15" customHeight="1">
      <c r="A15" s="44" t="s">
        <v>8</v>
      </c>
      <c r="B15" s="69"/>
      <c r="C15" s="69"/>
      <c r="D15" s="69"/>
      <c r="E15" s="69"/>
      <c r="F15" s="9"/>
      <c r="G15" s="22"/>
      <c r="H15" s="22"/>
      <c r="I15" s="22"/>
      <c r="J15" s="9"/>
      <c r="K15" s="22"/>
      <c r="L15" s="22"/>
    </row>
    <row r="16" spans="1:12" ht="10.15" customHeight="1">
      <c r="A16" s="44"/>
      <c r="B16" s="69"/>
      <c r="C16" s="69"/>
      <c r="D16" s="105"/>
      <c r="E16" s="69"/>
      <c r="F16" s="9"/>
      <c r="G16" s="22"/>
      <c r="H16" s="22"/>
      <c r="I16" s="22"/>
      <c r="J16" s="9"/>
      <c r="K16" s="22"/>
      <c r="L16" s="22"/>
    </row>
    <row r="17" spans="1:12" ht="15" customHeight="1">
      <c r="A17" s="45" t="s">
        <v>9</v>
      </c>
      <c r="B17" s="69"/>
      <c r="C17" s="69"/>
      <c r="D17" s="105"/>
      <c r="E17" s="106"/>
      <c r="F17" s="2">
        <v>247045</v>
      </c>
      <c r="G17" s="14"/>
      <c r="H17" s="25">
        <v>644311</v>
      </c>
      <c r="I17" s="14"/>
      <c r="J17" s="28">
        <v>154131</v>
      </c>
      <c r="K17" s="14"/>
      <c r="L17" s="25">
        <v>561153</v>
      </c>
    </row>
    <row r="18" spans="1:12" ht="15" customHeight="1">
      <c r="A18" s="45" t="s">
        <v>120</v>
      </c>
      <c r="B18" s="69"/>
      <c r="C18" s="69"/>
      <c r="D18" s="105"/>
      <c r="E18" s="106"/>
      <c r="F18" s="1"/>
      <c r="G18" s="14"/>
      <c r="H18" s="6"/>
      <c r="I18" s="14"/>
      <c r="J18" s="28"/>
      <c r="K18" s="14"/>
      <c r="L18" s="6"/>
    </row>
    <row r="19" spans="1:12" ht="15" customHeight="1">
      <c r="A19" s="45"/>
      <c r="B19" s="69" t="s">
        <v>121</v>
      </c>
      <c r="C19" s="69"/>
      <c r="D19" s="105">
        <v>8</v>
      </c>
      <c r="E19" s="106"/>
      <c r="F19" s="1">
        <v>1284239</v>
      </c>
      <c r="G19" s="14"/>
      <c r="H19" s="25">
        <v>2107057</v>
      </c>
      <c r="I19" s="14"/>
      <c r="J19" s="28">
        <v>575181</v>
      </c>
      <c r="K19" s="14"/>
      <c r="L19" s="25">
        <v>1421936</v>
      </c>
    </row>
    <row r="20" spans="1:12" ht="15" customHeight="1">
      <c r="A20" s="45" t="s">
        <v>169</v>
      </c>
      <c r="B20" s="69"/>
      <c r="C20" s="69"/>
      <c r="D20" s="105">
        <v>9</v>
      </c>
      <c r="E20" s="106"/>
      <c r="F20" s="1">
        <v>525587</v>
      </c>
      <c r="G20" s="14"/>
      <c r="H20" s="26">
        <v>448679</v>
      </c>
      <c r="I20" s="14"/>
      <c r="J20" s="29">
        <v>369789</v>
      </c>
      <c r="K20" s="14"/>
      <c r="L20" s="26">
        <v>300471</v>
      </c>
    </row>
    <row r="21" spans="1:12" ht="15" customHeight="1">
      <c r="A21" s="45" t="s">
        <v>10</v>
      </c>
      <c r="B21" s="69"/>
      <c r="C21" s="69"/>
      <c r="D21" s="105"/>
      <c r="E21" s="106"/>
      <c r="F21" s="1">
        <v>24126</v>
      </c>
      <c r="G21" s="14"/>
      <c r="H21" s="27">
        <v>88355</v>
      </c>
      <c r="I21" s="14"/>
      <c r="J21" s="30">
        <v>10078</v>
      </c>
      <c r="K21" s="14"/>
      <c r="L21" s="27">
        <v>74300</v>
      </c>
    </row>
    <row r="22" spans="1:12" ht="15" customHeight="1">
      <c r="A22" s="45" t="s">
        <v>127</v>
      </c>
      <c r="B22" s="69"/>
      <c r="C22" s="69"/>
      <c r="D22" s="105"/>
      <c r="E22" s="106"/>
      <c r="F22" s="1"/>
      <c r="G22" s="14"/>
      <c r="H22" s="7"/>
      <c r="I22" s="14"/>
      <c r="J22" s="30"/>
      <c r="K22" s="14"/>
      <c r="L22" s="7"/>
    </row>
    <row r="23" spans="1:12" ht="15" customHeight="1">
      <c r="A23" s="45"/>
      <c r="B23" s="69" t="s">
        <v>128</v>
      </c>
      <c r="C23" s="69"/>
      <c r="D23" s="107">
        <v>17.5</v>
      </c>
      <c r="E23" s="106"/>
      <c r="F23" s="1">
        <v>0</v>
      </c>
      <c r="G23" s="14"/>
      <c r="H23" s="27">
        <v>0</v>
      </c>
      <c r="I23" s="14"/>
      <c r="J23" s="30">
        <v>400000</v>
      </c>
      <c r="K23" s="14"/>
      <c r="L23" s="27">
        <v>400000</v>
      </c>
    </row>
    <row r="24" spans="1:12" ht="15" customHeight="1">
      <c r="A24" s="45" t="s">
        <v>11</v>
      </c>
      <c r="B24" s="69"/>
      <c r="C24" s="69"/>
      <c r="D24" s="105"/>
      <c r="E24" s="106"/>
      <c r="F24" s="3">
        <v>198267</v>
      </c>
      <c r="G24" s="14"/>
      <c r="H24" s="16">
        <v>191013</v>
      </c>
      <c r="I24" s="17"/>
      <c r="J24" s="4">
        <v>177535</v>
      </c>
      <c r="K24" s="17"/>
      <c r="L24" s="16">
        <v>156261</v>
      </c>
    </row>
    <row r="25" spans="1:12" ht="10.15" customHeight="1">
      <c r="A25" s="45"/>
      <c r="B25" s="69"/>
      <c r="C25" s="69"/>
      <c r="D25" s="108"/>
      <c r="E25" s="106"/>
      <c r="F25" s="9"/>
      <c r="G25" s="109"/>
      <c r="H25" s="18"/>
      <c r="I25" s="17"/>
      <c r="J25" s="1"/>
      <c r="K25" s="17"/>
      <c r="L25" s="18"/>
    </row>
    <row r="26" spans="1:12" ht="15" customHeight="1">
      <c r="A26" s="44" t="s">
        <v>12</v>
      </c>
      <c r="B26" s="69"/>
      <c r="C26" s="69"/>
      <c r="D26" s="105"/>
      <c r="E26" s="106"/>
      <c r="F26" s="110">
        <f>SUM(F17:F24)</f>
        <v>2279264</v>
      </c>
      <c r="G26" s="19"/>
      <c r="H26" s="16">
        <f>SUM(H17:H24)</f>
        <v>3479415</v>
      </c>
      <c r="I26" s="14"/>
      <c r="J26" s="4">
        <f>SUM(J17:J24)</f>
        <v>1686714</v>
      </c>
      <c r="K26" s="14"/>
      <c r="L26" s="16">
        <f>SUM(L17:L24)</f>
        <v>2914121</v>
      </c>
    </row>
    <row r="27" spans="1:12" ht="15" customHeight="1">
      <c r="A27" s="44"/>
      <c r="B27" s="69"/>
      <c r="C27" s="69"/>
      <c r="D27" s="105"/>
      <c r="E27" s="106"/>
      <c r="F27" s="9"/>
      <c r="G27" s="19"/>
      <c r="H27" s="18"/>
      <c r="I27" s="14"/>
      <c r="J27" s="1"/>
      <c r="K27" s="14"/>
      <c r="L27" s="18"/>
    </row>
    <row r="28" spans="1:12" ht="15" customHeight="1">
      <c r="A28" s="44" t="s">
        <v>13</v>
      </c>
      <c r="B28" s="69"/>
      <c r="C28" s="69"/>
      <c r="D28" s="105"/>
      <c r="E28" s="106"/>
      <c r="F28" s="9"/>
      <c r="G28" s="19"/>
      <c r="H28" s="18"/>
      <c r="I28" s="14"/>
      <c r="J28" s="1"/>
      <c r="K28" s="14"/>
      <c r="L28" s="18"/>
    </row>
    <row r="29" spans="1:12" ht="10.15" customHeight="1">
      <c r="A29" s="44"/>
      <c r="B29" s="69"/>
      <c r="C29" s="69"/>
      <c r="D29" s="105"/>
      <c r="E29" s="106"/>
      <c r="F29" s="111"/>
      <c r="G29" s="19"/>
      <c r="H29" s="14"/>
      <c r="I29" s="14"/>
      <c r="J29" s="2"/>
      <c r="K29" s="14"/>
      <c r="L29" s="14"/>
    </row>
    <row r="30" spans="1:12" ht="15" customHeight="1">
      <c r="A30" s="45" t="s">
        <v>150</v>
      </c>
      <c r="B30" s="69"/>
      <c r="C30" s="69"/>
      <c r="D30" s="105"/>
      <c r="E30" s="106"/>
      <c r="F30" s="1">
        <v>5047</v>
      </c>
      <c r="G30" s="14"/>
      <c r="H30" s="27">
        <v>5017</v>
      </c>
      <c r="I30" s="19"/>
      <c r="J30" s="85" t="s">
        <v>176</v>
      </c>
      <c r="K30" s="19"/>
      <c r="L30" s="27">
        <v>0</v>
      </c>
    </row>
    <row r="31" spans="1:12" ht="15" customHeight="1">
      <c r="A31" s="45" t="s">
        <v>111</v>
      </c>
      <c r="B31" s="69"/>
      <c r="C31" s="69"/>
      <c r="D31" s="105"/>
      <c r="E31" s="106"/>
      <c r="F31" s="1">
        <v>0</v>
      </c>
      <c r="G31" s="14"/>
      <c r="H31" s="27">
        <v>0</v>
      </c>
      <c r="I31" s="14"/>
      <c r="J31" s="30">
        <v>510000</v>
      </c>
      <c r="K31" s="14"/>
      <c r="L31" s="18">
        <v>510000</v>
      </c>
    </row>
    <row r="32" spans="1:12" ht="15" customHeight="1">
      <c r="A32" s="45" t="s">
        <v>14</v>
      </c>
      <c r="B32" s="69"/>
      <c r="C32" s="69"/>
      <c r="D32" s="105"/>
      <c r="E32" s="106"/>
      <c r="F32" s="2">
        <v>172363</v>
      </c>
      <c r="G32" s="14"/>
      <c r="H32" s="27">
        <v>175858</v>
      </c>
      <c r="I32" s="14"/>
      <c r="J32" s="30">
        <v>139496</v>
      </c>
      <c r="K32" s="14"/>
      <c r="L32" s="14">
        <v>143296</v>
      </c>
    </row>
    <row r="33" spans="1:12" ht="15" customHeight="1">
      <c r="A33" s="45" t="s">
        <v>15</v>
      </c>
      <c r="B33" s="69"/>
      <c r="C33" s="69"/>
      <c r="D33" s="105">
        <v>10</v>
      </c>
      <c r="E33" s="106"/>
      <c r="F33" s="2">
        <v>22905513</v>
      </c>
      <c r="G33" s="14"/>
      <c r="H33" s="14">
        <v>21833906</v>
      </c>
      <c r="I33" s="14"/>
      <c r="J33" s="2">
        <v>22746087</v>
      </c>
      <c r="K33" s="14"/>
      <c r="L33" s="14">
        <v>21666831</v>
      </c>
    </row>
    <row r="34" spans="1:12" ht="15" customHeight="1">
      <c r="A34" s="45" t="s">
        <v>124</v>
      </c>
      <c r="B34" s="69"/>
      <c r="C34" s="69"/>
      <c r="D34" s="105"/>
      <c r="E34" s="106"/>
      <c r="F34" s="2">
        <v>209882</v>
      </c>
      <c r="G34" s="14"/>
      <c r="H34" s="14">
        <v>221361</v>
      </c>
      <c r="I34" s="14"/>
      <c r="J34" s="2">
        <v>181600</v>
      </c>
      <c r="K34" s="14"/>
      <c r="L34" s="14">
        <v>189147</v>
      </c>
    </row>
    <row r="35" spans="1:12" ht="15" customHeight="1">
      <c r="A35" s="45" t="s">
        <v>79</v>
      </c>
      <c r="B35" s="69"/>
      <c r="C35" s="69"/>
      <c r="D35" s="105"/>
      <c r="E35" s="106"/>
      <c r="F35" s="2">
        <v>103283</v>
      </c>
      <c r="G35" s="14"/>
      <c r="H35" s="14">
        <v>103283</v>
      </c>
      <c r="I35" s="14"/>
      <c r="J35" s="2" t="s">
        <v>176</v>
      </c>
      <c r="K35" s="14"/>
      <c r="L35" s="14">
        <v>0</v>
      </c>
    </row>
    <row r="36" spans="1:12" ht="15" customHeight="1">
      <c r="A36" s="45" t="s">
        <v>16</v>
      </c>
      <c r="B36" s="69"/>
      <c r="C36" s="69"/>
      <c r="D36" s="105">
        <v>10</v>
      </c>
      <c r="E36" s="106"/>
      <c r="F36" s="1">
        <v>2469500</v>
      </c>
      <c r="G36" s="14"/>
      <c r="H36" s="14">
        <v>2632686</v>
      </c>
      <c r="I36" s="14"/>
      <c r="J36" s="2">
        <v>136348</v>
      </c>
      <c r="K36" s="14"/>
      <c r="L36" s="14">
        <v>139399</v>
      </c>
    </row>
    <row r="37" spans="1:12" ht="15" customHeight="1">
      <c r="A37" s="45" t="s">
        <v>145</v>
      </c>
      <c r="B37" s="69"/>
      <c r="C37" s="69"/>
      <c r="D37" s="112"/>
      <c r="E37" s="106"/>
      <c r="F37" s="1">
        <v>38470</v>
      </c>
      <c r="G37" s="14"/>
      <c r="H37" s="14">
        <v>21398</v>
      </c>
      <c r="I37" s="14"/>
      <c r="J37" s="2" t="s">
        <v>176</v>
      </c>
      <c r="K37" s="14"/>
      <c r="L37" s="14">
        <v>0</v>
      </c>
    </row>
    <row r="38" spans="1:12" ht="15" customHeight="1">
      <c r="A38" s="45" t="s">
        <v>17</v>
      </c>
      <c r="B38" s="69"/>
      <c r="C38" s="69"/>
      <c r="D38" s="105">
        <v>11</v>
      </c>
      <c r="E38" s="106"/>
      <c r="F38" s="4">
        <v>672559</v>
      </c>
      <c r="G38" s="14"/>
      <c r="H38" s="16">
        <v>603736</v>
      </c>
      <c r="I38" s="14"/>
      <c r="J38" s="4">
        <v>648485</v>
      </c>
      <c r="K38" s="14"/>
      <c r="L38" s="16">
        <v>577304</v>
      </c>
    </row>
    <row r="39" spans="1:12" ht="10.15" customHeight="1">
      <c r="A39" s="45"/>
      <c r="B39" s="69"/>
      <c r="C39" s="69"/>
      <c r="D39" s="106"/>
      <c r="E39" s="106"/>
      <c r="F39" s="111"/>
      <c r="G39" s="19"/>
      <c r="H39" s="14"/>
      <c r="I39" s="14"/>
      <c r="J39" s="2"/>
      <c r="K39" s="14"/>
      <c r="L39" s="14"/>
    </row>
    <row r="40" spans="1:12" ht="15" customHeight="1">
      <c r="A40" s="44" t="s">
        <v>18</v>
      </c>
      <c r="B40" s="69"/>
      <c r="C40" s="69"/>
      <c r="D40" s="106"/>
      <c r="E40" s="106"/>
      <c r="F40" s="110">
        <f>SUM(F30:F39)</f>
        <v>26576617</v>
      </c>
      <c r="G40" s="19"/>
      <c r="H40" s="16">
        <f>SUM(H30:H38)</f>
        <v>25597245</v>
      </c>
      <c r="I40" s="14"/>
      <c r="J40" s="4">
        <f>SUM(J30:J38)</f>
        <v>24362016</v>
      </c>
      <c r="K40" s="14"/>
      <c r="L40" s="16">
        <f>SUM(L30:L38)</f>
        <v>23225977</v>
      </c>
    </row>
    <row r="41" spans="1:12" ht="15" customHeight="1">
      <c r="A41" s="44"/>
      <c r="B41" s="69"/>
      <c r="C41" s="69"/>
      <c r="D41" s="106"/>
      <c r="E41" s="106"/>
      <c r="F41" s="113"/>
      <c r="G41" s="19"/>
      <c r="H41" s="20"/>
      <c r="I41" s="14"/>
      <c r="J41" s="8"/>
      <c r="K41" s="14"/>
      <c r="L41" s="20"/>
    </row>
    <row r="42" spans="1:12" ht="15" customHeight="1">
      <c r="A42" s="44"/>
      <c r="B42" s="69"/>
      <c r="C42" s="69"/>
      <c r="D42" s="106"/>
      <c r="E42" s="106"/>
      <c r="F42" s="111"/>
      <c r="G42" s="19"/>
      <c r="H42" s="14"/>
      <c r="I42" s="14"/>
      <c r="J42" s="2"/>
      <c r="K42" s="14"/>
      <c r="L42" s="14"/>
    </row>
    <row r="43" spans="1:12" ht="15" customHeight="1" thickBot="1">
      <c r="A43" s="44" t="s">
        <v>19</v>
      </c>
      <c r="B43" s="69"/>
      <c r="C43" s="69"/>
      <c r="D43" s="106"/>
      <c r="E43" s="106"/>
      <c r="F43" s="114">
        <f>SUM(F26+F40)</f>
        <v>28855881</v>
      </c>
      <c r="G43" s="19"/>
      <c r="H43" s="21">
        <f>SUM(H26+H40)</f>
        <v>29076660</v>
      </c>
      <c r="I43" s="14"/>
      <c r="J43" s="5">
        <f>SUM(J26+J40)</f>
        <v>26048730</v>
      </c>
      <c r="K43" s="14"/>
      <c r="L43" s="21">
        <f>SUM(L26+L40)</f>
        <v>26140098</v>
      </c>
    </row>
    <row r="44" spans="1:12" ht="15" customHeight="1" thickTop="1">
      <c r="A44" s="80"/>
      <c r="D44" s="115"/>
      <c r="E44" s="116"/>
      <c r="F44" s="117"/>
      <c r="G44" s="118"/>
      <c r="I44" s="118"/>
      <c r="J44" s="117"/>
      <c r="K44" s="118"/>
    </row>
    <row r="45" spans="1:12" ht="15" customHeight="1">
      <c r="A45" s="80"/>
      <c r="D45" s="115"/>
      <c r="E45" s="116"/>
      <c r="F45" s="117"/>
      <c r="G45" s="118"/>
      <c r="H45" s="120"/>
      <c r="I45" s="118"/>
      <c r="J45" s="117"/>
      <c r="K45" s="118"/>
      <c r="L45" s="117"/>
    </row>
    <row r="46" spans="1:12" ht="15" customHeight="1">
      <c r="A46" s="80"/>
      <c r="D46" s="115"/>
      <c r="E46" s="116"/>
      <c r="F46" s="117"/>
      <c r="G46" s="118"/>
      <c r="H46" s="120"/>
      <c r="I46" s="118"/>
      <c r="J46" s="117"/>
      <c r="K46" s="118"/>
      <c r="L46" s="117"/>
    </row>
    <row r="47" spans="1:12" ht="15" customHeight="1">
      <c r="A47" s="80"/>
      <c r="D47" s="115"/>
      <c r="E47" s="116"/>
      <c r="F47" s="117"/>
      <c r="G47" s="118"/>
      <c r="H47" s="117"/>
      <c r="I47" s="118"/>
      <c r="J47" s="117"/>
      <c r="K47" s="118"/>
      <c r="L47" s="117"/>
    </row>
    <row r="48" spans="1:12" ht="15" customHeight="1">
      <c r="A48" s="80"/>
      <c r="D48" s="115"/>
      <c r="E48" s="116"/>
      <c r="F48" s="117"/>
      <c r="G48" s="118"/>
      <c r="H48" s="117"/>
      <c r="I48" s="118"/>
      <c r="J48" s="117"/>
      <c r="K48" s="118"/>
      <c r="L48" s="117"/>
    </row>
    <row r="49" spans="1:12" ht="12.95" customHeight="1">
      <c r="A49" s="80"/>
      <c r="D49" s="115"/>
      <c r="E49" s="116"/>
      <c r="F49" s="117"/>
      <c r="G49" s="118"/>
      <c r="H49" s="117"/>
      <c r="I49" s="118"/>
      <c r="J49" s="117"/>
      <c r="K49" s="118"/>
      <c r="L49" s="117"/>
    </row>
    <row r="50" spans="1:12" ht="15" customHeight="1">
      <c r="A50" s="252" t="s">
        <v>112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</row>
    <row r="51" spans="1:12" ht="15" customHeight="1">
      <c r="A51" s="252" t="s">
        <v>81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</row>
    <row r="52" spans="1:12" ht="22.7" customHeight="1">
      <c r="F52" s="120"/>
      <c r="H52" s="120"/>
      <c r="J52" s="120"/>
      <c r="L52" s="120"/>
    </row>
    <row r="53" spans="1:12" ht="21.95" customHeight="1">
      <c r="A53" s="254" t="s">
        <v>143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</row>
    <row r="54" spans="1:12" ht="15" customHeight="1">
      <c r="A54" s="80" t="s">
        <v>0</v>
      </c>
      <c r="B54" s="90"/>
      <c r="C54" s="90"/>
      <c r="D54" s="91"/>
      <c r="E54" s="90"/>
      <c r="F54" s="92"/>
      <c r="G54" s="90"/>
      <c r="H54" s="92"/>
      <c r="I54" s="90"/>
      <c r="J54" s="92"/>
      <c r="K54" s="90"/>
      <c r="L54" s="92"/>
    </row>
    <row r="55" spans="1:12" ht="15" customHeight="1">
      <c r="A55" s="80" t="s">
        <v>219</v>
      </c>
      <c r="B55" s="90"/>
      <c r="C55" s="90"/>
      <c r="D55" s="91"/>
      <c r="E55" s="90"/>
      <c r="F55" s="92"/>
      <c r="G55" s="90"/>
      <c r="H55" s="92"/>
      <c r="I55" s="90"/>
      <c r="J55" s="92"/>
      <c r="K55" s="90"/>
      <c r="L55" s="92"/>
    </row>
    <row r="56" spans="1:12" ht="15" customHeight="1">
      <c r="A56" s="82" t="str">
        <f>A3</f>
        <v>As at 30 June 2024</v>
      </c>
      <c r="B56" s="95"/>
      <c r="C56" s="95"/>
      <c r="D56" s="96"/>
      <c r="E56" s="95"/>
      <c r="F56" s="97"/>
      <c r="G56" s="95"/>
      <c r="H56" s="97"/>
      <c r="I56" s="95"/>
      <c r="J56" s="97"/>
      <c r="K56" s="95"/>
      <c r="L56" s="97"/>
    </row>
    <row r="57" spans="1:12" ht="15" customHeight="1">
      <c r="A57" s="98"/>
      <c r="B57" s="98"/>
      <c r="C57" s="98"/>
      <c r="D57" s="91"/>
      <c r="E57" s="90"/>
      <c r="F57" s="92"/>
      <c r="G57" s="90"/>
      <c r="H57" s="92"/>
      <c r="I57" s="90"/>
      <c r="J57" s="117"/>
      <c r="K57" s="90"/>
      <c r="L57" s="117"/>
    </row>
    <row r="58" spans="1:12" ht="15" customHeight="1">
      <c r="A58" s="98"/>
      <c r="B58" s="98"/>
      <c r="C58" s="98"/>
      <c r="D58" s="91"/>
      <c r="E58" s="90"/>
      <c r="F58" s="92"/>
      <c r="G58" s="90"/>
      <c r="H58" s="92"/>
      <c r="I58" s="90"/>
      <c r="J58" s="117"/>
      <c r="K58" s="90"/>
      <c r="L58" s="117"/>
    </row>
    <row r="59" spans="1:12" ht="15" customHeight="1">
      <c r="A59" s="98"/>
      <c r="B59" s="98"/>
      <c r="C59" s="98"/>
      <c r="D59" s="91"/>
      <c r="E59" s="90"/>
      <c r="F59" s="92"/>
      <c r="G59" s="90"/>
      <c r="H59" s="249" t="s">
        <v>2</v>
      </c>
      <c r="I59" s="249"/>
      <c r="J59" s="249"/>
      <c r="K59" s="249"/>
      <c r="L59" s="249"/>
    </row>
    <row r="60" spans="1:12" ht="15" customHeight="1">
      <c r="A60" s="98"/>
      <c r="B60" s="98"/>
      <c r="C60" s="98"/>
      <c r="D60" s="91"/>
      <c r="E60" s="90"/>
      <c r="F60" s="251" t="s">
        <v>104</v>
      </c>
      <c r="G60" s="251"/>
      <c r="H60" s="251"/>
      <c r="I60" s="58"/>
      <c r="J60" s="251" t="s">
        <v>106</v>
      </c>
      <c r="K60" s="251"/>
      <c r="L60" s="251"/>
    </row>
    <row r="61" spans="1:12" ht="15" customHeight="1">
      <c r="A61" s="98"/>
      <c r="B61" s="98"/>
      <c r="C61" s="98"/>
      <c r="D61" s="91"/>
      <c r="E61" s="90"/>
      <c r="F61" s="253" t="s">
        <v>105</v>
      </c>
      <c r="G61" s="253"/>
      <c r="H61" s="253"/>
      <c r="I61" s="58"/>
      <c r="J61" s="253" t="s">
        <v>105</v>
      </c>
      <c r="K61" s="253"/>
      <c r="L61" s="253"/>
    </row>
    <row r="62" spans="1:12" ht="15" customHeight="1">
      <c r="A62" s="98"/>
      <c r="B62" s="98"/>
      <c r="C62" s="98"/>
      <c r="D62" s="91"/>
      <c r="E62" s="90"/>
      <c r="F62" s="87" t="s">
        <v>3</v>
      </c>
      <c r="G62" s="54"/>
      <c r="H62" s="87" t="s">
        <v>4</v>
      </c>
      <c r="I62" s="54"/>
      <c r="J62" s="87" t="s">
        <v>3</v>
      </c>
      <c r="K62" s="54"/>
      <c r="L62" s="87" t="s">
        <v>4</v>
      </c>
    </row>
    <row r="63" spans="1:12" ht="15" customHeight="1">
      <c r="A63" s="98"/>
      <c r="B63" s="98"/>
      <c r="C63" s="98"/>
      <c r="D63" s="91"/>
      <c r="E63" s="90"/>
      <c r="F63" s="99" t="s">
        <v>173</v>
      </c>
      <c r="G63" s="89"/>
      <c r="H63" s="99" t="s">
        <v>5</v>
      </c>
      <c r="I63" s="54"/>
      <c r="J63" s="99" t="s">
        <v>173</v>
      </c>
      <c r="K63" s="89"/>
      <c r="L63" s="99" t="s">
        <v>5</v>
      </c>
    </row>
    <row r="64" spans="1:12" ht="15" customHeight="1">
      <c r="D64" s="100" t="s">
        <v>6</v>
      </c>
      <c r="F64" s="101" t="s">
        <v>166</v>
      </c>
      <c r="G64" s="58"/>
      <c r="H64" s="101" t="s">
        <v>151</v>
      </c>
      <c r="I64" s="58"/>
      <c r="J64" s="101" t="s">
        <v>166</v>
      </c>
      <c r="K64" s="58"/>
      <c r="L64" s="101" t="s">
        <v>151</v>
      </c>
    </row>
    <row r="65" spans="1:12" ht="15" customHeight="1">
      <c r="D65" s="102"/>
      <c r="F65" s="103"/>
      <c r="G65" s="58"/>
      <c r="H65" s="104"/>
      <c r="I65" s="58"/>
      <c r="J65" s="103"/>
      <c r="K65" s="58"/>
      <c r="L65" s="104"/>
    </row>
    <row r="66" spans="1:12" ht="15" customHeight="1">
      <c r="A66" s="44" t="s">
        <v>92</v>
      </c>
      <c r="B66" s="69"/>
      <c r="C66" s="69"/>
      <c r="D66" s="69"/>
      <c r="E66" s="69"/>
      <c r="F66" s="9"/>
      <c r="G66" s="22"/>
      <c r="H66" s="22"/>
      <c r="I66" s="22"/>
      <c r="J66" s="9"/>
      <c r="K66" s="22"/>
      <c r="L66" s="22"/>
    </row>
    <row r="67" spans="1:12" ht="15" customHeight="1">
      <c r="A67" s="44"/>
      <c r="B67" s="69"/>
      <c r="C67" s="69"/>
      <c r="D67" s="69"/>
      <c r="E67" s="69"/>
      <c r="F67" s="9"/>
      <c r="G67" s="22"/>
      <c r="H67" s="22"/>
      <c r="I67" s="22"/>
      <c r="J67" s="9"/>
      <c r="K67" s="22"/>
      <c r="L67" s="22"/>
    </row>
    <row r="68" spans="1:12" ht="15" customHeight="1">
      <c r="A68" s="44" t="s">
        <v>20</v>
      </c>
      <c r="B68" s="69"/>
      <c r="C68" s="69"/>
      <c r="D68" s="106"/>
      <c r="E68" s="106"/>
      <c r="F68" s="9"/>
      <c r="G68" s="22"/>
      <c r="H68" s="22"/>
      <c r="I68" s="22"/>
      <c r="J68" s="9"/>
      <c r="K68" s="22"/>
      <c r="L68" s="22"/>
    </row>
    <row r="69" spans="1:12" ht="15" customHeight="1">
      <c r="A69" s="44"/>
      <c r="B69" s="69"/>
      <c r="C69" s="69"/>
      <c r="D69" s="106"/>
      <c r="E69" s="106"/>
      <c r="F69" s="9"/>
      <c r="G69" s="22"/>
      <c r="H69" s="22"/>
      <c r="I69" s="22"/>
      <c r="J69" s="9"/>
      <c r="K69" s="22"/>
      <c r="L69" s="22"/>
    </row>
    <row r="70" spans="1:12" ht="15" customHeight="1">
      <c r="A70" s="69" t="s">
        <v>108</v>
      </c>
      <c r="B70" s="69"/>
      <c r="C70" s="69"/>
      <c r="F70" s="121"/>
      <c r="H70" s="120"/>
      <c r="J70" s="121"/>
      <c r="L70" s="120"/>
    </row>
    <row r="71" spans="1:12" ht="15" customHeight="1">
      <c r="A71" s="69"/>
      <c r="B71" s="69" t="s">
        <v>103</v>
      </c>
      <c r="C71" s="69"/>
      <c r="D71" s="112" t="s">
        <v>205</v>
      </c>
      <c r="E71" s="106"/>
      <c r="F71" s="2">
        <v>1030000</v>
      </c>
      <c r="G71" s="14"/>
      <c r="H71" s="14">
        <v>590000</v>
      </c>
      <c r="I71" s="14"/>
      <c r="J71" s="2">
        <v>640000</v>
      </c>
      <c r="K71" s="14"/>
      <c r="L71" s="14">
        <v>0</v>
      </c>
    </row>
    <row r="72" spans="1:12" ht="15" customHeight="1">
      <c r="A72" s="69" t="s">
        <v>168</v>
      </c>
      <c r="B72" s="69"/>
      <c r="C72" s="69"/>
      <c r="D72" s="112" t="s">
        <v>206</v>
      </c>
      <c r="E72" s="106"/>
      <c r="F72" s="2">
        <v>1323415</v>
      </c>
      <c r="G72" s="14"/>
      <c r="H72" s="14">
        <v>433848</v>
      </c>
      <c r="I72" s="14"/>
      <c r="J72" s="2">
        <v>1322730</v>
      </c>
      <c r="K72" s="14"/>
      <c r="L72" s="14">
        <v>403229</v>
      </c>
    </row>
    <row r="73" spans="1:12" ht="15" customHeight="1">
      <c r="A73" s="45" t="s">
        <v>84</v>
      </c>
      <c r="B73" s="69"/>
      <c r="C73" s="69"/>
      <c r="D73" s="112"/>
      <c r="E73" s="106"/>
      <c r="F73" s="2"/>
      <c r="G73" s="19"/>
      <c r="J73" s="2"/>
    </row>
    <row r="74" spans="1:12" ht="15" customHeight="1">
      <c r="B74" s="45" t="s">
        <v>136</v>
      </c>
      <c r="C74" s="45"/>
      <c r="D74" s="112" t="s">
        <v>207</v>
      </c>
      <c r="E74" s="106"/>
      <c r="F74" s="2">
        <v>2412500</v>
      </c>
      <c r="G74" s="14"/>
      <c r="H74" s="14">
        <v>1705000</v>
      </c>
      <c r="I74" s="14"/>
      <c r="J74" s="2">
        <v>2412500</v>
      </c>
      <c r="K74" s="14"/>
      <c r="L74" s="14">
        <v>1705000</v>
      </c>
    </row>
    <row r="75" spans="1:12" ht="15" customHeight="1">
      <c r="A75" s="45" t="s">
        <v>197</v>
      </c>
      <c r="B75" s="45"/>
      <c r="C75" s="45"/>
      <c r="D75" s="112" t="s">
        <v>208</v>
      </c>
      <c r="E75" s="106"/>
      <c r="F75" s="2">
        <v>1199818</v>
      </c>
      <c r="G75" s="14"/>
      <c r="H75" s="14" t="s">
        <v>176</v>
      </c>
      <c r="I75" s="14"/>
      <c r="J75" s="2">
        <v>1199818</v>
      </c>
      <c r="K75" s="14"/>
      <c r="L75" s="14" t="s">
        <v>176</v>
      </c>
    </row>
    <row r="76" spans="1:12" ht="15" customHeight="1">
      <c r="A76" s="45" t="s">
        <v>125</v>
      </c>
      <c r="B76" s="69"/>
      <c r="C76" s="69"/>
      <c r="D76" s="112" t="s">
        <v>209</v>
      </c>
      <c r="E76" s="106"/>
      <c r="F76" s="1">
        <v>27640</v>
      </c>
      <c r="G76" s="14"/>
      <c r="H76" s="14">
        <v>23803</v>
      </c>
      <c r="I76" s="14"/>
      <c r="J76" s="2">
        <v>17242</v>
      </c>
      <c r="K76" s="14"/>
      <c r="L76" s="14">
        <v>14993</v>
      </c>
    </row>
    <row r="77" spans="1:12" ht="15" customHeight="1">
      <c r="A77" s="45" t="s">
        <v>170</v>
      </c>
      <c r="B77" s="69"/>
      <c r="C77" s="69"/>
      <c r="D77" s="112"/>
      <c r="E77" s="106"/>
      <c r="F77" s="1">
        <v>48461</v>
      </c>
      <c r="G77" s="14"/>
      <c r="H77" s="14">
        <v>33408</v>
      </c>
      <c r="I77" s="14"/>
      <c r="J77" s="2" t="s">
        <v>176</v>
      </c>
      <c r="K77" s="14"/>
      <c r="L77" s="14">
        <v>0</v>
      </c>
    </row>
    <row r="78" spans="1:12" ht="15" customHeight="1">
      <c r="A78" s="122" t="s">
        <v>21</v>
      </c>
      <c r="B78" s="69"/>
      <c r="C78" s="69"/>
      <c r="D78" s="112"/>
      <c r="E78" s="106"/>
      <c r="F78" s="1">
        <v>274477</v>
      </c>
      <c r="G78" s="14"/>
      <c r="H78" s="14">
        <v>226249</v>
      </c>
      <c r="I78" s="14"/>
      <c r="J78" s="1">
        <v>241639</v>
      </c>
      <c r="K78" s="14"/>
      <c r="L78" s="14">
        <v>188029</v>
      </c>
    </row>
    <row r="79" spans="1:12" ht="15" customHeight="1">
      <c r="A79" s="45" t="s">
        <v>22</v>
      </c>
      <c r="B79" s="69"/>
      <c r="C79" s="69"/>
      <c r="D79" s="112"/>
      <c r="E79" s="106"/>
      <c r="F79" s="3">
        <v>177829</v>
      </c>
      <c r="G79" s="14"/>
      <c r="H79" s="16">
        <v>238540</v>
      </c>
      <c r="I79" s="14"/>
      <c r="J79" s="4">
        <v>113269</v>
      </c>
      <c r="K79" s="14"/>
      <c r="L79" s="16">
        <v>175932</v>
      </c>
    </row>
    <row r="80" spans="1:12" ht="15" customHeight="1">
      <c r="A80" s="45"/>
      <c r="B80" s="69"/>
      <c r="C80" s="69"/>
      <c r="D80" s="112"/>
      <c r="E80" s="106"/>
      <c r="F80" s="111"/>
      <c r="G80" s="19"/>
      <c r="H80" s="14"/>
      <c r="I80" s="14"/>
      <c r="J80" s="2"/>
      <c r="K80" s="14"/>
      <c r="L80" s="14"/>
    </row>
    <row r="81" spans="1:12" ht="15" customHeight="1">
      <c r="A81" s="44" t="s">
        <v>23</v>
      </c>
      <c r="B81" s="69"/>
      <c r="C81" s="69"/>
      <c r="D81" s="112"/>
      <c r="E81" s="106"/>
      <c r="F81" s="110">
        <f>SUM(F71:F79)</f>
        <v>6494140</v>
      </c>
      <c r="G81" s="19"/>
      <c r="H81" s="16">
        <f>SUM(H71:H79)</f>
        <v>3250848</v>
      </c>
      <c r="I81" s="14"/>
      <c r="J81" s="4">
        <f>SUM(J71:J79)</f>
        <v>5947198</v>
      </c>
      <c r="K81" s="14"/>
      <c r="L81" s="16">
        <f>SUM(L71:L79)</f>
        <v>2487183</v>
      </c>
    </row>
    <row r="82" spans="1:12" ht="15" customHeight="1">
      <c r="A82" s="44"/>
      <c r="B82" s="69"/>
      <c r="C82" s="69"/>
      <c r="D82" s="112"/>
      <c r="E82" s="106"/>
      <c r="F82" s="111"/>
      <c r="G82" s="19"/>
      <c r="H82" s="14"/>
      <c r="I82" s="14"/>
      <c r="J82" s="2"/>
      <c r="K82" s="14"/>
      <c r="L82" s="14"/>
    </row>
    <row r="83" spans="1:12" ht="15" customHeight="1">
      <c r="A83" s="44" t="s">
        <v>24</v>
      </c>
      <c r="B83" s="69"/>
      <c r="C83" s="69"/>
      <c r="D83" s="112"/>
      <c r="E83" s="106"/>
      <c r="F83" s="111"/>
      <c r="G83" s="19"/>
      <c r="H83" s="14"/>
      <c r="I83" s="14"/>
      <c r="J83" s="2"/>
      <c r="K83" s="14"/>
      <c r="L83" s="14"/>
    </row>
    <row r="84" spans="1:12" ht="15" customHeight="1">
      <c r="A84" s="44"/>
      <c r="B84" s="69"/>
      <c r="C84" s="69"/>
      <c r="D84" s="112"/>
      <c r="E84" s="106"/>
      <c r="F84" s="111"/>
      <c r="G84" s="19"/>
      <c r="H84" s="14"/>
      <c r="I84" s="14"/>
      <c r="J84" s="2"/>
      <c r="K84" s="14"/>
      <c r="L84" s="14"/>
    </row>
    <row r="85" spans="1:12" ht="15" customHeight="1">
      <c r="A85" s="45" t="s">
        <v>82</v>
      </c>
      <c r="B85" s="69"/>
      <c r="C85" s="69"/>
      <c r="E85" s="106"/>
      <c r="F85" s="9"/>
      <c r="G85" s="22"/>
      <c r="H85" s="22"/>
      <c r="I85" s="22"/>
      <c r="J85" s="9"/>
      <c r="K85" s="22"/>
      <c r="L85" s="22"/>
    </row>
    <row r="86" spans="1:12" ht="15" customHeight="1">
      <c r="A86" s="45"/>
      <c r="B86" s="69" t="s">
        <v>83</v>
      </c>
      <c r="C86" s="69"/>
      <c r="D86" s="112" t="s">
        <v>207</v>
      </c>
      <c r="E86" s="106"/>
      <c r="F86" s="1">
        <v>3677927</v>
      </c>
      <c r="G86" s="18"/>
      <c r="H86" s="18">
        <v>5272500</v>
      </c>
      <c r="I86" s="18"/>
      <c r="J86" s="1">
        <v>3677927</v>
      </c>
      <c r="K86" s="18"/>
      <c r="L86" s="18">
        <v>5272500</v>
      </c>
    </row>
    <row r="87" spans="1:12" ht="15" customHeight="1">
      <c r="A87" s="45" t="s">
        <v>80</v>
      </c>
      <c r="B87" s="69"/>
      <c r="C87" s="69"/>
      <c r="D87" s="112" t="s">
        <v>208</v>
      </c>
      <c r="E87" s="106"/>
      <c r="F87" s="1">
        <v>6042870</v>
      </c>
      <c r="G87" s="18"/>
      <c r="H87" s="18">
        <v>7242073</v>
      </c>
      <c r="I87" s="18"/>
      <c r="J87" s="1">
        <v>6042870</v>
      </c>
      <c r="K87" s="18"/>
      <c r="L87" s="18">
        <v>7242073</v>
      </c>
    </row>
    <row r="88" spans="1:12" ht="15" customHeight="1">
      <c r="A88" s="45" t="s">
        <v>126</v>
      </c>
      <c r="B88" s="69"/>
      <c r="C88" s="69"/>
      <c r="D88" s="112" t="s">
        <v>209</v>
      </c>
      <c r="E88" s="106"/>
      <c r="F88" s="1">
        <v>225589</v>
      </c>
      <c r="G88" s="18"/>
      <c r="H88" s="14">
        <v>234996</v>
      </c>
      <c r="I88" s="18"/>
      <c r="J88" s="2">
        <v>207482</v>
      </c>
      <c r="K88" s="18"/>
      <c r="L88" s="14">
        <v>211130</v>
      </c>
    </row>
    <row r="89" spans="1:12" ht="15" customHeight="1">
      <c r="A89" s="45" t="s">
        <v>144</v>
      </c>
      <c r="B89" s="69"/>
      <c r="C89" s="69"/>
      <c r="D89" s="112"/>
      <c r="E89" s="106"/>
      <c r="F89" s="1">
        <v>255830</v>
      </c>
      <c r="G89" s="18"/>
      <c r="H89" s="18">
        <v>285553</v>
      </c>
      <c r="I89" s="18"/>
      <c r="J89" s="1">
        <v>80756</v>
      </c>
      <c r="K89" s="18"/>
      <c r="L89" s="18">
        <v>98360</v>
      </c>
    </row>
    <row r="90" spans="1:12" ht="15" customHeight="1">
      <c r="A90" s="45" t="s">
        <v>25</v>
      </c>
      <c r="B90" s="69"/>
      <c r="C90" s="69"/>
      <c r="D90" s="112"/>
      <c r="E90" s="106"/>
      <c r="F90" s="1">
        <v>206032</v>
      </c>
      <c r="G90" s="18"/>
      <c r="H90" s="18">
        <v>208000</v>
      </c>
      <c r="I90" s="18"/>
      <c r="J90" s="1">
        <v>138219</v>
      </c>
      <c r="K90" s="18"/>
      <c r="L90" s="18">
        <v>140511</v>
      </c>
    </row>
    <row r="91" spans="1:12" ht="15" customHeight="1">
      <c r="A91" s="45" t="s">
        <v>171</v>
      </c>
      <c r="B91" s="69"/>
      <c r="C91" s="69"/>
      <c r="D91" s="112"/>
      <c r="E91" s="106"/>
      <c r="F91" s="1">
        <v>55822</v>
      </c>
      <c r="G91" s="18"/>
      <c r="H91" s="18">
        <v>53861</v>
      </c>
      <c r="I91" s="18"/>
      <c r="J91" s="2" t="s">
        <v>176</v>
      </c>
      <c r="K91" s="18"/>
      <c r="L91" s="18">
        <v>0</v>
      </c>
    </row>
    <row r="92" spans="1:12" ht="15" customHeight="1">
      <c r="A92" s="45" t="s">
        <v>26</v>
      </c>
      <c r="B92" s="69"/>
      <c r="C92" s="69"/>
      <c r="D92" s="123" t="s">
        <v>153</v>
      </c>
      <c r="E92" s="106"/>
      <c r="F92" s="3">
        <v>297235</v>
      </c>
      <c r="G92" s="18"/>
      <c r="H92" s="15">
        <v>890484</v>
      </c>
      <c r="I92" s="18"/>
      <c r="J92" s="3">
        <v>287403</v>
      </c>
      <c r="K92" s="18"/>
      <c r="L92" s="15">
        <v>878832</v>
      </c>
    </row>
    <row r="93" spans="1:12" ht="15" customHeight="1">
      <c r="A93" s="45"/>
      <c r="B93" s="69"/>
      <c r="C93" s="69"/>
      <c r="D93" s="108"/>
      <c r="E93" s="106"/>
      <c r="F93" s="111"/>
      <c r="G93" s="22"/>
      <c r="H93" s="23"/>
      <c r="I93" s="18"/>
      <c r="J93" s="10"/>
      <c r="K93" s="18"/>
      <c r="L93" s="23"/>
    </row>
    <row r="94" spans="1:12" ht="15" customHeight="1">
      <c r="A94" s="44" t="s">
        <v>27</v>
      </c>
      <c r="B94" s="69"/>
      <c r="C94" s="69"/>
      <c r="D94" s="105"/>
      <c r="E94" s="106"/>
      <c r="F94" s="124">
        <f>SUM(F86:F93)</f>
        <v>10761305</v>
      </c>
      <c r="G94" s="125"/>
      <c r="H94" s="15">
        <f>SUM(H85:H93)</f>
        <v>14187467</v>
      </c>
      <c r="I94" s="18"/>
      <c r="J94" s="3">
        <f>SUM(J85:J93)</f>
        <v>10434657</v>
      </c>
      <c r="K94" s="18"/>
      <c r="L94" s="15">
        <f>SUM(L85:L93)</f>
        <v>13843406</v>
      </c>
    </row>
    <row r="95" spans="1:12" ht="15" customHeight="1">
      <c r="A95" s="44"/>
      <c r="B95" s="69"/>
      <c r="C95" s="69"/>
      <c r="D95" s="105"/>
      <c r="E95" s="106"/>
      <c r="F95" s="126"/>
      <c r="G95" s="22"/>
      <c r="H95" s="24"/>
      <c r="I95" s="18"/>
      <c r="J95" s="11"/>
      <c r="K95" s="18"/>
      <c r="L95" s="24"/>
    </row>
    <row r="96" spans="1:12" ht="15" customHeight="1">
      <c r="A96" s="44"/>
      <c r="B96" s="69"/>
      <c r="C96" s="69"/>
      <c r="D96" s="105"/>
      <c r="E96" s="106"/>
      <c r="F96" s="9"/>
      <c r="G96" s="22"/>
      <c r="H96" s="18"/>
      <c r="I96" s="18"/>
      <c r="J96" s="1"/>
      <c r="K96" s="18"/>
      <c r="L96" s="18"/>
    </row>
    <row r="97" spans="1:12" ht="15" customHeight="1">
      <c r="A97" s="44" t="s">
        <v>28</v>
      </c>
      <c r="B97" s="69"/>
      <c r="C97" s="69"/>
      <c r="D97" s="105"/>
      <c r="E97" s="106"/>
      <c r="F97" s="124">
        <f>SUM(F81+F94)</f>
        <v>17255445</v>
      </c>
      <c r="G97" s="22"/>
      <c r="H97" s="15">
        <f>SUM(H81+H94)</f>
        <v>17438315</v>
      </c>
      <c r="I97" s="18"/>
      <c r="J97" s="3">
        <f>SUM(J81+J94)</f>
        <v>16381855</v>
      </c>
      <c r="K97" s="18"/>
      <c r="L97" s="15">
        <f>SUM(L81+L94)</f>
        <v>16330589</v>
      </c>
    </row>
    <row r="98" spans="1:12" ht="15" customHeight="1">
      <c r="A98" s="44"/>
      <c r="B98" s="69"/>
      <c r="C98" s="69"/>
      <c r="D98" s="105"/>
      <c r="E98" s="106"/>
      <c r="F98" s="19"/>
      <c r="G98" s="19"/>
      <c r="H98" s="19"/>
      <c r="I98" s="19"/>
      <c r="J98" s="19"/>
      <c r="K98" s="18"/>
      <c r="L98" s="18"/>
    </row>
    <row r="99" spans="1:12" ht="15" customHeight="1">
      <c r="A99" s="44"/>
      <c r="B99" s="69"/>
      <c r="C99" s="69"/>
      <c r="D99" s="105"/>
      <c r="E99" s="106"/>
      <c r="F99" s="19"/>
      <c r="G99" s="19"/>
      <c r="H99" s="19"/>
      <c r="I99" s="19"/>
      <c r="J99" s="19"/>
      <c r="K99" s="18"/>
      <c r="L99" s="18"/>
    </row>
    <row r="100" spans="1:12" ht="15" customHeight="1">
      <c r="A100" s="44"/>
      <c r="B100" s="69"/>
      <c r="C100" s="69"/>
      <c r="D100" s="105"/>
      <c r="E100" s="106"/>
      <c r="F100" s="19"/>
      <c r="G100" s="19"/>
      <c r="H100" s="19"/>
      <c r="I100" s="19"/>
      <c r="J100" s="19"/>
      <c r="K100" s="18"/>
      <c r="L100" s="18"/>
    </row>
    <row r="101" spans="1:12" ht="15" customHeight="1">
      <c r="A101" s="44"/>
      <c r="B101" s="69"/>
      <c r="C101" s="69"/>
      <c r="D101" s="105"/>
      <c r="E101" s="106"/>
      <c r="F101" s="19"/>
      <c r="G101" s="19"/>
      <c r="H101" s="19"/>
      <c r="I101" s="19"/>
      <c r="J101" s="19"/>
      <c r="K101" s="18"/>
      <c r="L101" s="18"/>
    </row>
    <row r="102" spans="1:12" ht="15.75" customHeight="1">
      <c r="A102" s="44"/>
      <c r="B102" s="69"/>
      <c r="C102" s="69"/>
      <c r="D102" s="105"/>
      <c r="E102" s="106"/>
      <c r="F102" s="19"/>
      <c r="G102" s="19"/>
      <c r="H102" s="19"/>
      <c r="I102" s="19"/>
      <c r="J102" s="19"/>
      <c r="K102" s="18"/>
      <c r="L102" s="18"/>
    </row>
    <row r="103" spans="1:12" ht="20.25" customHeight="1">
      <c r="A103" s="44"/>
      <c r="B103" s="69"/>
      <c r="C103" s="69"/>
      <c r="D103" s="105"/>
      <c r="E103" s="106"/>
      <c r="F103" s="22"/>
      <c r="G103" s="22"/>
      <c r="H103" s="22"/>
      <c r="I103" s="22"/>
      <c r="J103" s="22"/>
      <c r="K103" s="22"/>
      <c r="L103" s="22"/>
    </row>
    <row r="104" spans="1:12" ht="21.95" customHeight="1">
      <c r="A104" s="250" t="str">
        <f>A53</f>
        <v>The accompanying notes are an integral part of this interim financial information.</v>
      </c>
      <c r="B104" s="250"/>
      <c r="C104" s="250"/>
      <c r="D104" s="250"/>
      <c r="E104" s="250"/>
      <c r="F104" s="250"/>
      <c r="G104" s="250"/>
      <c r="H104" s="250"/>
      <c r="I104" s="250"/>
      <c r="J104" s="250"/>
      <c r="K104" s="250"/>
      <c r="L104" s="250"/>
    </row>
    <row r="105" spans="1:12" ht="15" customHeight="1">
      <c r="A105" s="80" t="s">
        <v>0</v>
      </c>
      <c r="B105" s="90"/>
      <c r="C105" s="90"/>
      <c r="D105" s="91"/>
      <c r="E105" s="90"/>
      <c r="F105" s="92"/>
      <c r="G105" s="90"/>
      <c r="H105" s="22"/>
      <c r="I105" s="90"/>
      <c r="J105" s="92"/>
      <c r="K105" s="90"/>
      <c r="L105" s="92"/>
    </row>
    <row r="106" spans="1:12" ht="15" customHeight="1">
      <c r="A106" s="80" t="s">
        <v>219</v>
      </c>
      <c r="B106" s="90"/>
      <c r="C106" s="90"/>
      <c r="D106" s="91"/>
      <c r="E106" s="90"/>
      <c r="F106" s="92"/>
      <c r="G106" s="90"/>
      <c r="H106" s="92"/>
      <c r="I106" s="90"/>
      <c r="J106" s="92"/>
      <c r="K106" s="90"/>
      <c r="L106" s="92"/>
    </row>
    <row r="107" spans="1:12" ht="15" customHeight="1">
      <c r="A107" s="82" t="str">
        <f>A3</f>
        <v>As at 30 June 2024</v>
      </c>
      <c r="B107" s="95"/>
      <c r="C107" s="95"/>
      <c r="D107" s="96"/>
      <c r="E107" s="95"/>
      <c r="F107" s="97"/>
      <c r="G107" s="95"/>
      <c r="H107" s="97"/>
      <c r="I107" s="95"/>
      <c r="J107" s="97"/>
      <c r="K107" s="95"/>
      <c r="L107" s="97"/>
    </row>
    <row r="108" spans="1:12" ht="15" customHeight="1">
      <c r="A108" s="98"/>
      <c r="B108" s="98"/>
      <c r="C108" s="98"/>
      <c r="D108" s="91"/>
      <c r="E108" s="90"/>
      <c r="F108" s="92"/>
      <c r="G108" s="90"/>
      <c r="H108" s="92"/>
      <c r="I108" s="90"/>
      <c r="J108" s="117"/>
      <c r="K108" s="90"/>
      <c r="L108" s="117"/>
    </row>
    <row r="109" spans="1:12" ht="15" customHeight="1">
      <c r="A109" s="98"/>
      <c r="B109" s="98"/>
      <c r="C109" s="98"/>
      <c r="D109" s="91"/>
      <c r="E109" s="90"/>
      <c r="F109" s="92"/>
      <c r="G109" s="90"/>
      <c r="H109" s="92"/>
      <c r="I109" s="90"/>
      <c r="J109" s="117"/>
      <c r="K109" s="90"/>
      <c r="L109" s="117"/>
    </row>
    <row r="110" spans="1:12" ht="15" customHeight="1">
      <c r="A110" s="98"/>
      <c r="B110" s="98"/>
      <c r="C110" s="98"/>
      <c r="D110" s="91"/>
      <c r="E110" s="90"/>
      <c r="F110" s="92"/>
      <c r="G110" s="90"/>
      <c r="H110" s="249" t="s">
        <v>2</v>
      </c>
      <c r="I110" s="249"/>
      <c r="J110" s="249"/>
      <c r="K110" s="249"/>
      <c r="L110" s="249"/>
    </row>
    <row r="111" spans="1:12" ht="15" customHeight="1">
      <c r="A111" s="98"/>
      <c r="B111" s="98"/>
      <c r="C111" s="98"/>
      <c r="D111" s="91"/>
      <c r="E111" s="90"/>
      <c r="F111" s="251" t="s">
        <v>104</v>
      </c>
      <c r="G111" s="251"/>
      <c r="H111" s="251"/>
      <c r="I111" s="58"/>
      <c r="J111" s="251" t="s">
        <v>106</v>
      </c>
      <c r="K111" s="251"/>
      <c r="L111" s="251"/>
    </row>
    <row r="112" spans="1:12" ht="15" customHeight="1">
      <c r="A112" s="98"/>
      <c r="B112" s="98"/>
      <c r="C112" s="98"/>
      <c r="D112" s="91"/>
      <c r="E112" s="90"/>
      <c r="F112" s="253" t="s">
        <v>105</v>
      </c>
      <c r="G112" s="253"/>
      <c r="H112" s="253"/>
      <c r="I112" s="58"/>
      <c r="J112" s="253" t="s">
        <v>105</v>
      </c>
      <c r="K112" s="253"/>
      <c r="L112" s="253"/>
    </row>
    <row r="113" spans="1:12" ht="15" customHeight="1">
      <c r="A113" s="98"/>
      <c r="B113" s="98"/>
      <c r="C113" s="98"/>
      <c r="D113" s="91"/>
      <c r="E113" s="90"/>
      <c r="F113" s="87" t="s">
        <v>3</v>
      </c>
      <c r="G113" s="54"/>
      <c r="H113" s="87" t="s">
        <v>4</v>
      </c>
      <c r="I113" s="54"/>
      <c r="J113" s="87" t="s">
        <v>3</v>
      </c>
      <c r="K113" s="54"/>
      <c r="L113" s="87" t="s">
        <v>4</v>
      </c>
    </row>
    <row r="114" spans="1:12" ht="15" customHeight="1">
      <c r="A114" s="98"/>
      <c r="B114" s="98"/>
      <c r="C114" s="98"/>
      <c r="D114" s="91"/>
      <c r="E114" s="90"/>
      <c r="F114" s="99" t="s">
        <v>173</v>
      </c>
      <c r="G114" s="89"/>
      <c r="H114" s="99" t="s">
        <v>5</v>
      </c>
      <c r="I114" s="54"/>
      <c r="J114" s="99" t="s">
        <v>173</v>
      </c>
      <c r="K114" s="89"/>
      <c r="L114" s="99" t="s">
        <v>5</v>
      </c>
    </row>
    <row r="115" spans="1:12" ht="15" customHeight="1">
      <c r="D115" s="102"/>
      <c r="F115" s="101" t="s">
        <v>166</v>
      </c>
      <c r="G115" s="58"/>
      <c r="H115" s="101" t="s">
        <v>151</v>
      </c>
      <c r="I115" s="58"/>
      <c r="J115" s="101" t="s">
        <v>166</v>
      </c>
      <c r="K115" s="58"/>
      <c r="L115" s="101" t="s">
        <v>151</v>
      </c>
    </row>
    <row r="116" spans="1:12" ht="15" customHeight="1">
      <c r="D116" s="102"/>
      <c r="F116" s="103"/>
      <c r="G116" s="58"/>
      <c r="H116" s="104"/>
      <c r="I116" s="58"/>
      <c r="J116" s="103"/>
      <c r="K116" s="58"/>
      <c r="L116" s="104"/>
    </row>
    <row r="117" spans="1:12" ht="15" customHeight="1">
      <c r="A117" s="44" t="s">
        <v>220</v>
      </c>
      <c r="D117" s="102"/>
      <c r="F117" s="103"/>
      <c r="G117" s="58"/>
      <c r="H117" s="104"/>
      <c r="I117" s="58"/>
      <c r="J117" s="103"/>
      <c r="K117" s="58"/>
      <c r="L117" s="104"/>
    </row>
    <row r="118" spans="1:12" ht="15" customHeight="1">
      <c r="D118" s="102"/>
      <c r="F118" s="103"/>
      <c r="G118" s="58"/>
      <c r="H118" s="104"/>
      <c r="I118" s="58"/>
      <c r="J118" s="103"/>
      <c r="K118" s="58"/>
      <c r="L118" s="104"/>
    </row>
    <row r="119" spans="1:12" ht="15" customHeight="1">
      <c r="A119" s="44" t="s">
        <v>95</v>
      </c>
      <c r="B119" s="69"/>
      <c r="C119" s="69"/>
      <c r="D119" s="105"/>
      <c r="E119" s="106"/>
      <c r="F119" s="9"/>
      <c r="G119" s="22"/>
      <c r="H119" s="22"/>
      <c r="I119" s="22"/>
      <c r="J119" s="9"/>
      <c r="K119" s="22"/>
      <c r="L119" s="22"/>
    </row>
    <row r="120" spans="1:12" ht="15" customHeight="1">
      <c r="A120" s="44"/>
      <c r="B120" s="69"/>
      <c r="C120" s="69"/>
      <c r="D120" s="105"/>
      <c r="E120" s="106"/>
      <c r="F120" s="9"/>
      <c r="G120" s="22"/>
      <c r="H120" s="22"/>
      <c r="I120" s="22"/>
      <c r="J120" s="9"/>
      <c r="K120" s="22"/>
      <c r="L120" s="22"/>
    </row>
    <row r="121" spans="1:12" ht="15" customHeight="1">
      <c r="A121" s="45" t="s">
        <v>29</v>
      </c>
      <c r="B121" s="69"/>
      <c r="C121" s="69"/>
      <c r="D121" s="105"/>
      <c r="E121" s="106"/>
      <c r="F121" s="9"/>
      <c r="G121" s="22"/>
      <c r="H121" s="22"/>
      <c r="I121" s="22"/>
      <c r="J121" s="9"/>
      <c r="K121" s="22"/>
      <c r="L121" s="22"/>
    </row>
    <row r="122" spans="1:12" ht="15" customHeight="1">
      <c r="A122" s="45"/>
      <c r="B122" s="69" t="s">
        <v>30</v>
      </c>
      <c r="C122" s="69"/>
      <c r="D122" s="105"/>
      <c r="E122" s="106"/>
      <c r="F122" s="9"/>
      <c r="G122" s="22"/>
      <c r="H122" s="22"/>
      <c r="I122" s="22"/>
      <c r="J122" s="9"/>
      <c r="K122" s="22"/>
      <c r="L122" s="22"/>
    </row>
    <row r="123" spans="1:12" ht="15" customHeight="1">
      <c r="B123" s="45" t="s">
        <v>137</v>
      </c>
      <c r="C123" s="45"/>
      <c r="D123" s="105"/>
      <c r="E123" s="106"/>
      <c r="F123" s="127"/>
      <c r="H123" s="120"/>
      <c r="J123" s="127"/>
      <c r="L123" s="120"/>
    </row>
    <row r="124" spans="1:12" ht="15" customHeight="1" thickBot="1">
      <c r="A124" s="45"/>
      <c r="B124" s="69" t="s">
        <v>138</v>
      </c>
      <c r="C124" s="69"/>
      <c r="D124" s="105"/>
      <c r="E124" s="106"/>
      <c r="F124" s="5">
        <v>1663725</v>
      </c>
      <c r="G124" s="14"/>
      <c r="H124" s="21">
        <v>1663725</v>
      </c>
      <c r="I124" s="14"/>
      <c r="J124" s="5">
        <v>1663725</v>
      </c>
      <c r="K124" s="14"/>
      <c r="L124" s="21">
        <v>1663725</v>
      </c>
    </row>
    <row r="125" spans="1:12" ht="15" customHeight="1" thickTop="1">
      <c r="A125" s="45"/>
      <c r="B125" s="69"/>
      <c r="C125" s="69"/>
      <c r="D125" s="105"/>
      <c r="E125" s="106"/>
      <c r="F125" s="9"/>
      <c r="G125" s="22"/>
      <c r="H125" s="18"/>
      <c r="I125" s="18"/>
      <c r="J125" s="1"/>
      <c r="K125" s="18"/>
      <c r="L125" s="18"/>
    </row>
    <row r="126" spans="1:12" ht="15" customHeight="1">
      <c r="B126" s="45" t="s">
        <v>139</v>
      </c>
      <c r="C126" s="45"/>
      <c r="D126" s="105"/>
      <c r="E126" s="106"/>
      <c r="F126" s="9"/>
      <c r="G126" s="22"/>
      <c r="H126" s="18"/>
      <c r="I126" s="18"/>
      <c r="J126" s="1"/>
      <c r="K126" s="18"/>
      <c r="L126" s="18"/>
    </row>
    <row r="127" spans="1:12" ht="15" customHeight="1">
      <c r="B127" s="45" t="s">
        <v>137</v>
      </c>
      <c r="C127" s="45"/>
      <c r="D127" s="69"/>
      <c r="E127" s="69"/>
      <c r="F127" s="127"/>
      <c r="H127" s="18"/>
      <c r="I127" s="18"/>
      <c r="J127" s="1"/>
      <c r="K127" s="18"/>
      <c r="L127" s="18"/>
    </row>
    <row r="128" spans="1:12" ht="15" customHeight="1">
      <c r="A128" s="45"/>
      <c r="B128" s="69" t="s">
        <v>138</v>
      </c>
      <c r="C128" s="69"/>
      <c r="D128" s="69"/>
      <c r="E128" s="69"/>
      <c r="F128" s="2">
        <v>1663725</v>
      </c>
      <c r="G128" s="14"/>
      <c r="H128" s="14">
        <v>1663725</v>
      </c>
      <c r="I128" s="14"/>
      <c r="J128" s="2">
        <v>1663725</v>
      </c>
      <c r="K128" s="14"/>
      <c r="L128" s="14">
        <v>1663725</v>
      </c>
    </row>
    <row r="129" spans="1:12" ht="15" customHeight="1">
      <c r="A129" s="45" t="s">
        <v>31</v>
      </c>
      <c r="B129" s="69"/>
      <c r="C129" s="69"/>
      <c r="D129" s="105"/>
      <c r="E129" s="106"/>
      <c r="F129" s="2">
        <v>2138522</v>
      </c>
      <c r="G129" s="14"/>
      <c r="H129" s="14">
        <v>2138522</v>
      </c>
      <c r="I129" s="14"/>
      <c r="J129" s="2">
        <v>2138522</v>
      </c>
      <c r="K129" s="14"/>
      <c r="L129" s="14">
        <v>2138522</v>
      </c>
    </row>
    <row r="130" spans="1:12" ht="15" customHeight="1">
      <c r="A130" s="45" t="s">
        <v>32</v>
      </c>
      <c r="B130" s="69"/>
      <c r="C130" s="69"/>
      <c r="D130" s="105"/>
      <c r="E130" s="106"/>
      <c r="F130" s="2"/>
      <c r="G130" s="14"/>
      <c r="H130" s="14"/>
      <c r="I130" s="14"/>
      <c r="J130" s="2"/>
      <c r="K130" s="14"/>
      <c r="L130" s="14"/>
    </row>
    <row r="131" spans="1:12" ht="14.25" customHeight="1">
      <c r="B131" s="45" t="s">
        <v>141</v>
      </c>
      <c r="C131" s="128" t="s">
        <v>99</v>
      </c>
      <c r="D131" s="105"/>
      <c r="E131" s="106"/>
      <c r="F131" s="2">
        <v>166500</v>
      </c>
      <c r="G131" s="14"/>
      <c r="H131" s="14">
        <v>166500</v>
      </c>
      <c r="I131" s="14"/>
      <c r="J131" s="2">
        <v>166500</v>
      </c>
      <c r="K131" s="14"/>
      <c r="L131" s="14">
        <v>166500</v>
      </c>
    </row>
    <row r="132" spans="1:12" ht="15" customHeight="1">
      <c r="A132" s="45"/>
      <c r="B132" s="69" t="s">
        <v>142</v>
      </c>
      <c r="C132" s="129" t="s">
        <v>100</v>
      </c>
      <c r="D132" s="105"/>
      <c r="E132" s="106"/>
      <c r="F132" s="2">
        <v>537237</v>
      </c>
      <c r="G132" s="14"/>
      <c r="H132" s="14">
        <v>520287</v>
      </c>
      <c r="I132" s="14"/>
      <c r="J132" s="2">
        <v>63212</v>
      </c>
      <c r="K132" s="14"/>
      <c r="L132" s="18">
        <v>62580</v>
      </c>
    </row>
    <row r="133" spans="1:12" ht="15" customHeight="1">
      <c r="B133" s="45" t="s">
        <v>140</v>
      </c>
      <c r="C133" s="45"/>
      <c r="D133" s="106"/>
      <c r="E133" s="106"/>
      <c r="F133" s="3">
        <v>6952346</v>
      </c>
      <c r="G133" s="14"/>
      <c r="H133" s="15">
        <v>7003588</v>
      </c>
      <c r="I133" s="14"/>
      <c r="J133" s="3">
        <v>5634916</v>
      </c>
      <c r="K133" s="14"/>
      <c r="L133" s="16">
        <v>5778182</v>
      </c>
    </row>
    <row r="134" spans="1:12" ht="15" customHeight="1">
      <c r="A134" s="45"/>
      <c r="B134" s="69"/>
      <c r="C134" s="69"/>
      <c r="D134" s="106"/>
      <c r="E134" s="106"/>
      <c r="F134" s="130"/>
      <c r="G134" s="19"/>
      <c r="H134" s="17"/>
      <c r="I134" s="14"/>
      <c r="J134" s="12"/>
      <c r="K134" s="14"/>
      <c r="L134" s="17"/>
    </row>
    <row r="135" spans="1:12" ht="15" customHeight="1">
      <c r="A135" s="45" t="s">
        <v>159</v>
      </c>
      <c r="B135" s="69"/>
      <c r="C135" s="69"/>
      <c r="D135" s="106"/>
      <c r="E135" s="106"/>
      <c r="F135" s="131">
        <f>SUM(F128:F133)</f>
        <v>11458330</v>
      </c>
      <c r="G135" s="19"/>
      <c r="H135" s="132">
        <f>SUM(H128:H133)</f>
        <v>11492622</v>
      </c>
      <c r="I135" s="14"/>
      <c r="J135" s="13">
        <f>SUM(J128:J133)</f>
        <v>9666875</v>
      </c>
      <c r="K135" s="14"/>
      <c r="L135" s="31">
        <f>SUM(L128:L133)</f>
        <v>9809509</v>
      </c>
    </row>
    <row r="136" spans="1:12" ht="15" customHeight="1">
      <c r="A136" s="45" t="s">
        <v>33</v>
      </c>
      <c r="B136" s="69"/>
      <c r="C136" s="69"/>
      <c r="D136" s="106"/>
      <c r="E136" s="106"/>
      <c r="F136" s="4">
        <v>142106</v>
      </c>
      <c r="G136" s="14"/>
      <c r="H136" s="16">
        <v>145723</v>
      </c>
      <c r="I136" s="14"/>
      <c r="J136" s="4" t="s">
        <v>176</v>
      </c>
      <c r="K136" s="14"/>
      <c r="L136" s="16">
        <v>0</v>
      </c>
    </row>
    <row r="137" spans="1:12" ht="15" customHeight="1">
      <c r="A137" s="45"/>
      <c r="B137" s="69"/>
      <c r="C137" s="69"/>
      <c r="D137" s="106"/>
      <c r="E137" s="106"/>
      <c r="F137" s="111"/>
      <c r="G137" s="19"/>
      <c r="H137" s="14"/>
      <c r="I137" s="14"/>
      <c r="J137" s="2"/>
      <c r="K137" s="14"/>
      <c r="L137" s="14"/>
    </row>
    <row r="138" spans="1:12" ht="15" customHeight="1">
      <c r="A138" s="44" t="s">
        <v>93</v>
      </c>
      <c r="B138" s="69"/>
      <c r="C138" s="69"/>
      <c r="D138" s="106"/>
      <c r="E138" s="106"/>
      <c r="F138" s="110">
        <f>SUM(F135:F136)</f>
        <v>11600436</v>
      </c>
      <c r="G138" s="133"/>
      <c r="H138" s="16">
        <f>SUM(H135:H136)</f>
        <v>11638345</v>
      </c>
      <c r="I138" s="14"/>
      <c r="J138" s="4">
        <f>SUM(J135:J136)</f>
        <v>9666875</v>
      </c>
      <c r="K138" s="14"/>
      <c r="L138" s="16">
        <f>SUM(L135:L136)</f>
        <v>9809509</v>
      </c>
    </row>
    <row r="139" spans="1:12" ht="15" customHeight="1">
      <c r="A139" s="44"/>
      <c r="B139" s="69"/>
      <c r="C139" s="69"/>
      <c r="D139" s="106"/>
      <c r="E139" s="106"/>
      <c r="F139" s="110"/>
      <c r="G139" s="133"/>
      <c r="H139" s="20"/>
      <c r="I139" s="14"/>
      <c r="J139" s="8"/>
      <c r="K139" s="14"/>
      <c r="L139" s="20"/>
    </row>
    <row r="140" spans="1:12" ht="15" customHeight="1">
      <c r="A140" s="44"/>
      <c r="B140" s="69"/>
      <c r="C140" s="69"/>
      <c r="D140" s="106"/>
      <c r="E140" s="106"/>
      <c r="F140" s="111"/>
      <c r="G140" s="19"/>
      <c r="H140" s="14"/>
      <c r="I140" s="14"/>
      <c r="J140" s="2"/>
      <c r="K140" s="14"/>
      <c r="L140" s="14"/>
    </row>
    <row r="141" spans="1:12" ht="15" customHeight="1" thickBot="1">
      <c r="A141" s="44" t="s">
        <v>94</v>
      </c>
      <c r="B141" s="69"/>
      <c r="C141" s="69"/>
      <c r="D141" s="106"/>
      <c r="E141" s="106"/>
      <c r="F141" s="114">
        <f>SUM(F138,F97)</f>
        <v>28855881</v>
      </c>
      <c r="G141" s="133"/>
      <c r="H141" s="134">
        <f>SUM(H138,H97)</f>
        <v>29076660</v>
      </c>
      <c r="I141" s="14"/>
      <c r="J141" s="114">
        <f>SUM(J138,J97)</f>
        <v>26048730</v>
      </c>
      <c r="K141" s="14"/>
      <c r="L141" s="134">
        <f>SUM(L138,L97)</f>
        <v>26140098</v>
      </c>
    </row>
    <row r="142" spans="1:12" ht="15" customHeight="1" thickTop="1">
      <c r="A142" s="44"/>
      <c r="B142" s="69"/>
      <c r="C142" s="69"/>
      <c r="D142" s="106"/>
      <c r="E142" s="106"/>
      <c r="F142" s="19"/>
      <c r="G142" s="19"/>
      <c r="H142" s="19"/>
      <c r="I142" s="19"/>
      <c r="J142" s="19"/>
      <c r="K142" s="19"/>
      <c r="L142" s="19"/>
    </row>
    <row r="143" spans="1:12" ht="15" customHeight="1">
      <c r="A143" s="44"/>
      <c r="B143" s="69"/>
      <c r="C143" s="69"/>
      <c r="D143" s="106"/>
      <c r="E143" s="106"/>
      <c r="F143" s="19"/>
      <c r="G143" s="19"/>
      <c r="H143" s="19"/>
      <c r="I143" s="19"/>
      <c r="J143" s="19"/>
      <c r="K143" s="19"/>
      <c r="L143" s="19"/>
    </row>
    <row r="144" spans="1:12" ht="15" customHeight="1">
      <c r="A144" s="44"/>
      <c r="B144" s="69"/>
      <c r="C144" s="69"/>
      <c r="D144" s="106"/>
      <c r="E144" s="106"/>
      <c r="F144" s="19"/>
      <c r="G144" s="19"/>
      <c r="H144" s="19"/>
      <c r="I144" s="19"/>
      <c r="J144" s="19"/>
      <c r="K144" s="19"/>
      <c r="L144" s="19"/>
    </row>
    <row r="145" spans="1:12" ht="15" customHeight="1">
      <c r="A145" s="44"/>
      <c r="B145" s="69"/>
      <c r="C145" s="69"/>
      <c r="D145" s="106"/>
      <c r="E145" s="106"/>
      <c r="F145" s="19"/>
      <c r="G145" s="19"/>
      <c r="H145" s="19"/>
      <c r="I145" s="19"/>
      <c r="J145" s="19"/>
      <c r="K145" s="19"/>
      <c r="L145" s="19"/>
    </row>
    <row r="146" spans="1:12" ht="15" customHeight="1">
      <c r="A146" s="44"/>
      <c r="B146" s="69"/>
      <c r="C146" s="69"/>
      <c r="D146" s="106"/>
      <c r="E146" s="106"/>
      <c r="F146" s="19"/>
      <c r="G146" s="19"/>
      <c r="H146" s="19"/>
      <c r="I146" s="19"/>
      <c r="J146" s="19"/>
      <c r="K146" s="19"/>
      <c r="L146" s="19"/>
    </row>
    <row r="147" spans="1:12" ht="15" customHeight="1">
      <c r="A147" s="44"/>
      <c r="B147" s="69"/>
      <c r="C147" s="69"/>
      <c r="D147" s="106"/>
      <c r="E147" s="106"/>
      <c r="F147" s="19"/>
      <c r="G147" s="19"/>
      <c r="H147" s="19"/>
      <c r="I147" s="19"/>
      <c r="J147" s="19"/>
      <c r="K147" s="19"/>
      <c r="L147" s="19"/>
    </row>
    <row r="148" spans="1:12" ht="15" customHeight="1">
      <c r="A148" s="44"/>
      <c r="B148" s="69"/>
      <c r="C148" s="69"/>
      <c r="D148" s="106"/>
      <c r="E148" s="106"/>
      <c r="F148" s="19"/>
      <c r="G148" s="19"/>
      <c r="H148" s="19"/>
      <c r="I148" s="19"/>
      <c r="J148" s="19"/>
      <c r="K148" s="19"/>
      <c r="L148" s="19"/>
    </row>
    <row r="149" spans="1:12" ht="15" customHeight="1">
      <c r="A149" s="44"/>
      <c r="B149" s="69"/>
      <c r="C149" s="69"/>
      <c r="D149" s="106"/>
      <c r="E149" s="106"/>
      <c r="F149" s="19"/>
      <c r="G149" s="19"/>
      <c r="H149" s="19"/>
      <c r="I149" s="19"/>
      <c r="J149" s="19"/>
      <c r="K149" s="19"/>
      <c r="L149" s="19"/>
    </row>
    <row r="150" spans="1:12" ht="15" customHeight="1">
      <c r="A150" s="44"/>
      <c r="B150" s="69"/>
      <c r="C150" s="69"/>
      <c r="D150" s="106"/>
      <c r="E150" s="106"/>
      <c r="F150" s="19"/>
      <c r="G150" s="19"/>
      <c r="H150" s="19"/>
      <c r="I150" s="19"/>
      <c r="J150" s="19"/>
      <c r="K150" s="19"/>
      <c r="L150" s="19"/>
    </row>
    <row r="151" spans="1:12" ht="15" customHeight="1">
      <c r="A151" s="44"/>
      <c r="B151" s="69"/>
      <c r="C151" s="69"/>
      <c r="D151" s="106"/>
      <c r="E151" s="106"/>
      <c r="F151" s="19"/>
      <c r="G151" s="19"/>
      <c r="H151" s="19"/>
      <c r="I151" s="19"/>
      <c r="J151" s="19"/>
      <c r="K151" s="19"/>
      <c r="L151" s="19"/>
    </row>
    <row r="152" spans="1:12" ht="15" customHeight="1">
      <c r="A152" s="44"/>
      <c r="B152" s="69"/>
      <c r="C152" s="69"/>
      <c r="D152" s="106"/>
      <c r="E152" s="106"/>
      <c r="F152" s="19"/>
      <c r="G152" s="19"/>
      <c r="H152" s="19"/>
      <c r="I152" s="19"/>
      <c r="J152" s="19"/>
      <c r="K152" s="19"/>
      <c r="L152" s="19"/>
    </row>
    <row r="153" spans="1:12" ht="13.7" customHeight="1">
      <c r="A153" s="44"/>
      <c r="B153" s="69"/>
      <c r="C153" s="69"/>
      <c r="D153" s="106"/>
      <c r="E153" s="106"/>
      <c r="F153" s="19"/>
      <c r="G153" s="19"/>
      <c r="H153" s="19"/>
      <c r="I153" s="19"/>
      <c r="J153" s="19"/>
      <c r="K153" s="19"/>
      <c r="L153" s="19"/>
    </row>
    <row r="154" spans="1:12" ht="16.5" customHeight="1">
      <c r="A154" s="44"/>
      <c r="B154" s="69"/>
      <c r="C154" s="69"/>
      <c r="D154" s="106"/>
      <c r="E154" s="106"/>
      <c r="F154" s="19"/>
      <c r="G154" s="19"/>
      <c r="H154" s="19"/>
      <c r="I154" s="19"/>
      <c r="J154" s="19"/>
      <c r="K154" s="19"/>
      <c r="L154" s="19"/>
    </row>
    <row r="155" spans="1:12" ht="6" customHeight="1">
      <c r="A155" s="44"/>
      <c r="B155" s="69"/>
      <c r="C155" s="69"/>
      <c r="D155" s="106"/>
      <c r="E155" s="106"/>
      <c r="F155" s="19"/>
      <c r="G155" s="19"/>
      <c r="H155" s="19"/>
      <c r="I155" s="19"/>
      <c r="J155" s="19"/>
      <c r="K155" s="19"/>
      <c r="L155" s="19"/>
    </row>
    <row r="156" spans="1:12" ht="21.95" customHeight="1">
      <c r="A156" s="250" t="str">
        <f>A53</f>
        <v>The accompanying notes are an integral part of this interim financial information.</v>
      </c>
      <c r="B156" s="250"/>
      <c r="C156" s="250"/>
      <c r="D156" s="250"/>
      <c r="E156" s="250"/>
      <c r="F156" s="250"/>
      <c r="G156" s="250"/>
      <c r="H156" s="250"/>
      <c r="I156" s="250"/>
      <c r="J156" s="250"/>
      <c r="K156" s="250"/>
      <c r="L156" s="250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50:L50"/>
    <mergeCell ref="A51:L51"/>
    <mergeCell ref="H59:L59"/>
    <mergeCell ref="F8:H8"/>
    <mergeCell ref="J8:L8"/>
    <mergeCell ref="A53:L53"/>
    <mergeCell ref="F60:H60"/>
    <mergeCell ref="J60:L60"/>
    <mergeCell ref="F61:H61"/>
    <mergeCell ref="J61:L6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I64 G11 I11 D89:D91 G114:I114 F115:L115 K114:L114 D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DEA3-8870-479B-A306-52064AE3A0E8}">
  <dimension ref="A1:L102"/>
  <sheetViews>
    <sheetView topLeftCell="A80" zoomScaleNormal="100" zoomScaleSheetLayoutView="130" workbookViewId="0">
      <selection activeCell="G91" sqref="G91"/>
    </sheetView>
  </sheetViews>
  <sheetFormatPr defaultColWidth="9.140625" defaultRowHeight="15" customHeight="1"/>
  <cols>
    <col min="1" max="1" width="1.7109375" style="45" customWidth="1"/>
    <col min="2" max="2" width="9.140625" style="45"/>
    <col min="3" max="3" width="18.140625" style="45" customWidth="1"/>
    <col min="4" max="4" width="6.28515625" style="45" customWidth="1"/>
    <col min="5" max="5" width="0.85546875" style="47" customWidth="1"/>
    <col min="6" max="6" width="12.7109375" style="45" customWidth="1"/>
    <col min="7" max="7" width="0.85546875" style="47" customWidth="1"/>
    <col min="8" max="8" width="12.7109375" style="48" customWidth="1"/>
    <col min="9" max="9" width="0.85546875" style="47" customWidth="1"/>
    <col min="10" max="10" width="12.7109375" style="45" customWidth="1"/>
    <col min="11" max="11" width="0.85546875" style="47" customWidth="1"/>
    <col min="12" max="12" width="12.7109375" style="48" customWidth="1"/>
    <col min="13" max="16384" width="9.140625" style="45"/>
  </cols>
  <sheetData>
    <row r="1" spans="1:12" ht="15" customHeight="1">
      <c r="A1" s="44" t="s">
        <v>34</v>
      </c>
    </row>
    <row r="2" spans="1:12" ht="15" customHeight="1">
      <c r="A2" s="44" t="s">
        <v>35</v>
      </c>
    </row>
    <row r="3" spans="1:12" ht="15" customHeight="1">
      <c r="A3" s="94" t="s">
        <v>196</v>
      </c>
      <c r="B3" s="50"/>
      <c r="C3" s="50"/>
      <c r="D3" s="50"/>
      <c r="E3" s="52"/>
      <c r="F3" s="50"/>
      <c r="G3" s="52"/>
      <c r="H3" s="53"/>
      <c r="I3" s="52"/>
      <c r="J3" s="50"/>
      <c r="K3" s="52"/>
      <c r="L3" s="53"/>
    </row>
    <row r="4" spans="1:12" ht="15" customHeight="1">
      <c r="A4" s="44"/>
    </row>
    <row r="5" spans="1:12" ht="15" customHeight="1">
      <c r="A5" s="44"/>
    </row>
    <row r="6" spans="1:12" ht="15" customHeight="1">
      <c r="A6" s="44"/>
      <c r="J6" s="256" t="s">
        <v>2</v>
      </c>
      <c r="K6" s="257"/>
      <c r="L6" s="257"/>
    </row>
    <row r="7" spans="1:12" ht="15" customHeight="1">
      <c r="E7" s="54"/>
      <c r="F7" s="258" t="s">
        <v>104</v>
      </c>
      <c r="G7" s="258"/>
      <c r="H7" s="258"/>
      <c r="I7" s="54"/>
      <c r="J7" s="258" t="s">
        <v>106</v>
      </c>
      <c r="K7" s="258"/>
      <c r="L7" s="258"/>
    </row>
    <row r="8" spans="1:12" ht="15" customHeight="1">
      <c r="E8" s="54"/>
      <c r="F8" s="259" t="s">
        <v>105</v>
      </c>
      <c r="G8" s="259"/>
      <c r="H8" s="259"/>
      <c r="I8" s="54"/>
      <c r="J8" s="259" t="s">
        <v>105</v>
      </c>
      <c r="K8" s="259"/>
      <c r="L8" s="259"/>
    </row>
    <row r="9" spans="1:12" ht="15" customHeight="1">
      <c r="E9" s="54"/>
      <c r="F9" s="224" t="s">
        <v>3</v>
      </c>
      <c r="G9" s="54"/>
      <c r="H9" s="56" t="s">
        <v>3</v>
      </c>
      <c r="I9" s="54"/>
      <c r="J9" s="224" t="s">
        <v>3</v>
      </c>
      <c r="K9" s="54"/>
      <c r="L9" s="56" t="s">
        <v>3</v>
      </c>
    </row>
    <row r="10" spans="1:12" ht="15" customHeight="1">
      <c r="D10" s="193"/>
      <c r="E10" s="54"/>
      <c r="F10" s="57" t="s">
        <v>166</v>
      </c>
      <c r="G10" s="58"/>
      <c r="H10" s="59" t="s">
        <v>151</v>
      </c>
      <c r="I10" s="58"/>
      <c r="J10" s="57" t="s">
        <v>166</v>
      </c>
      <c r="K10" s="58"/>
      <c r="L10" s="59" t="s">
        <v>151</v>
      </c>
    </row>
    <row r="11" spans="1:12" ht="15" customHeight="1">
      <c r="D11" s="193"/>
      <c r="E11" s="54"/>
      <c r="F11" s="194"/>
      <c r="G11" s="54"/>
      <c r="H11" s="56"/>
      <c r="I11" s="54"/>
      <c r="J11" s="194"/>
      <c r="K11" s="54"/>
      <c r="L11" s="56"/>
    </row>
    <row r="12" spans="1:12" ht="15" customHeight="1">
      <c r="A12" s="44" t="s">
        <v>36</v>
      </c>
      <c r="D12" s="213"/>
      <c r="E12" s="63"/>
      <c r="F12" s="214"/>
      <c r="G12" s="63"/>
      <c r="H12" s="63"/>
      <c r="I12" s="63"/>
      <c r="J12" s="214"/>
      <c r="K12" s="63"/>
      <c r="L12" s="63"/>
    </row>
    <row r="13" spans="1:12" ht="15" customHeight="1">
      <c r="D13" s="213"/>
      <c r="E13" s="63"/>
      <c r="F13" s="71"/>
      <c r="G13" s="61"/>
      <c r="I13" s="61"/>
      <c r="J13" s="71"/>
      <c r="K13" s="61"/>
    </row>
    <row r="14" spans="1:12" ht="15" customHeight="1">
      <c r="A14" s="45" t="s">
        <v>37</v>
      </c>
      <c r="D14" s="213"/>
      <c r="E14" s="63"/>
      <c r="F14" s="32">
        <v>624279</v>
      </c>
      <c r="G14" s="33"/>
      <c r="H14" s="34">
        <v>681274</v>
      </c>
      <c r="I14" s="33"/>
      <c r="J14" s="32">
        <v>647029</v>
      </c>
      <c r="K14" s="33"/>
      <c r="L14" s="34">
        <v>686026</v>
      </c>
    </row>
    <row r="15" spans="1:12" ht="15" customHeight="1">
      <c r="A15" s="45" t="s">
        <v>38</v>
      </c>
      <c r="D15" s="213"/>
      <c r="E15" s="63"/>
      <c r="F15" s="32">
        <v>399423</v>
      </c>
      <c r="G15" s="33"/>
      <c r="H15" s="34">
        <v>386005</v>
      </c>
      <c r="I15" s="33"/>
      <c r="J15" s="32">
        <v>110812</v>
      </c>
      <c r="K15" s="33"/>
      <c r="L15" s="34">
        <v>99819</v>
      </c>
    </row>
    <row r="16" spans="1:12" ht="15" customHeight="1">
      <c r="A16" s="45" t="s">
        <v>146</v>
      </c>
      <c r="D16" s="213"/>
      <c r="E16" s="63"/>
      <c r="F16" s="32">
        <v>71240</v>
      </c>
      <c r="G16" s="33"/>
      <c r="H16" s="34">
        <v>45957</v>
      </c>
      <c r="I16" s="33"/>
      <c r="J16" s="32">
        <v>71240</v>
      </c>
      <c r="K16" s="33"/>
      <c r="L16" s="34">
        <v>45957</v>
      </c>
    </row>
    <row r="17" spans="1:12" ht="15" customHeight="1">
      <c r="A17" s="45" t="s">
        <v>85</v>
      </c>
      <c r="D17" s="213"/>
      <c r="E17" s="63"/>
      <c r="F17" s="1"/>
      <c r="G17" s="33"/>
      <c r="H17" s="215"/>
      <c r="I17" s="40"/>
      <c r="J17" s="2"/>
      <c r="K17" s="72"/>
      <c r="L17" s="67"/>
    </row>
    <row r="18" spans="1:12" ht="15" customHeight="1">
      <c r="B18" s="45" t="s">
        <v>86</v>
      </c>
      <c r="D18" s="213"/>
      <c r="E18" s="63"/>
      <c r="F18" s="32">
        <v>11789</v>
      </c>
      <c r="G18" s="33"/>
      <c r="H18" s="34">
        <v>15811</v>
      </c>
      <c r="I18" s="33"/>
      <c r="J18" s="86" t="s">
        <v>176</v>
      </c>
      <c r="K18" s="33"/>
      <c r="L18" s="34">
        <v>0</v>
      </c>
    </row>
    <row r="19" spans="1:12" ht="15" customHeight="1">
      <c r="A19" s="45" t="s">
        <v>39</v>
      </c>
      <c r="D19" s="213"/>
      <c r="E19" s="61"/>
      <c r="F19" s="35">
        <v>29242</v>
      </c>
      <c r="G19" s="33"/>
      <c r="H19" s="36">
        <v>39275</v>
      </c>
      <c r="I19" s="33"/>
      <c r="J19" s="35">
        <v>24643</v>
      </c>
      <c r="K19" s="33"/>
      <c r="L19" s="36">
        <v>23961</v>
      </c>
    </row>
    <row r="20" spans="1:12" ht="15" customHeight="1">
      <c r="D20" s="213"/>
      <c r="E20" s="63"/>
      <c r="F20" s="71"/>
      <c r="G20" s="61"/>
      <c r="I20" s="61"/>
      <c r="J20" s="71"/>
      <c r="K20" s="61"/>
    </row>
    <row r="21" spans="1:12" ht="15" customHeight="1">
      <c r="A21" s="44" t="s">
        <v>72</v>
      </c>
      <c r="D21" s="213"/>
      <c r="E21" s="61"/>
      <c r="F21" s="214">
        <f>SUM(F14:F20)</f>
        <v>1135973</v>
      </c>
      <c r="G21" s="61"/>
      <c r="H21" s="63">
        <f>SUM(H14:H20)</f>
        <v>1168322</v>
      </c>
      <c r="I21" s="61"/>
      <c r="J21" s="214">
        <f>SUM(J14:J20)</f>
        <v>853724</v>
      </c>
      <c r="K21" s="61"/>
      <c r="L21" s="63">
        <f>SUM(L14:L20)</f>
        <v>855763</v>
      </c>
    </row>
    <row r="22" spans="1:12" ht="15" customHeight="1">
      <c r="A22" s="45" t="s">
        <v>40</v>
      </c>
      <c r="D22" s="105"/>
      <c r="E22" s="61"/>
      <c r="F22" s="35">
        <v>23218</v>
      </c>
      <c r="G22" s="33"/>
      <c r="H22" s="36">
        <v>12532</v>
      </c>
      <c r="I22" s="33"/>
      <c r="J22" s="35">
        <v>43146</v>
      </c>
      <c r="K22" s="33"/>
      <c r="L22" s="36">
        <v>36767</v>
      </c>
    </row>
    <row r="23" spans="1:12" ht="15" customHeight="1">
      <c r="D23" s="213"/>
      <c r="E23" s="63"/>
      <c r="F23" s="71"/>
      <c r="G23" s="61"/>
      <c r="I23" s="61"/>
      <c r="J23" s="71"/>
      <c r="K23" s="61"/>
    </row>
    <row r="24" spans="1:12" ht="15" customHeight="1">
      <c r="A24" s="44" t="s">
        <v>41</v>
      </c>
      <c r="D24" s="213"/>
      <c r="E24" s="63"/>
      <c r="F24" s="216">
        <f>SUM(F21:F23)</f>
        <v>1159191</v>
      </c>
      <c r="G24" s="63"/>
      <c r="H24" s="217">
        <f>SUM(H21:H23)</f>
        <v>1180854</v>
      </c>
      <c r="I24" s="63"/>
      <c r="J24" s="216">
        <f>SUM(J21:J23)</f>
        <v>896870</v>
      </c>
      <c r="K24" s="63"/>
      <c r="L24" s="217">
        <f>SUM(L21:L23)</f>
        <v>892530</v>
      </c>
    </row>
    <row r="25" spans="1:12" ht="15" customHeight="1">
      <c r="D25" s="213"/>
      <c r="E25" s="61"/>
      <c r="F25" s="60"/>
      <c r="G25" s="61"/>
      <c r="H25" s="61"/>
      <c r="I25" s="61"/>
      <c r="J25" s="60"/>
      <c r="K25" s="61"/>
      <c r="L25" s="61"/>
    </row>
    <row r="26" spans="1:12" ht="15" customHeight="1">
      <c r="A26" s="44" t="s">
        <v>42</v>
      </c>
      <c r="D26" s="213"/>
      <c r="E26" s="61"/>
      <c r="F26" s="60"/>
      <c r="G26" s="61"/>
      <c r="H26" s="61"/>
      <c r="I26" s="61"/>
      <c r="J26" s="60"/>
      <c r="K26" s="61"/>
      <c r="L26" s="61"/>
    </row>
    <row r="27" spans="1:12" ht="15" customHeight="1">
      <c r="D27" s="213"/>
      <c r="E27" s="61"/>
      <c r="F27" s="71"/>
      <c r="G27" s="61"/>
      <c r="I27" s="61"/>
      <c r="J27" s="71"/>
      <c r="K27" s="61"/>
    </row>
    <row r="28" spans="1:12" ht="15" customHeight="1">
      <c r="A28" s="45" t="s">
        <v>43</v>
      </c>
      <c r="D28" s="213"/>
      <c r="E28" s="61"/>
      <c r="F28" s="37">
        <f>-449685</f>
        <v>-449685</v>
      </c>
      <c r="G28" s="33"/>
      <c r="H28" s="33">
        <v>-407078</v>
      </c>
      <c r="I28" s="33"/>
      <c r="J28" s="37">
        <f>-460419</f>
        <v>-460419</v>
      </c>
      <c r="K28" s="33"/>
      <c r="L28" s="33">
        <v>-411691</v>
      </c>
    </row>
    <row r="29" spans="1:12" ht="15" customHeight="1">
      <c r="A29" s="45" t="s">
        <v>44</v>
      </c>
      <c r="D29" s="213"/>
      <c r="E29" s="63"/>
      <c r="F29" s="37">
        <v>-291090</v>
      </c>
      <c r="G29" s="33"/>
      <c r="H29" s="33">
        <v>-266692</v>
      </c>
      <c r="I29" s="33"/>
      <c r="J29" s="37">
        <v>-121472</v>
      </c>
      <c r="K29" s="33"/>
      <c r="L29" s="33">
        <v>-97454</v>
      </c>
    </row>
    <row r="30" spans="1:12" ht="15" customHeight="1">
      <c r="A30" s="45" t="s">
        <v>149</v>
      </c>
      <c r="D30" s="213"/>
      <c r="E30" s="63"/>
      <c r="F30" s="37">
        <v>-69429</v>
      </c>
      <c r="G30" s="33"/>
      <c r="H30" s="33">
        <v>-45936</v>
      </c>
      <c r="I30" s="33"/>
      <c r="J30" s="37">
        <v>-76818</v>
      </c>
      <c r="K30" s="33"/>
      <c r="L30" s="33">
        <v>-51578</v>
      </c>
    </row>
    <row r="31" spans="1:12" ht="15" customHeight="1">
      <c r="A31" s="45" t="s">
        <v>87</v>
      </c>
      <c r="D31" s="213"/>
      <c r="E31" s="63"/>
      <c r="F31" s="37"/>
      <c r="G31" s="33"/>
      <c r="H31" s="33"/>
      <c r="I31" s="33"/>
      <c r="J31" s="37"/>
      <c r="K31" s="61"/>
      <c r="L31" s="33"/>
    </row>
    <row r="32" spans="1:12" ht="15" customHeight="1">
      <c r="B32" s="45" t="s">
        <v>86</v>
      </c>
      <c r="D32" s="213"/>
      <c r="E32" s="63"/>
      <c r="F32" s="37">
        <v>-11789</v>
      </c>
      <c r="G32" s="33"/>
      <c r="H32" s="33">
        <v>-15811</v>
      </c>
      <c r="I32" s="33"/>
      <c r="J32" s="66" t="s">
        <v>176</v>
      </c>
      <c r="K32" s="33"/>
      <c r="L32" s="33">
        <v>0</v>
      </c>
    </row>
    <row r="33" spans="1:12" ht="15" customHeight="1">
      <c r="A33" s="45" t="s">
        <v>45</v>
      </c>
      <c r="D33" s="213"/>
      <c r="E33" s="63"/>
      <c r="F33" s="35">
        <v>-23050</v>
      </c>
      <c r="G33" s="33"/>
      <c r="H33" s="36">
        <v>-31392</v>
      </c>
      <c r="I33" s="33"/>
      <c r="J33" s="35">
        <v>-22560</v>
      </c>
      <c r="K33" s="33"/>
      <c r="L33" s="36">
        <v>-22995</v>
      </c>
    </row>
    <row r="34" spans="1:12" ht="15" customHeight="1">
      <c r="D34" s="213"/>
      <c r="E34" s="61"/>
      <c r="F34" s="71"/>
      <c r="G34" s="61"/>
      <c r="I34" s="61"/>
      <c r="J34" s="71"/>
      <c r="K34" s="61"/>
    </row>
    <row r="35" spans="1:12" ht="15" customHeight="1">
      <c r="A35" s="44" t="s">
        <v>116</v>
      </c>
      <c r="D35" s="213"/>
      <c r="E35" s="63"/>
      <c r="F35" s="60">
        <f>SUM(F28:F34)</f>
        <v>-845043</v>
      </c>
      <c r="G35" s="61"/>
      <c r="H35" s="61">
        <f>SUM(H28:H34)</f>
        <v>-766909</v>
      </c>
      <c r="I35" s="61"/>
      <c r="J35" s="60">
        <f>SUM(J28:J34)</f>
        <v>-681269</v>
      </c>
      <c r="K35" s="61"/>
      <c r="L35" s="61">
        <f>SUM(L28:L34)</f>
        <v>-583718</v>
      </c>
    </row>
    <row r="36" spans="1:12" ht="15" customHeight="1">
      <c r="A36" s="45" t="s">
        <v>46</v>
      </c>
      <c r="D36" s="213"/>
      <c r="E36" s="61"/>
      <c r="F36" s="37">
        <v>-2907</v>
      </c>
      <c r="G36" s="33"/>
      <c r="H36" s="33">
        <v>-2276</v>
      </c>
      <c r="I36" s="33"/>
      <c r="J36" s="37">
        <v>-2562</v>
      </c>
      <c r="K36" s="33"/>
      <c r="L36" s="33">
        <v>-1899</v>
      </c>
    </row>
    <row r="37" spans="1:12" ht="15" customHeight="1">
      <c r="A37" s="45" t="s">
        <v>47</v>
      </c>
      <c r="D37" s="213"/>
      <c r="E37" s="63"/>
      <c r="F37" s="37">
        <f>-119141</f>
        <v>-119141</v>
      </c>
      <c r="G37" s="33"/>
      <c r="H37" s="33">
        <v>-211084</v>
      </c>
      <c r="I37" s="33"/>
      <c r="J37" s="37">
        <f>-83043</f>
        <v>-83043</v>
      </c>
      <c r="K37" s="33"/>
      <c r="L37" s="33">
        <v>-173117</v>
      </c>
    </row>
    <row r="38" spans="1:12" ht="15" customHeight="1">
      <c r="A38" s="45" t="s">
        <v>48</v>
      </c>
      <c r="E38" s="45"/>
      <c r="F38" s="35">
        <v>-78318</v>
      </c>
      <c r="G38" s="33"/>
      <c r="H38" s="36">
        <v>-77547</v>
      </c>
      <c r="I38" s="33"/>
      <c r="J38" s="35">
        <v>-74183</v>
      </c>
      <c r="K38" s="33"/>
      <c r="L38" s="36">
        <v>-73785</v>
      </c>
    </row>
    <row r="39" spans="1:12" ht="15" customHeight="1">
      <c r="D39" s="213"/>
      <c r="E39" s="61"/>
      <c r="F39" s="71"/>
      <c r="G39" s="61"/>
      <c r="I39" s="61"/>
      <c r="J39" s="71"/>
      <c r="K39" s="61"/>
    </row>
    <row r="40" spans="1:12" ht="15" customHeight="1">
      <c r="A40" s="44" t="s">
        <v>49</v>
      </c>
      <c r="D40" s="213"/>
      <c r="E40" s="63"/>
      <c r="F40" s="216">
        <f>SUM(F35:F38)</f>
        <v>-1045409</v>
      </c>
      <c r="G40" s="61"/>
      <c r="H40" s="217">
        <f>SUM(H35:H38)</f>
        <v>-1057816</v>
      </c>
      <c r="I40" s="61"/>
      <c r="J40" s="216">
        <f>SUM(J35:J38)</f>
        <v>-841057</v>
      </c>
      <c r="K40" s="61"/>
      <c r="L40" s="217">
        <f>SUM(L35:L38)</f>
        <v>-832519</v>
      </c>
    </row>
    <row r="41" spans="1:12" ht="15" customHeight="1">
      <c r="D41" s="213"/>
      <c r="E41" s="61"/>
      <c r="F41" s="60"/>
      <c r="G41" s="61"/>
      <c r="H41" s="61"/>
      <c r="I41" s="61"/>
      <c r="J41" s="60"/>
      <c r="K41" s="61"/>
      <c r="L41" s="61"/>
    </row>
    <row r="42" spans="1:12" ht="15" customHeight="1">
      <c r="A42" s="44" t="s">
        <v>174</v>
      </c>
      <c r="D42" s="213"/>
      <c r="E42" s="61"/>
      <c r="F42" s="60">
        <f>F24+F40</f>
        <v>113782</v>
      </c>
      <c r="G42" s="61"/>
      <c r="H42" s="61">
        <f>H24+H40</f>
        <v>123038</v>
      </c>
      <c r="I42" s="61"/>
      <c r="J42" s="60">
        <f>J24+J40</f>
        <v>55813</v>
      </c>
      <c r="K42" s="61"/>
      <c r="L42" s="61">
        <f>L24+L40</f>
        <v>60011</v>
      </c>
    </row>
    <row r="43" spans="1:12" ht="15" customHeight="1">
      <c r="A43" s="45" t="s">
        <v>114</v>
      </c>
      <c r="D43" s="218"/>
      <c r="E43" s="63"/>
      <c r="F43" s="38">
        <v>-40521</v>
      </c>
      <c r="G43" s="33"/>
      <c r="H43" s="39">
        <v>-34082</v>
      </c>
      <c r="I43" s="33"/>
      <c r="J43" s="38">
        <v>-17867</v>
      </c>
      <c r="K43" s="33"/>
      <c r="L43" s="39">
        <v>-18951</v>
      </c>
    </row>
    <row r="44" spans="1:12" ht="15" customHeight="1">
      <c r="D44" s="213"/>
      <c r="E44" s="63"/>
      <c r="F44" s="214"/>
      <c r="G44" s="61"/>
      <c r="H44" s="63"/>
      <c r="I44" s="61"/>
      <c r="J44" s="214"/>
      <c r="K44" s="61"/>
      <c r="L44" s="63"/>
    </row>
    <row r="45" spans="1:12" ht="15" customHeight="1">
      <c r="A45" s="44" t="s">
        <v>175</v>
      </c>
      <c r="D45" s="213"/>
      <c r="E45" s="61"/>
      <c r="F45" s="216">
        <f>SUM(F42:F44)</f>
        <v>73261</v>
      </c>
      <c r="G45" s="61"/>
      <c r="H45" s="217">
        <f>SUM(H42:H44)</f>
        <v>88956</v>
      </c>
      <c r="I45" s="61"/>
      <c r="J45" s="216">
        <f>SUM(J42:J44)</f>
        <v>37946</v>
      </c>
      <c r="K45" s="61"/>
      <c r="L45" s="217">
        <f>SUM(L42:L44)</f>
        <v>41060</v>
      </c>
    </row>
    <row r="46" spans="1:12" ht="15" customHeight="1">
      <c r="D46" s="213"/>
      <c r="E46" s="63"/>
      <c r="G46" s="63"/>
      <c r="I46" s="63"/>
      <c r="K46" s="63"/>
    </row>
    <row r="47" spans="1:12" ht="18.75" customHeight="1">
      <c r="D47" s="213"/>
      <c r="E47" s="63"/>
      <c r="G47" s="63"/>
      <c r="I47" s="63"/>
      <c r="K47" s="63"/>
    </row>
    <row r="48" spans="1:12" ht="15.95" customHeight="1">
      <c r="D48" s="213"/>
      <c r="E48" s="63"/>
      <c r="G48" s="63"/>
      <c r="I48" s="63"/>
      <c r="K48" s="63"/>
    </row>
    <row r="49" spans="1:12" ht="15.95" customHeight="1">
      <c r="D49" s="213"/>
      <c r="E49" s="63"/>
      <c r="G49" s="63"/>
      <c r="I49" s="63"/>
      <c r="K49" s="63"/>
    </row>
    <row r="50" spans="1:12" ht="14.1" customHeight="1">
      <c r="D50" s="213"/>
      <c r="E50" s="63"/>
      <c r="G50" s="63"/>
      <c r="I50" s="63"/>
      <c r="K50" s="63"/>
    </row>
    <row r="51" spans="1:12" ht="21.95" customHeight="1">
      <c r="A51" s="254" t="s">
        <v>143</v>
      </c>
      <c r="B51" s="254"/>
      <c r="C51" s="254"/>
      <c r="D51" s="254"/>
      <c r="E51" s="254"/>
      <c r="F51" s="254"/>
      <c r="G51" s="254"/>
      <c r="H51" s="254"/>
      <c r="I51" s="254"/>
      <c r="J51" s="254"/>
      <c r="K51" s="254"/>
      <c r="L51" s="255"/>
    </row>
    <row r="52" spans="1:12" ht="15" customHeight="1">
      <c r="A52" s="44" t="s">
        <v>34</v>
      </c>
    </row>
    <row r="53" spans="1:12" ht="15" customHeight="1">
      <c r="A53" s="44" t="s">
        <v>222</v>
      </c>
    </row>
    <row r="54" spans="1:12" ht="15" customHeight="1">
      <c r="A54" s="94" t="str">
        <f>A3</f>
        <v>For the three-month period ended 30 June 2024</v>
      </c>
      <c r="B54" s="50"/>
      <c r="C54" s="50"/>
      <c r="D54" s="50"/>
      <c r="E54" s="52"/>
      <c r="F54" s="50"/>
      <c r="G54" s="52"/>
      <c r="H54" s="53"/>
      <c r="I54" s="52"/>
      <c r="J54" s="50"/>
      <c r="K54" s="52"/>
      <c r="L54" s="53"/>
    </row>
    <row r="55" spans="1:12" ht="15" customHeight="1">
      <c r="A55" s="44"/>
    </row>
    <row r="56" spans="1:12" ht="15" customHeight="1">
      <c r="A56" s="44"/>
    </row>
    <row r="57" spans="1:12" ht="15" customHeight="1">
      <c r="A57" s="44"/>
      <c r="J57" s="256" t="s">
        <v>2</v>
      </c>
      <c r="K57" s="257"/>
      <c r="L57" s="257"/>
    </row>
    <row r="58" spans="1:12" ht="15" customHeight="1">
      <c r="E58" s="54"/>
      <c r="F58" s="258" t="s">
        <v>104</v>
      </c>
      <c r="G58" s="258"/>
      <c r="H58" s="258"/>
      <c r="I58" s="54"/>
      <c r="J58" s="258" t="s">
        <v>106</v>
      </c>
      <c r="K58" s="258"/>
      <c r="L58" s="258"/>
    </row>
    <row r="59" spans="1:12" ht="15" customHeight="1">
      <c r="E59" s="54"/>
      <c r="F59" s="259" t="s">
        <v>105</v>
      </c>
      <c r="G59" s="259"/>
      <c r="H59" s="259"/>
      <c r="I59" s="54"/>
      <c r="J59" s="259" t="s">
        <v>105</v>
      </c>
      <c r="K59" s="259"/>
      <c r="L59" s="259"/>
    </row>
    <row r="60" spans="1:12" ht="15" customHeight="1">
      <c r="E60" s="54"/>
      <c r="F60" s="224" t="s">
        <v>3</v>
      </c>
      <c r="G60" s="54"/>
      <c r="H60" s="56" t="s">
        <v>3</v>
      </c>
      <c r="I60" s="54"/>
      <c r="J60" s="224" t="s">
        <v>3</v>
      </c>
      <c r="K60" s="54"/>
      <c r="L60" s="56" t="s">
        <v>3</v>
      </c>
    </row>
    <row r="61" spans="1:12" ht="15" customHeight="1">
      <c r="D61" s="193"/>
      <c r="E61" s="54"/>
      <c r="F61" s="57" t="s">
        <v>166</v>
      </c>
      <c r="G61" s="58"/>
      <c r="H61" s="59" t="s">
        <v>151</v>
      </c>
      <c r="I61" s="58"/>
      <c r="J61" s="57" t="s">
        <v>166</v>
      </c>
      <c r="K61" s="58"/>
      <c r="L61" s="59" t="s">
        <v>151</v>
      </c>
    </row>
    <row r="62" spans="1:12" ht="15" customHeight="1">
      <c r="D62" s="193"/>
      <c r="E62" s="54"/>
      <c r="F62" s="194"/>
      <c r="G62" s="54"/>
      <c r="H62" s="56"/>
      <c r="I62" s="54"/>
      <c r="J62" s="194"/>
      <c r="K62" s="54"/>
      <c r="L62" s="56"/>
    </row>
    <row r="63" spans="1:12" ht="15" customHeight="1">
      <c r="A63" s="44" t="s">
        <v>212</v>
      </c>
      <c r="D63" s="213"/>
      <c r="E63" s="63"/>
      <c r="F63" s="71"/>
      <c r="G63" s="63"/>
      <c r="I63" s="63"/>
      <c r="J63" s="71"/>
      <c r="K63" s="63"/>
    </row>
    <row r="64" spans="1:12" ht="15" customHeight="1">
      <c r="A64" s="45" t="s">
        <v>78</v>
      </c>
      <c r="D64" s="213"/>
      <c r="E64" s="63"/>
      <c r="F64" s="203"/>
      <c r="G64" s="63"/>
      <c r="H64" s="204"/>
      <c r="I64" s="63"/>
      <c r="J64" s="203"/>
      <c r="K64" s="63"/>
      <c r="L64" s="204"/>
    </row>
    <row r="65" spans="1:12" ht="15" customHeight="1">
      <c r="B65" s="45" t="s">
        <v>50</v>
      </c>
      <c r="D65" s="213"/>
      <c r="E65" s="63"/>
      <c r="F65" s="124">
        <v>0</v>
      </c>
      <c r="G65" s="63"/>
      <c r="H65" s="205">
        <v>0</v>
      </c>
      <c r="I65" s="63"/>
      <c r="J65" s="124">
        <v>0</v>
      </c>
      <c r="K65" s="63"/>
      <c r="L65" s="205">
        <v>0</v>
      </c>
    </row>
    <row r="66" spans="1:12" ht="15" customHeight="1">
      <c r="A66" s="44"/>
      <c r="B66" s="44"/>
      <c r="D66" s="213"/>
      <c r="E66" s="63"/>
      <c r="F66" s="71"/>
      <c r="G66" s="63"/>
      <c r="I66" s="63"/>
      <c r="J66" s="71"/>
      <c r="K66" s="63"/>
    </row>
    <row r="67" spans="1:12" ht="15" customHeight="1">
      <c r="A67" s="44" t="s">
        <v>177</v>
      </c>
      <c r="B67" s="44"/>
      <c r="D67" s="213"/>
      <c r="E67" s="63"/>
      <c r="F67" s="71"/>
      <c r="G67" s="45"/>
      <c r="I67" s="45"/>
      <c r="J67" s="71"/>
      <c r="K67" s="45"/>
    </row>
    <row r="68" spans="1:12" ht="15" customHeight="1" thickBot="1">
      <c r="B68" s="44" t="s">
        <v>88</v>
      </c>
      <c r="D68" s="213"/>
      <c r="E68" s="63"/>
      <c r="F68" s="206">
        <f>SUM(F45+F65)</f>
        <v>73261</v>
      </c>
      <c r="G68" s="63"/>
      <c r="H68" s="207">
        <f>SUM(H45+H65)</f>
        <v>88956</v>
      </c>
      <c r="I68" s="63"/>
      <c r="J68" s="206">
        <f>SUM(J45+J65)</f>
        <v>37946</v>
      </c>
      <c r="K68" s="63"/>
      <c r="L68" s="207">
        <f>SUM(L45+L65)</f>
        <v>41060</v>
      </c>
    </row>
    <row r="69" spans="1:12" ht="15" customHeight="1" thickTop="1">
      <c r="D69" s="213"/>
      <c r="E69" s="63"/>
      <c r="F69" s="203"/>
      <c r="G69" s="63"/>
      <c r="H69" s="204"/>
      <c r="I69" s="63"/>
      <c r="J69" s="203"/>
      <c r="K69" s="63"/>
      <c r="L69" s="204"/>
    </row>
    <row r="70" spans="1:12" ht="15" customHeight="1">
      <c r="A70" s="44" t="s">
        <v>215</v>
      </c>
      <c r="D70" s="213"/>
      <c r="E70" s="63"/>
      <c r="F70" s="60"/>
      <c r="G70" s="63"/>
      <c r="H70" s="61"/>
      <c r="I70" s="63"/>
      <c r="J70" s="60"/>
      <c r="K70" s="63"/>
      <c r="L70" s="61"/>
    </row>
    <row r="71" spans="1:12" ht="15" customHeight="1">
      <c r="A71" s="45" t="s">
        <v>160</v>
      </c>
      <c r="D71" s="213"/>
      <c r="E71" s="63"/>
      <c r="F71" s="37">
        <v>70288</v>
      </c>
      <c r="G71" s="33"/>
      <c r="H71" s="33">
        <v>86228</v>
      </c>
      <c r="I71" s="33"/>
      <c r="J71" s="37">
        <v>37946</v>
      </c>
      <c r="K71" s="33"/>
      <c r="L71" s="33">
        <v>41060</v>
      </c>
    </row>
    <row r="72" spans="1:12" ht="15" customHeight="1">
      <c r="A72" s="45" t="s">
        <v>33</v>
      </c>
      <c r="B72" s="69"/>
      <c r="D72" s="213"/>
      <c r="E72" s="63"/>
      <c r="F72" s="35">
        <v>2973</v>
      </c>
      <c r="G72" s="33"/>
      <c r="H72" s="36">
        <v>2728</v>
      </c>
      <c r="I72" s="33"/>
      <c r="J72" s="38" t="s">
        <v>176</v>
      </c>
      <c r="K72" s="33"/>
      <c r="L72" s="36">
        <v>0</v>
      </c>
    </row>
    <row r="73" spans="1:12" ht="15" customHeight="1">
      <c r="D73" s="213"/>
      <c r="E73" s="63"/>
      <c r="F73" s="71"/>
      <c r="G73" s="63"/>
      <c r="I73" s="63"/>
      <c r="J73" s="71"/>
      <c r="K73" s="63"/>
    </row>
    <row r="74" spans="1:12" ht="15" customHeight="1" thickBot="1">
      <c r="D74" s="213"/>
      <c r="E74" s="63"/>
      <c r="F74" s="219">
        <f>F45</f>
        <v>73261</v>
      </c>
      <c r="G74" s="63"/>
      <c r="H74" s="220">
        <f>H45</f>
        <v>88956</v>
      </c>
      <c r="I74" s="63"/>
      <c r="J74" s="219">
        <f>J45</f>
        <v>37946</v>
      </c>
      <c r="K74" s="63"/>
      <c r="L74" s="220">
        <f>L45</f>
        <v>41060</v>
      </c>
    </row>
    <row r="75" spans="1:12" ht="15" customHeight="1" thickTop="1">
      <c r="D75" s="213"/>
      <c r="E75" s="63"/>
      <c r="F75" s="60"/>
      <c r="G75" s="63"/>
      <c r="H75" s="61"/>
      <c r="I75" s="63"/>
      <c r="J75" s="60"/>
      <c r="K75" s="63"/>
      <c r="L75" s="61"/>
    </row>
    <row r="76" spans="1:12" ht="15" customHeight="1">
      <c r="A76" s="44" t="s">
        <v>216</v>
      </c>
      <c r="D76" s="213"/>
      <c r="E76" s="63"/>
      <c r="F76" s="71"/>
      <c r="G76" s="45"/>
      <c r="I76" s="45"/>
      <c r="J76" s="71"/>
      <c r="K76" s="45"/>
    </row>
    <row r="77" spans="1:12" ht="15" customHeight="1">
      <c r="A77" s="45" t="s">
        <v>160</v>
      </c>
      <c r="D77" s="213"/>
      <c r="E77" s="63"/>
      <c r="F77" s="37">
        <v>70288</v>
      </c>
      <c r="G77" s="33"/>
      <c r="H77" s="33">
        <v>86228</v>
      </c>
      <c r="I77" s="33"/>
      <c r="J77" s="37">
        <v>37946</v>
      </c>
      <c r="K77" s="33"/>
      <c r="L77" s="33">
        <v>41060</v>
      </c>
    </row>
    <row r="78" spans="1:12" ht="15" customHeight="1">
      <c r="A78" s="45" t="s">
        <v>33</v>
      </c>
      <c r="D78" s="213"/>
      <c r="E78" s="63"/>
      <c r="F78" s="35">
        <v>2973</v>
      </c>
      <c r="G78" s="33"/>
      <c r="H78" s="36">
        <v>2728</v>
      </c>
      <c r="I78" s="33"/>
      <c r="J78" s="35">
        <v>0</v>
      </c>
      <c r="K78" s="33"/>
      <c r="L78" s="36">
        <v>0</v>
      </c>
    </row>
    <row r="79" spans="1:12" ht="15" customHeight="1">
      <c r="D79" s="213"/>
      <c r="E79" s="63"/>
      <c r="F79" s="60"/>
      <c r="G79" s="63"/>
      <c r="H79" s="61"/>
      <c r="I79" s="63"/>
      <c r="J79" s="60"/>
      <c r="K79" s="63"/>
      <c r="L79" s="61"/>
    </row>
    <row r="80" spans="1:12" ht="15" customHeight="1" thickBot="1">
      <c r="D80" s="213"/>
      <c r="E80" s="63"/>
      <c r="F80" s="206">
        <f>SUM(F77:F78)</f>
        <v>73261</v>
      </c>
      <c r="H80" s="207">
        <f>SUM(H77:H78)</f>
        <v>88956</v>
      </c>
      <c r="J80" s="206">
        <f>SUM(J77:J78)</f>
        <v>37946</v>
      </c>
      <c r="K80" s="63"/>
      <c r="L80" s="207">
        <f>SUM(L77:L78)</f>
        <v>41060</v>
      </c>
    </row>
    <row r="81" spans="1:12" ht="15" customHeight="1" thickTop="1">
      <c r="D81" s="213"/>
      <c r="E81" s="63"/>
      <c r="F81" s="203"/>
      <c r="H81" s="204"/>
      <c r="J81" s="203"/>
      <c r="K81" s="63"/>
      <c r="L81" s="204"/>
    </row>
    <row r="82" spans="1:12" ht="15" customHeight="1">
      <c r="D82" s="213"/>
      <c r="E82" s="63"/>
      <c r="F82" s="203"/>
      <c r="H82" s="204"/>
      <c r="J82" s="203"/>
      <c r="K82" s="63"/>
      <c r="L82" s="204"/>
    </row>
    <row r="83" spans="1:12" ht="15" customHeight="1">
      <c r="A83" s="44" t="s">
        <v>178</v>
      </c>
      <c r="D83" s="218"/>
      <c r="E83" s="63"/>
      <c r="F83" s="214"/>
      <c r="G83" s="63"/>
      <c r="H83" s="63"/>
      <c r="I83" s="63"/>
      <c r="J83" s="214"/>
      <c r="K83" s="63"/>
      <c r="L83" s="63"/>
    </row>
    <row r="84" spans="1:12" ht="15" customHeight="1">
      <c r="A84" s="44"/>
      <c r="B84" s="210" t="s">
        <v>202</v>
      </c>
      <c r="D84" s="218"/>
      <c r="E84" s="63"/>
      <c r="F84" s="214"/>
      <c r="G84" s="63"/>
      <c r="H84" s="63"/>
      <c r="I84" s="63"/>
      <c r="J84" s="214"/>
      <c r="K84" s="63"/>
      <c r="L84" s="63"/>
    </row>
    <row r="85" spans="1:12" ht="15" customHeight="1" thickBot="1">
      <c r="A85" s="69" t="s">
        <v>179</v>
      </c>
      <c r="D85" s="213"/>
      <c r="E85" s="63"/>
      <c r="F85" s="41">
        <v>0.04</v>
      </c>
      <c r="G85" s="42"/>
      <c r="H85" s="43">
        <v>0.05</v>
      </c>
      <c r="I85" s="42"/>
      <c r="J85" s="41">
        <v>0.02</v>
      </c>
      <c r="K85" s="42"/>
      <c r="L85" s="43">
        <v>0.02</v>
      </c>
    </row>
    <row r="86" spans="1:12" ht="15" customHeight="1" thickTop="1">
      <c r="A86" s="69"/>
      <c r="D86" s="213"/>
      <c r="E86" s="63"/>
      <c r="F86" s="221"/>
      <c r="G86" s="61"/>
      <c r="H86" s="221"/>
      <c r="I86" s="63"/>
      <c r="J86" s="222"/>
      <c r="K86" s="63"/>
      <c r="L86" s="222"/>
    </row>
    <row r="87" spans="1:12" ht="15" customHeight="1">
      <c r="A87" s="69"/>
      <c r="D87" s="213"/>
      <c r="E87" s="63"/>
      <c r="F87" s="221"/>
      <c r="G87" s="61"/>
      <c r="H87" s="221"/>
      <c r="I87" s="63"/>
      <c r="J87" s="222"/>
      <c r="K87" s="63"/>
      <c r="L87" s="222"/>
    </row>
    <row r="88" spans="1:12" ht="15" customHeight="1">
      <c r="A88" s="69"/>
      <c r="D88" s="213"/>
      <c r="E88" s="63"/>
      <c r="F88" s="221"/>
      <c r="G88" s="61"/>
      <c r="H88" s="221"/>
      <c r="I88" s="63"/>
      <c r="J88" s="222"/>
      <c r="K88" s="63"/>
      <c r="L88" s="222"/>
    </row>
    <row r="89" spans="1:12" ht="15" customHeight="1">
      <c r="A89" s="69"/>
      <c r="D89" s="213"/>
      <c r="E89" s="63"/>
      <c r="F89" s="221"/>
      <c r="G89" s="61"/>
      <c r="H89" s="221"/>
      <c r="I89" s="63"/>
      <c r="J89" s="222"/>
      <c r="K89" s="63"/>
      <c r="L89" s="222"/>
    </row>
    <row r="90" spans="1:12" ht="15" customHeight="1">
      <c r="A90" s="69"/>
      <c r="D90" s="213"/>
      <c r="E90" s="63"/>
      <c r="F90" s="221"/>
      <c r="G90" s="61"/>
      <c r="H90" s="221"/>
      <c r="I90" s="63"/>
      <c r="J90" s="222"/>
      <c r="K90" s="63"/>
      <c r="L90" s="222"/>
    </row>
    <row r="91" spans="1:12" ht="15" customHeight="1">
      <c r="A91" s="69"/>
      <c r="D91" s="213"/>
      <c r="E91" s="63"/>
      <c r="F91" s="221"/>
      <c r="G91" s="61"/>
      <c r="H91" s="221"/>
      <c r="I91" s="63"/>
      <c r="J91" s="222"/>
      <c r="K91" s="63"/>
      <c r="L91" s="222"/>
    </row>
    <row r="92" spans="1:12" ht="15" customHeight="1">
      <c r="A92" s="69"/>
      <c r="D92" s="213"/>
      <c r="E92" s="63"/>
      <c r="F92" s="221"/>
      <c r="G92" s="61"/>
      <c r="H92" s="221"/>
      <c r="I92" s="63"/>
      <c r="J92" s="222"/>
      <c r="K92" s="63"/>
      <c r="L92" s="222"/>
    </row>
    <row r="93" spans="1:12" ht="15" customHeight="1">
      <c r="A93" s="69"/>
      <c r="D93" s="213"/>
      <c r="E93" s="63"/>
      <c r="F93" s="221"/>
      <c r="G93" s="61"/>
      <c r="H93" s="221"/>
      <c r="I93" s="63"/>
      <c r="J93" s="222"/>
      <c r="K93" s="63"/>
      <c r="L93" s="222"/>
    </row>
    <row r="94" spans="1:12" ht="15" customHeight="1">
      <c r="A94" s="69"/>
      <c r="D94" s="213"/>
      <c r="E94" s="63"/>
      <c r="F94" s="221"/>
      <c r="G94" s="61"/>
      <c r="H94" s="221"/>
      <c r="I94" s="63"/>
      <c r="J94" s="222"/>
      <c r="K94" s="63"/>
      <c r="L94" s="222"/>
    </row>
    <row r="95" spans="1:12" ht="15" customHeight="1">
      <c r="A95" s="69"/>
      <c r="D95" s="213"/>
      <c r="E95" s="63"/>
      <c r="F95" s="221"/>
      <c r="G95" s="61"/>
      <c r="H95" s="221"/>
      <c r="I95" s="63"/>
      <c r="J95" s="222"/>
      <c r="K95" s="63"/>
      <c r="L95" s="222"/>
    </row>
    <row r="96" spans="1:12" ht="15" customHeight="1">
      <c r="A96" s="69"/>
      <c r="D96" s="213"/>
      <c r="E96" s="63"/>
      <c r="F96" s="221"/>
      <c r="G96" s="61"/>
      <c r="H96" s="221"/>
      <c r="I96" s="63"/>
      <c r="J96" s="222"/>
      <c r="K96" s="63"/>
      <c r="L96" s="222"/>
    </row>
    <row r="97" spans="1:12" ht="15" customHeight="1">
      <c r="A97" s="69"/>
      <c r="D97" s="213"/>
      <c r="E97" s="63"/>
      <c r="F97" s="221"/>
      <c r="G97" s="61"/>
      <c r="H97" s="221"/>
      <c r="I97" s="63"/>
      <c r="J97" s="222"/>
      <c r="K97" s="63"/>
      <c r="L97" s="222"/>
    </row>
    <row r="98" spans="1:12" ht="15" customHeight="1">
      <c r="A98" s="69"/>
      <c r="D98" s="213"/>
      <c r="E98" s="63"/>
      <c r="F98" s="221"/>
      <c r="G98" s="61"/>
      <c r="H98" s="221"/>
      <c r="I98" s="63"/>
      <c r="J98" s="222"/>
      <c r="K98" s="63"/>
      <c r="L98" s="222"/>
    </row>
    <row r="99" spans="1:12" ht="15" customHeight="1">
      <c r="A99" s="69"/>
      <c r="D99" s="213"/>
      <c r="E99" s="63"/>
      <c r="F99" s="221"/>
      <c r="G99" s="61"/>
      <c r="H99" s="221"/>
      <c r="I99" s="63"/>
      <c r="J99" s="222"/>
      <c r="K99" s="63"/>
      <c r="L99" s="222"/>
    </row>
    <row r="100" spans="1:12" ht="16.5" customHeight="1">
      <c r="A100" s="69"/>
      <c r="D100" s="213"/>
      <c r="E100" s="63"/>
      <c r="F100" s="221"/>
      <c r="G100" s="61"/>
      <c r="H100" s="221"/>
      <c r="I100" s="63"/>
      <c r="J100" s="222"/>
      <c r="K100" s="63"/>
      <c r="L100" s="222"/>
    </row>
    <row r="101" spans="1:12" ht="20.100000000000001" customHeight="1">
      <c r="A101" s="69"/>
      <c r="D101" s="213"/>
      <c r="E101" s="63"/>
      <c r="F101" s="221"/>
      <c r="G101" s="61"/>
      <c r="H101" s="221"/>
      <c r="I101" s="63"/>
      <c r="J101" s="221"/>
      <c r="K101" s="63"/>
      <c r="L101" s="221"/>
    </row>
    <row r="102" spans="1:12" ht="21.95" customHeight="1">
      <c r="A102" s="254" t="str">
        <f>A51</f>
        <v>The accompanying notes are an integral part of this interim financial information.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5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9:L10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BDF6-928C-46A1-BDBD-7E2525D7CBAB}">
  <dimension ref="A1:L104"/>
  <sheetViews>
    <sheetView topLeftCell="A92" zoomScaleNormal="100" zoomScaleSheetLayoutView="120" workbookViewId="0">
      <selection activeCell="F112" sqref="F112"/>
    </sheetView>
  </sheetViews>
  <sheetFormatPr defaultColWidth="9.140625" defaultRowHeight="12"/>
  <cols>
    <col min="1" max="1" width="1.7109375" style="45" customWidth="1"/>
    <col min="2" max="2" width="9.140625" style="45"/>
    <col min="3" max="3" width="18.28515625" style="45" customWidth="1"/>
    <col min="4" max="4" width="6.28515625" style="45" customWidth="1"/>
    <col min="5" max="5" width="0.85546875" style="47" customWidth="1"/>
    <col min="6" max="6" width="12.7109375" style="45" customWidth="1"/>
    <col min="7" max="7" width="0.85546875" style="47" customWidth="1"/>
    <col min="8" max="8" width="12.7109375" style="48" customWidth="1"/>
    <col min="9" max="9" width="0.85546875" style="47" customWidth="1"/>
    <col min="10" max="10" width="12.7109375" style="45" customWidth="1"/>
    <col min="11" max="11" width="0.85546875" style="47" customWidth="1"/>
    <col min="12" max="12" width="12.7109375" style="48" customWidth="1"/>
    <col min="13" max="16384" width="9.140625" style="45"/>
  </cols>
  <sheetData>
    <row r="1" spans="1:12" ht="15" customHeight="1">
      <c r="A1" s="44" t="s">
        <v>34</v>
      </c>
    </row>
    <row r="2" spans="1:12" ht="15" customHeight="1">
      <c r="A2" s="44" t="s">
        <v>35</v>
      </c>
    </row>
    <row r="3" spans="1:12" ht="15" customHeight="1">
      <c r="A3" s="94" t="s">
        <v>193</v>
      </c>
      <c r="B3" s="50"/>
      <c r="C3" s="50"/>
      <c r="D3" s="50"/>
      <c r="E3" s="52"/>
      <c r="F3" s="50"/>
      <c r="G3" s="52"/>
      <c r="H3" s="53"/>
      <c r="I3" s="52"/>
      <c r="J3" s="50"/>
      <c r="K3" s="52"/>
      <c r="L3" s="53"/>
    </row>
    <row r="4" spans="1:12" ht="15" customHeight="1">
      <c r="A4" s="44"/>
    </row>
    <row r="5" spans="1:12" ht="15" customHeight="1">
      <c r="A5" s="44"/>
    </row>
    <row r="6" spans="1:12" ht="15" customHeight="1">
      <c r="A6" s="44"/>
      <c r="J6" s="256" t="s">
        <v>2</v>
      </c>
      <c r="K6" s="257"/>
      <c r="L6" s="257"/>
    </row>
    <row r="7" spans="1:12" ht="15" customHeight="1">
      <c r="E7" s="54"/>
      <c r="F7" s="258" t="s">
        <v>104</v>
      </c>
      <c r="G7" s="258"/>
      <c r="H7" s="258"/>
      <c r="I7" s="54"/>
      <c r="J7" s="258" t="s">
        <v>106</v>
      </c>
      <c r="K7" s="258"/>
      <c r="L7" s="258"/>
    </row>
    <row r="8" spans="1:12" ht="15" customHeight="1">
      <c r="E8" s="54"/>
      <c r="F8" s="259" t="s">
        <v>105</v>
      </c>
      <c r="G8" s="259"/>
      <c r="H8" s="259"/>
      <c r="I8" s="54"/>
      <c r="J8" s="259" t="s">
        <v>105</v>
      </c>
      <c r="K8" s="259"/>
      <c r="L8" s="259"/>
    </row>
    <row r="9" spans="1:12" ht="15" customHeight="1">
      <c r="E9" s="54"/>
      <c r="F9" s="224" t="s">
        <v>3</v>
      </c>
      <c r="G9" s="54"/>
      <c r="H9" s="56" t="s">
        <v>3</v>
      </c>
      <c r="I9" s="54"/>
      <c r="J9" s="224" t="s">
        <v>3</v>
      </c>
      <c r="K9" s="54"/>
      <c r="L9" s="56" t="s">
        <v>3</v>
      </c>
    </row>
    <row r="10" spans="1:12" ht="15" customHeight="1">
      <c r="D10" s="192" t="s">
        <v>6</v>
      </c>
      <c r="E10" s="54"/>
      <c r="F10" s="57" t="s">
        <v>166</v>
      </c>
      <c r="G10" s="58"/>
      <c r="H10" s="59" t="s">
        <v>151</v>
      </c>
      <c r="I10" s="58"/>
      <c r="J10" s="57" t="s">
        <v>166</v>
      </c>
      <c r="K10" s="58"/>
      <c r="L10" s="59" t="s">
        <v>151</v>
      </c>
    </row>
    <row r="11" spans="1:12" ht="15" customHeight="1">
      <c r="D11" s="193"/>
      <c r="E11" s="54"/>
      <c r="F11" s="194"/>
      <c r="G11" s="54"/>
      <c r="H11" s="56"/>
      <c r="I11" s="54"/>
      <c r="J11" s="194"/>
      <c r="K11" s="54"/>
      <c r="L11" s="56"/>
    </row>
    <row r="12" spans="1:12" ht="15" customHeight="1">
      <c r="A12" s="44" t="s">
        <v>36</v>
      </c>
      <c r="D12" s="195">
        <v>17.2</v>
      </c>
      <c r="E12" s="196"/>
      <c r="F12" s="197"/>
      <c r="G12" s="196"/>
      <c r="H12" s="196"/>
      <c r="I12" s="196"/>
      <c r="J12" s="197"/>
      <c r="K12" s="196"/>
      <c r="L12" s="196"/>
    </row>
    <row r="13" spans="1:12" ht="15" customHeight="1">
      <c r="D13" s="195"/>
      <c r="E13" s="196"/>
      <c r="F13" s="71"/>
      <c r="G13" s="198"/>
      <c r="I13" s="198"/>
      <c r="J13" s="71"/>
      <c r="K13" s="198"/>
    </row>
    <row r="14" spans="1:12" ht="15" customHeight="1">
      <c r="A14" s="45" t="s">
        <v>37</v>
      </c>
      <c r="D14" s="195"/>
      <c r="E14" s="196"/>
      <c r="F14" s="32">
        <v>1195221</v>
      </c>
      <c r="G14" s="33"/>
      <c r="H14" s="34">
        <v>1367421</v>
      </c>
      <c r="I14" s="33"/>
      <c r="J14" s="32">
        <v>1230899</v>
      </c>
      <c r="K14" s="33"/>
      <c r="L14" s="34">
        <v>1378560</v>
      </c>
    </row>
    <row r="15" spans="1:12" ht="15" customHeight="1">
      <c r="A15" s="45" t="s">
        <v>38</v>
      </c>
      <c r="D15" s="195"/>
      <c r="E15" s="196"/>
      <c r="F15" s="32">
        <v>790145</v>
      </c>
      <c r="G15" s="33"/>
      <c r="H15" s="34">
        <v>749991</v>
      </c>
      <c r="I15" s="33"/>
      <c r="J15" s="32">
        <v>213587</v>
      </c>
      <c r="K15" s="33"/>
      <c r="L15" s="34">
        <v>192050</v>
      </c>
    </row>
    <row r="16" spans="1:12" ht="15" customHeight="1">
      <c r="A16" s="45" t="s">
        <v>146</v>
      </c>
      <c r="D16" s="195"/>
      <c r="E16" s="196"/>
      <c r="F16" s="32">
        <v>124500</v>
      </c>
      <c r="G16" s="33"/>
      <c r="H16" s="34">
        <v>68139</v>
      </c>
      <c r="I16" s="33"/>
      <c r="J16" s="32">
        <v>124500</v>
      </c>
      <c r="K16" s="33"/>
      <c r="L16" s="34">
        <v>68139</v>
      </c>
    </row>
    <row r="17" spans="1:12" ht="15" customHeight="1">
      <c r="A17" s="45" t="s">
        <v>85</v>
      </c>
      <c r="D17" s="195"/>
      <c r="E17" s="196"/>
      <c r="F17" s="32"/>
      <c r="G17" s="33"/>
      <c r="H17" s="34"/>
      <c r="I17" s="33"/>
      <c r="J17" s="32"/>
      <c r="K17" s="33"/>
      <c r="L17" s="34"/>
    </row>
    <row r="18" spans="1:12" ht="15" customHeight="1">
      <c r="B18" s="45" t="s">
        <v>86</v>
      </c>
      <c r="D18" s="195"/>
      <c r="E18" s="196"/>
      <c r="F18" s="32">
        <v>14350</v>
      </c>
      <c r="G18" s="33"/>
      <c r="H18" s="34">
        <v>20148</v>
      </c>
      <c r="I18" s="33"/>
      <c r="J18" s="86" t="s">
        <v>176</v>
      </c>
      <c r="K18" s="33"/>
      <c r="L18" s="34">
        <v>0</v>
      </c>
    </row>
    <row r="19" spans="1:12" ht="15" customHeight="1">
      <c r="A19" s="45" t="s">
        <v>39</v>
      </c>
      <c r="D19" s="195"/>
      <c r="E19" s="198"/>
      <c r="F19" s="35">
        <v>77931</v>
      </c>
      <c r="G19" s="33"/>
      <c r="H19" s="36">
        <v>75778</v>
      </c>
      <c r="I19" s="33"/>
      <c r="J19" s="35">
        <v>50389</v>
      </c>
      <c r="K19" s="33"/>
      <c r="L19" s="36">
        <v>47895</v>
      </c>
    </row>
    <row r="20" spans="1:12" ht="15" customHeight="1">
      <c r="D20" s="195"/>
      <c r="E20" s="196"/>
      <c r="F20" s="71"/>
      <c r="G20" s="198"/>
      <c r="I20" s="198"/>
      <c r="J20" s="71"/>
      <c r="K20" s="198"/>
    </row>
    <row r="21" spans="1:12" ht="15" customHeight="1">
      <c r="A21" s="44" t="s">
        <v>72</v>
      </c>
      <c r="D21" s="195"/>
      <c r="E21" s="198"/>
      <c r="F21" s="197">
        <f>SUM(F14:F20)</f>
        <v>2202147</v>
      </c>
      <c r="G21" s="198"/>
      <c r="H21" s="196">
        <f>SUM(H14:H20)</f>
        <v>2281477</v>
      </c>
      <c r="I21" s="198"/>
      <c r="J21" s="197">
        <f>SUM(J14:J20)</f>
        <v>1619375</v>
      </c>
      <c r="K21" s="198"/>
      <c r="L21" s="196">
        <f>SUM(L14:L20)</f>
        <v>1686644</v>
      </c>
    </row>
    <row r="22" spans="1:12" ht="15" customHeight="1">
      <c r="A22" s="45" t="s">
        <v>40</v>
      </c>
      <c r="D22" s="105"/>
      <c r="E22" s="198"/>
      <c r="F22" s="35">
        <v>45259</v>
      </c>
      <c r="G22" s="33"/>
      <c r="H22" s="36">
        <v>24285</v>
      </c>
      <c r="I22" s="33"/>
      <c r="J22" s="35">
        <v>63286</v>
      </c>
      <c r="K22" s="33"/>
      <c r="L22" s="36">
        <v>52604</v>
      </c>
    </row>
    <row r="23" spans="1:12" ht="15" customHeight="1">
      <c r="D23" s="195"/>
      <c r="E23" s="196"/>
      <c r="F23" s="71"/>
      <c r="G23" s="198"/>
      <c r="I23" s="198"/>
      <c r="J23" s="71"/>
      <c r="K23" s="198"/>
    </row>
    <row r="24" spans="1:12" ht="15" customHeight="1">
      <c r="A24" s="44" t="s">
        <v>41</v>
      </c>
      <c r="D24" s="195"/>
      <c r="E24" s="196"/>
      <c r="F24" s="199">
        <f>SUM(F21:F23)</f>
        <v>2247406</v>
      </c>
      <c r="G24" s="196"/>
      <c r="H24" s="200">
        <f>SUM(H21:H23)</f>
        <v>2305762</v>
      </c>
      <c r="I24" s="196"/>
      <c r="J24" s="199">
        <f>SUM(J21:J23)</f>
        <v>1682661</v>
      </c>
      <c r="K24" s="196"/>
      <c r="L24" s="200">
        <f>SUM(L21:L23)</f>
        <v>1739248</v>
      </c>
    </row>
    <row r="25" spans="1:12" ht="15" customHeight="1">
      <c r="D25" s="195"/>
      <c r="E25" s="198"/>
      <c r="F25" s="201"/>
      <c r="G25" s="198"/>
      <c r="H25" s="198"/>
      <c r="I25" s="198"/>
      <c r="J25" s="201"/>
      <c r="K25" s="198"/>
      <c r="L25" s="198"/>
    </row>
    <row r="26" spans="1:12" ht="15" customHeight="1">
      <c r="A26" s="44" t="s">
        <v>42</v>
      </c>
      <c r="D26" s="195">
        <v>17.2</v>
      </c>
      <c r="E26" s="198"/>
      <c r="F26" s="201"/>
      <c r="G26" s="198"/>
      <c r="H26" s="198"/>
      <c r="I26" s="198"/>
      <c r="J26" s="201"/>
      <c r="K26" s="198"/>
      <c r="L26" s="198"/>
    </row>
    <row r="27" spans="1:12" ht="15" customHeight="1">
      <c r="D27" s="195"/>
      <c r="E27" s="198"/>
      <c r="F27" s="71"/>
      <c r="G27" s="198"/>
      <c r="I27" s="198"/>
      <c r="J27" s="71"/>
      <c r="K27" s="198"/>
    </row>
    <row r="28" spans="1:12" ht="15" customHeight="1">
      <c r="A28" s="45" t="s">
        <v>43</v>
      </c>
      <c r="D28" s="195"/>
      <c r="E28" s="198"/>
      <c r="F28" s="37">
        <f>-976794+(17800000/1000)</f>
        <v>-958994</v>
      </c>
      <c r="G28" s="33"/>
      <c r="H28" s="33">
        <v>-784148</v>
      </c>
      <c r="I28" s="33"/>
      <c r="J28" s="37">
        <f>-1003252+(17800000/1000)</f>
        <v>-985452</v>
      </c>
      <c r="K28" s="33"/>
      <c r="L28" s="33">
        <v>-794580</v>
      </c>
    </row>
    <row r="29" spans="1:12" ht="15" customHeight="1">
      <c r="A29" s="45" t="s">
        <v>44</v>
      </c>
      <c r="D29" s="195"/>
      <c r="E29" s="196"/>
      <c r="F29" s="37">
        <v>-585833</v>
      </c>
      <c r="G29" s="33"/>
      <c r="H29" s="33">
        <v>-537099</v>
      </c>
      <c r="I29" s="33"/>
      <c r="J29" s="37">
        <v>-244419</v>
      </c>
      <c r="K29" s="33"/>
      <c r="L29" s="33">
        <v>-189353</v>
      </c>
    </row>
    <row r="30" spans="1:12" ht="15" customHeight="1">
      <c r="A30" s="45" t="s">
        <v>149</v>
      </c>
      <c r="D30" s="195"/>
      <c r="E30" s="196"/>
      <c r="F30" s="37">
        <v>-117538</v>
      </c>
      <c r="G30" s="33"/>
      <c r="H30" s="33">
        <v>-85199</v>
      </c>
      <c r="I30" s="33"/>
      <c r="J30" s="37">
        <v>-132278</v>
      </c>
      <c r="K30" s="33"/>
      <c r="L30" s="33">
        <v>-90573</v>
      </c>
    </row>
    <row r="31" spans="1:12" ht="15" customHeight="1">
      <c r="A31" s="45" t="s">
        <v>87</v>
      </c>
      <c r="D31" s="195"/>
      <c r="E31" s="196"/>
      <c r="F31" s="37"/>
      <c r="G31" s="33"/>
      <c r="H31" s="33"/>
      <c r="I31" s="33"/>
      <c r="J31" s="37"/>
      <c r="K31" s="33"/>
      <c r="L31" s="33"/>
    </row>
    <row r="32" spans="1:12" ht="15" customHeight="1">
      <c r="B32" s="45" t="s">
        <v>86</v>
      </c>
      <c r="D32" s="195"/>
      <c r="E32" s="196"/>
      <c r="F32" s="37">
        <v>-14350</v>
      </c>
      <c r="G32" s="33"/>
      <c r="H32" s="33">
        <v>-20148</v>
      </c>
      <c r="I32" s="33"/>
      <c r="J32" s="66" t="s">
        <v>176</v>
      </c>
      <c r="K32" s="33"/>
      <c r="L32" s="33">
        <v>0</v>
      </c>
    </row>
    <row r="33" spans="1:12" ht="15" customHeight="1">
      <c r="A33" s="45" t="s">
        <v>45</v>
      </c>
      <c r="D33" s="195"/>
      <c r="E33" s="196"/>
      <c r="F33" s="35">
        <v>-61924</v>
      </c>
      <c r="G33" s="33"/>
      <c r="H33" s="36">
        <v>-62407</v>
      </c>
      <c r="I33" s="33"/>
      <c r="J33" s="35">
        <v>-44380</v>
      </c>
      <c r="K33" s="33"/>
      <c r="L33" s="36">
        <v>-45098</v>
      </c>
    </row>
    <row r="34" spans="1:12" ht="15" customHeight="1">
      <c r="D34" s="195"/>
      <c r="E34" s="198"/>
      <c r="F34" s="71"/>
      <c r="G34" s="198"/>
      <c r="I34" s="198"/>
      <c r="J34" s="71"/>
      <c r="K34" s="198"/>
    </row>
    <row r="35" spans="1:12" ht="15" customHeight="1">
      <c r="A35" s="44" t="s">
        <v>116</v>
      </c>
      <c r="D35" s="195"/>
      <c r="E35" s="196"/>
      <c r="F35" s="201">
        <f>SUM(F28:F34)</f>
        <v>-1738639</v>
      </c>
      <c r="G35" s="198"/>
      <c r="H35" s="198">
        <f>SUM(H28:H34)</f>
        <v>-1489001</v>
      </c>
      <c r="I35" s="198"/>
      <c r="J35" s="201">
        <f>SUM(J28:J34)</f>
        <v>-1406529</v>
      </c>
      <c r="K35" s="198"/>
      <c r="L35" s="198">
        <f>SUM(L28:L34)</f>
        <v>-1119604</v>
      </c>
    </row>
    <row r="36" spans="1:12" ht="15" customHeight="1">
      <c r="A36" s="45" t="s">
        <v>46</v>
      </c>
      <c r="D36" s="195"/>
      <c r="E36" s="198"/>
      <c r="F36" s="37">
        <v>-5594</v>
      </c>
      <c r="G36" s="33"/>
      <c r="H36" s="33">
        <v>-4651</v>
      </c>
      <c r="I36" s="33"/>
      <c r="J36" s="37">
        <v>-4953</v>
      </c>
      <c r="K36" s="33"/>
      <c r="L36" s="33">
        <v>-4022</v>
      </c>
    </row>
    <row r="37" spans="1:12" ht="15" customHeight="1">
      <c r="A37" s="45" t="s">
        <v>47</v>
      </c>
      <c r="D37" s="195"/>
      <c r="E37" s="196"/>
      <c r="F37" s="37">
        <f>-244996-(17800000/1000)</f>
        <v>-262796</v>
      </c>
      <c r="G37" s="33"/>
      <c r="H37" s="33">
        <v>-355054</v>
      </c>
      <c r="I37" s="33"/>
      <c r="J37" s="37">
        <f>-173213-(17800000/1000)</f>
        <v>-191013</v>
      </c>
      <c r="K37" s="33"/>
      <c r="L37" s="33">
        <v>-280554</v>
      </c>
    </row>
    <row r="38" spans="1:12" ht="15" customHeight="1">
      <c r="A38" s="45" t="s">
        <v>48</v>
      </c>
      <c r="E38" s="45"/>
      <c r="F38" s="35">
        <v>-164834</v>
      </c>
      <c r="G38" s="33"/>
      <c r="H38" s="36">
        <v>-150687</v>
      </c>
      <c r="I38" s="33"/>
      <c r="J38" s="35">
        <v>-155684</v>
      </c>
      <c r="K38" s="33"/>
      <c r="L38" s="36">
        <v>-143298</v>
      </c>
    </row>
    <row r="39" spans="1:12" ht="15" customHeight="1">
      <c r="D39" s="195"/>
      <c r="E39" s="198"/>
      <c r="F39" s="71"/>
      <c r="G39" s="198"/>
      <c r="I39" s="198"/>
      <c r="J39" s="71"/>
      <c r="K39" s="198"/>
    </row>
    <row r="40" spans="1:12" ht="15" customHeight="1">
      <c r="A40" s="44" t="s">
        <v>49</v>
      </c>
      <c r="D40" s="195"/>
      <c r="E40" s="196"/>
      <c r="F40" s="199">
        <f>SUM(F35:F38)</f>
        <v>-2171863</v>
      </c>
      <c r="G40" s="198"/>
      <c r="H40" s="200">
        <f>SUM(H35:H38)</f>
        <v>-1999393</v>
      </c>
      <c r="I40" s="198"/>
      <c r="J40" s="199">
        <f>SUM(J35:J38)</f>
        <v>-1758179</v>
      </c>
      <c r="K40" s="198"/>
      <c r="L40" s="200">
        <f>SUM(L35:L38)</f>
        <v>-1547478</v>
      </c>
    </row>
    <row r="41" spans="1:12" ht="15" customHeight="1">
      <c r="D41" s="195"/>
      <c r="E41" s="198"/>
      <c r="F41" s="201"/>
      <c r="G41" s="198"/>
      <c r="H41" s="198"/>
      <c r="I41" s="198"/>
      <c r="J41" s="201"/>
      <c r="K41" s="198"/>
      <c r="L41" s="198"/>
    </row>
    <row r="42" spans="1:12" ht="15" customHeight="1">
      <c r="A42" s="44" t="s">
        <v>199</v>
      </c>
      <c r="D42" s="195"/>
      <c r="E42" s="198"/>
      <c r="F42" s="201">
        <f>F24+F40</f>
        <v>75543</v>
      </c>
      <c r="G42" s="198"/>
      <c r="H42" s="198">
        <f>H24+H40</f>
        <v>306369</v>
      </c>
      <c r="I42" s="198"/>
      <c r="J42" s="201">
        <f>J24+J40</f>
        <v>-75518</v>
      </c>
      <c r="K42" s="198"/>
      <c r="L42" s="198">
        <f>L24+L40</f>
        <v>191770</v>
      </c>
    </row>
    <row r="43" spans="1:12" ht="15" customHeight="1">
      <c r="A43" s="45" t="s">
        <v>114</v>
      </c>
      <c r="D43" s="202">
        <v>15</v>
      </c>
      <c r="E43" s="196"/>
      <c r="F43" s="38">
        <v>-20939</v>
      </c>
      <c r="G43" s="33"/>
      <c r="H43" s="39">
        <v>-65639</v>
      </c>
      <c r="I43" s="33"/>
      <c r="J43" s="38">
        <v>16069</v>
      </c>
      <c r="K43" s="33"/>
      <c r="L43" s="39">
        <v>-43342</v>
      </c>
    </row>
    <row r="44" spans="1:12" ht="15" customHeight="1">
      <c r="D44" s="195"/>
      <c r="E44" s="196"/>
      <c r="F44" s="197"/>
      <c r="G44" s="198"/>
      <c r="H44" s="196"/>
      <c r="I44" s="198"/>
      <c r="J44" s="197"/>
      <c r="K44" s="198"/>
      <c r="L44" s="196"/>
    </row>
    <row r="45" spans="1:12" ht="15" customHeight="1">
      <c r="A45" s="44" t="s">
        <v>200</v>
      </c>
      <c r="D45" s="195"/>
      <c r="E45" s="198"/>
      <c r="F45" s="199">
        <f>SUM(F42:F44)</f>
        <v>54604</v>
      </c>
      <c r="G45" s="198"/>
      <c r="H45" s="200">
        <f>SUM(H42:H44)</f>
        <v>240730</v>
      </c>
      <c r="I45" s="198"/>
      <c r="J45" s="199">
        <f>SUM(J42:J44)</f>
        <v>-59449</v>
      </c>
      <c r="K45" s="198"/>
      <c r="L45" s="200">
        <f>SUM(L42:L44)</f>
        <v>148428</v>
      </c>
    </row>
    <row r="46" spans="1:12" ht="15" customHeight="1">
      <c r="D46" s="195"/>
      <c r="E46" s="196"/>
      <c r="G46" s="196"/>
      <c r="I46" s="196"/>
      <c r="K46" s="196"/>
    </row>
    <row r="47" spans="1:12" ht="15" customHeight="1">
      <c r="D47" s="195"/>
      <c r="E47" s="196"/>
      <c r="G47" s="196"/>
      <c r="I47" s="196"/>
      <c r="K47" s="196"/>
    </row>
    <row r="48" spans="1:12" ht="15" customHeight="1">
      <c r="D48" s="195"/>
      <c r="E48" s="196"/>
      <c r="G48" s="196"/>
      <c r="I48" s="196"/>
      <c r="K48" s="196"/>
    </row>
    <row r="49" spans="1:12" ht="15" customHeight="1">
      <c r="D49" s="195"/>
      <c r="E49" s="196"/>
      <c r="G49" s="196"/>
      <c r="I49" s="196"/>
      <c r="K49" s="196"/>
    </row>
    <row r="50" spans="1:12" ht="15" customHeight="1">
      <c r="D50" s="195"/>
      <c r="E50" s="196"/>
      <c r="G50" s="196"/>
      <c r="I50" s="196"/>
      <c r="K50" s="196"/>
    </row>
    <row r="51" spans="1:12" ht="6.75" customHeight="1">
      <c r="D51" s="195"/>
      <c r="E51" s="196"/>
      <c r="G51" s="196"/>
      <c r="I51" s="196"/>
      <c r="K51" s="196"/>
    </row>
    <row r="52" spans="1:12" ht="21.95" customHeight="1">
      <c r="A52" s="260" t="s">
        <v>143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55"/>
    </row>
    <row r="53" spans="1:12" ht="15" customHeight="1">
      <c r="A53" s="44" t="s">
        <v>34</v>
      </c>
    </row>
    <row r="54" spans="1:12" ht="15" customHeight="1">
      <c r="A54" s="44" t="s">
        <v>222</v>
      </c>
    </row>
    <row r="55" spans="1:12" ht="15" customHeight="1">
      <c r="A55" s="94" t="str">
        <f>A3</f>
        <v>For the six-month period ended 30 June 2024</v>
      </c>
      <c r="B55" s="50"/>
      <c r="C55" s="50"/>
      <c r="D55" s="50"/>
      <c r="E55" s="52"/>
      <c r="F55" s="50"/>
      <c r="G55" s="52"/>
      <c r="H55" s="53"/>
      <c r="I55" s="52"/>
      <c r="J55" s="50"/>
      <c r="K55" s="52"/>
      <c r="L55" s="53"/>
    </row>
    <row r="56" spans="1:12" ht="15" customHeight="1">
      <c r="A56" s="44"/>
    </row>
    <row r="57" spans="1:12" ht="15" customHeight="1">
      <c r="A57" s="44"/>
    </row>
    <row r="58" spans="1:12" ht="15" customHeight="1">
      <c r="A58" s="44"/>
      <c r="J58" s="256" t="s">
        <v>2</v>
      </c>
      <c r="K58" s="257"/>
      <c r="L58" s="257"/>
    </row>
    <row r="59" spans="1:12" ht="15" customHeight="1">
      <c r="E59" s="54"/>
      <c r="F59" s="258" t="s">
        <v>104</v>
      </c>
      <c r="G59" s="258"/>
      <c r="H59" s="258"/>
      <c r="I59" s="54"/>
      <c r="J59" s="258" t="s">
        <v>106</v>
      </c>
      <c r="K59" s="258"/>
      <c r="L59" s="258"/>
    </row>
    <row r="60" spans="1:12" ht="15" customHeight="1">
      <c r="E60" s="54"/>
      <c r="F60" s="259" t="s">
        <v>105</v>
      </c>
      <c r="G60" s="259"/>
      <c r="H60" s="259"/>
      <c r="I60" s="54"/>
      <c r="J60" s="259" t="s">
        <v>105</v>
      </c>
      <c r="K60" s="259"/>
      <c r="L60" s="259"/>
    </row>
    <row r="61" spans="1:12" ht="15" customHeight="1">
      <c r="E61" s="54"/>
      <c r="F61" s="224" t="s">
        <v>3</v>
      </c>
      <c r="G61" s="54"/>
      <c r="H61" s="56" t="s">
        <v>3</v>
      </c>
      <c r="I61" s="54"/>
      <c r="J61" s="224" t="s">
        <v>3</v>
      </c>
      <c r="K61" s="54"/>
      <c r="L61" s="56" t="s">
        <v>3</v>
      </c>
    </row>
    <row r="62" spans="1:12" ht="15" customHeight="1">
      <c r="D62" s="193"/>
      <c r="E62" s="54"/>
      <c r="F62" s="57" t="s">
        <v>166</v>
      </c>
      <c r="G62" s="58"/>
      <c r="H62" s="59" t="s">
        <v>151</v>
      </c>
      <c r="I62" s="58"/>
      <c r="J62" s="57" t="s">
        <v>166</v>
      </c>
      <c r="K62" s="58"/>
      <c r="L62" s="59" t="s">
        <v>151</v>
      </c>
    </row>
    <row r="63" spans="1:12" ht="15" customHeight="1">
      <c r="D63" s="193"/>
      <c r="E63" s="54"/>
      <c r="F63" s="194"/>
      <c r="G63" s="54"/>
      <c r="H63" s="56"/>
      <c r="I63" s="54"/>
      <c r="J63" s="194"/>
      <c r="K63" s="54"/>
      <c r="L63" s="56"/>
    </row>
    <row r="64" spans="1:12" ht="15" customHeight="1">
      <c r="A64" s="44" t="s">
        <v>212</v>
      </c>
      <c r="D64" s="195"/>
      <c r="E64" s="196"/>
      <c r="F64" s="71"/>
      <c r="G64" s="196"/>
      <c r="I64" s="196"/>
      <c r="J64" s="71"/>
      <c r="K64" s="196"/>
    </row>
    <row r="65" spans="1:12" ht="15" customHeight="1">
      <c r="A65" s="45" t="s">
        <v>78</v>
      </c>
      <c r="D65" s="195"/>
      <c r="E65" s="196"/>
      <c r="F65" s="203"/>
      <c r="G65" s="196"/>
      <c r="H65" s="204"/>
      <c r="I65" s="196"/>
      <c r="J65" s="203"/>
      <c r="K65" s="196"/>
      <c r="L65" s="204"/>
    </row>
    <row r="66" spans="1:12" ht="15" customHeight="1">
      <c r="B66" s="45" t="s">
        <v>50</v>
      </c>
      <c r="D66" s="195"/>
      <c r="E66" s="196"/>
      <c r="F66" s="124">
        <v>0</v>
      </c>
      <c r="G66" s="196"/>
      <c r="H66" s="205">
        <v>0</v>
      </c>
      <c r="I66" s="196"/>
      <c r="J66" s="124">
        <v>0</v>
      </c>
      <c r="K66" s="196"/>
      <c r="L66" s="205">
        <v>0</v>
      </c>
    </row>
    <row r="67" spans="1:12" ht="15" customHeight="1">
      <c r="A67" s="44"/>
      <c r="B67" s="44"/>
      <c r="D67" s="195"/>
      <c r="E67" s="196"/>
      <c r="F67" s="71"/>
      <c r="G67" s="196"/>
      <c r="I67" s="196"/>
      <c r="J67" s="71"/>
      <c r="K67" s="196"/>
    </row>
    <row r="68" spans="1:12" ht="15" customHeight="1">
      <c r="A68" s="44" t="s">
        <v>211</v>
      </c>
      <c r="B68" s="44"/>
      <c r="D68" s="195"/>
      <c r="E68" s="196"/>
      <c r="F68" s="71"/>
      <c r="G68" s="45"/>
      <c r="I68" s="45"/>
      <c r="J68" s="71"/>
      <c r="K68" s="45"/>
    </row>
    <row r="69" spans="1:12" ht="15" customHeight="1" thickBot="1">
      <c r="B69" s="44" t="s">
        <v>88</v>
      </c>
      <c r="D69" s="195"/>
      <c r="E69" s="196"/>
      <c r="F69" s="206">
        <f>SUM(F45+F66)</f>
        <v>54604</v>
      </c>
      <c r="G69" s="196"/>
      <c r="H69" s="207">
        <f>SUM(H45+H66)</f>
        <v>240730</v>
      </c>
      <c r="I69" s="196"/>
      <c r="J69" s="206">
        <f>SUM(J45+J66)</f>
        <v>-59449</v>
      </c>
      <c r="K69" s="196"/>
      <c r="L69" s="207">
        <f>SUM(L45+L66)</f>
        <v>148428</v>
      </c>
    </row>
    <row r="70" spans="1:12" ht="15" customHeight="1" thickTop="1">
      <c r="D70" s="195"/>
      <c r="E70" s="196"/>
      <c r="F70" s="203"/>
      <c r="G70" s="196"/>
      <c r="H70" s="204"/>
      <c r="I70" s="196"/>
      <c r="J70" s="203"/>
      <c r="K70" s="196"/>
      <c r="L70" s="204"/>
    </row>
    <row r="71" spans="1:12" ht="15" customHeight="1">
      <c r="A71" s="44" t="s">
        <v>213</v>
      </c>
      <c r="D71" s="195"/>
      <c r="E71" s="196"/>
      <c r="F71" s="201"/>
      <c r="G71" s="196"/>
      <c r="H71" s="198"/>
      <c r="I71" s="196"/>
      <c r="J71" s="201"/>
      <c r="K71" s="196"/>
      <c r="L71" s="198"/>
    </row>
    <row r="72" spans="1:12" ht="15" customHeight="1">
      <c r="A72" s="45" t="s">
        <v>160</v>
      </c>
      <c r="D72" s="195"/>
      <c r="E72" s="196"/>
      <c r="F72" s="37">
        <v>48893</v>
      </c>
      <c r="G72" s="33"/>
      <c r="H72" s="33">
        <v>235335</v>
      </c>
      <c r="I72" s="33"/>
      <c r="J72" s="37">
        <v>-59449</v>
      </c>
      <c r="K72" s="33"/>
      <c r="L72" s="33">
        <v>148428</v>
      </c>
    </row>
    <row r="73" spans="1:12" ht="15" customHeight="1">
      <c r="A73" s="45" t="s">
        <v>33</v>
      </c>
      <c r="B73" s="69"/>
      <c r="D73" s="195"/>
      <c r="E73" s="196"/>
      <c r="F73" s="35">
        <v>5711</v>
      </c>
      <c r="G73" s="33"/>
      <c r="H73" s="36">
        <v>5395</v>
      </c>
      <c r="I73" s="33"/>
      <c r="J73" s="35">
        <v>0</v>
      </c>
      <c r="K73" s="33"/>
      <c r="L73" s="36">
        <v>0</v>
      </c>
    </row>
    <row r="74" spans="1:12" ht="15" customHeight="1">
      <c r="D74" s="195"/>
      <c r="E74" s="196"/>
      <c r="F74" s="71"/>
      <c r="G74" s="196"/>
      <c r="I74" s="196"/>
      <c r="J74" s="71"/>
      <c r="K74" s="196"/>
    </row>
    <row r="75" spans="1:12" ht="15" customHeight="1" thickBot="1">
      <c r="D75" s="195"/>
      <c r="E75" s="196"/>
      <c r="F75" s="208">
        <f>SUM(F72:F73)</f>
        <v>54604</v>
      </c>
      <c r="G75" s="196"/>
      <c r="H75" s="209">
        <f>SUM(H72:H73)</f>
        <v>240730</v>
      </c>
      <c r="I75" s="196"/>
      <c r="J75" s="208">
        <f>SUM(J72:J73)</f>
        <v>-59449</v>
      </c>
      <c r="K75" s="196"/>
      <c r="L75" s="209">
        <f>SUM(L72:L73)</f>
        <v>148428</v>
      </c>
    </row>
    <row r="76" spans="1:12" ht="15" customHeight="1" thickTop="1">
      <c r="D76" s="195"/>
      <c r="E76" s="196"/>
      <c r="F76" s="201"/>
      <c r="G76" s="196"/>
      <c r="H76" s="198"/>
      <c r="I76" s="196"/>
      <c r="J76" s="201"/>
      <c r="K76" s="196"/>
      <c r="L76" s="198"/>
    </row>
    <row r="77" spans="1:12" ht="15" customHeight="1">
      <c r="A77" s="44" t="s">
        <v>211</v>
      </c>
      <c r="D77" s="195"/>
      <c r="E77" s="196"/>
      <c r="F77" s="71"/>
      <c r="G77" s="45"/>
      <c r="I77" s="45"/>
      <c r="J77" s="71"/>
      <c r="K77" s="45"/>
    </row>
    <row r="78" spans="1:12" ht="15" customHeight="1">
      <c r="A78" s="44"/>
      <c r="B78" s="44" t="s">
        <v>214</v>
      </c>
      <c r="D78" s="195"/>
      <c r="E78" s="196"/>
      <c r="F78" s="71"/>
      <c r="G78" s="45"/>
      <c r="I78" s="45"/>
      <c r="J78" s="71"/>
      <c r="K78" s="45"/>
    </row>
    <row r="79" spans="1:12" ht="15" customHeight="1">
      <c r="A79" s="45" t="s">
        <v>160</v>
      </c>
      <c r="D79" s="195"/>
      <c r="E79" s="196"/>
      <c r="F79" s="37">
        <v>48893</v>
      </c>
      <c r="G79" s="33"/>
      <c r="H79" s="33">
        <v>235335</v>
      </c>
      <c r="I79" s="33"/>
      <c r="J79" s="37">
        <v>-59449</v>
      </c>
      <c r="K79" s="33"/>
      <c r="L79" s="33">
        <v>148428</v>
      </c>
    </row>
    <row r="80" spans="1:12" ht="15" customHeight="1">
      <c r="A80" s="45" t="s">
        <v>33</v>
      </c>
      <c r="D80" s="195"/>
      <c r="E80" s="196"/>
      <c r="F80" s="35">
        <v>5711</v>
      </c>
      <c r="G80" s="33"/>
      <c r="H80" s="36">
        <v>5395</v>
      </c>
      <c r="I80" s="33"/>
      <c r="J80" s="38" t="s">
        <v>176</v>
      </c>
      <c r="K80" s="33"/>
      <c r="L80" s="36">
        <v>0</v>
      </c>
    </row>
    <row r="81" spans="1:12" ht="15" customHeight="1">
      <c r="D81" s="195"/>
      <c r="E81" s="196"/>
      <c r="F81" s="201"/>
      <c r="G81" s="196"/>
      <c r="H81" s="198"/>
      <c r="I81" s="196"/>
      <c r="J81" s="201"/>
      <c r="K81" s="196"/>
      <c r="L81" s="198"/>
    </row>
    <row r="82" spans="1:12" ht="15" customHeight="1" thickBot="1">
      <c r="D82" s="195"/>
      <c r="E82" s="196"/>
      <c r="F82" s="206">
        <f>SUM(F79:F80)</f>
        <v>54604</v>
      </c>
      <c r="H82" s="207">
        <f>SUM(H79:H80)</f>
        <v>240730</v>
      </c>
      <c r="J82" s="206">
        <f>SUM(J79:J80)</f>
        <v>-59449</v>
      </c>
      <c r="K82" s="196"/>
      <c r="L82" s="207">
        <f>SUM(L79:L80)</f>
        <v>148428</v>
      </c>
    </row>
    <row r="83" spans="1:12" ht="15" customHeight="1" thickTop="1">
      <c r="D83" s="195"/>
      <c r="E83" s="196"/>
      <c r="F83" s="203"/>
      <c r="H83" s="204"/>
      <c r="J83" s="203"/>
      <c r="K83" s="196"/>
      <c r="L83" s="204"/>
    </row>
    <row r="84" spans="1:12" ht="15" customHeight="1">
      <c r="D84" s="195"/>
      <c r="E84" s="196"/>
      <c r="F84" s="203"/>
      <c r="H84" s="204"/>
      <c r="J84" s="203"/>
      <c r="K84" s="196"/>
      <c r="L84" s="204"/>
    </row>
    <row r="85" spans="1:12" ht="15" customHeight="1">
      <c r="A85" s="44" t="s">
        <v>201</v>
      </c>
      <c r="D85" s="202"/>
      <c r="E85" s="196"/>
      <c r="F85" s="197"/>
      <c r="G85" s="196"/>
      <c r="H85" s="196"/>
      <c r="I85" s="196"/>
      <c r="J85" s="197"/>
      <c r="K85" s="196"/>
      <c r="L85" s="196"/>
    </row>
    <row r="86" spans="1:12" ht="15" customHeight="1">
      <c r="A86" s="44"/>
      <c r="B86" s="210" t="s">
        <v>202</v>
      </c>
      <c r="D86" s="202"/>
      <c r="E86" s="196"/>
      <c r="F86" s="197"/>
      <c r="G86" s="196"/>
      <c r="H86" s="196"/>
      <c r="I86" s="196"/>
      <c r="J86" s="197"/>
      <c r="K86" s="196"/>
      <c r="L86" s="196"/>
    </row>
    <row r="87" spans="1:12" ht="15" customHeight="1" thickBot="1">
      <c r="A87" s="69" t="s">
        <v>203</v>
      </c>
      <c r="D87" s="195"/>
      <c r="E87" s="196"/>
      <c r="F87" s="41">
        <v>0.03</v>
      </c>
      <c r="G87" s="42"/>
      <c r="H87" s="43">
        <v>0.14000000000000001</v>
      </c>
      <c r="I87" s="42"/>
      <c r="J87" s="41">
        <v>-0.04</v>
      </c>
      <c r="K87" s="42"/>
      <c r="L87" s="43">
        <v>0.09</v>
      </c>
    </row>
    <row r="88" spans="1:12" ht="15" customHeight="1" thickTop="1">
      <c r="A88" s="69"/>
      <c r="D88" s="195"/>
      <c r="E88" s="196"/>
      <c r="F88" s="211"/>
      <c r="G88" s="198"/>
      <c r="H88" s="211"/>
      <c r="I88" s="196"/>
      <c r="J88" s="212"/>
      <c r="K88" s="196"/>
      <c r="L88" s="212"/>
    </row>
    <row r="89" spans="1:12" ht="15" customHeight="1">
      <c r="A89" s="69"/>
      <c r="D89" s="195"/>
      <c r="E89" s="196"/>
      <c r="F89" s="211"/>
      <c r="G89" s="198"/>
      <c r="H89" s="211"/>
      <c r="I89" s="196"/>
      <c r="J89" s="212"/>
      <c r="K89" s="196"/>
      <c r="L89" s="212"/>
    </row>
    <row r="90" spans="1:12" ht="15" customHeight="1">
      <c r="A90" s="69"/>
      <c r="D90" s="195"/>
      <c r="E90" s="196"/>
      <c r="F90" s="211"/>
      <c r="G90" s="198"/>
      <c r="H90" s="211"/>
      <c r="I90" s="196"/>
      <c r="J90" s="212"/>
      <c r="K90" s="196"/>
      <c r="L90" s="212"/>
    </row>
    <row r="91" spans="1:12" ht="15" customHeight="1">
      <c r="A91" s="69"/>
      <c r="D91" s="195"/>
      <c r="E91" s="196"/>
      <c r="F91" s="211"/>
      <c r="G91" s="198"/>
      <c r="H91" s="211"/>
      <c r="I91" s="196"/>
      <c r="J91" s="212"/>
      <c r="K91" s="196"/>
      <c r="L91" s="212"/>
    </row>
    <row r="92" spans="1:12" ht="15" customHeight="1">
      <c r="A92" s="69"/>
      <c r="D92" s="195"/>
      <c r="E92" s="196"/>
      <c r="F92" s="211"/>
      <c r="G92" s="198"/>
      <c r="H92" s="211"/>
      <c r="I92" s="196"/>
      <c r="J92" s="212"/>
      <c r="K92" s="196"/>
      <c r="L92" s="212"/>
    </row>
    <row r="93" spans="1:12" ht="15" customHeight="1">
      <c r="A93" s="69"/>
      <c r="D93" s="195"/>
      <c r="E93" s="196"/>
      <c r="F93" s="211"/>
      <c r="G93" s="198"/>
      <c r="H93" s="211"/>
      <c r="I93" s="196"/>
      <c r="J93" s="212"/>
      <c r="K93" s="196"/>
      <c r="L93" s="212"/>
    </row>
    <row r="94" spans="1:12" ht="15" customHeight="1">
      <c r="A94" s="69"/>
      <c r="D94" s="195"/>
      <c r="E94" s="196"/>
      <c r="F94" s="211"/>
      <c r="G94" s="198"/>
      <c r="H94" s="211"/>
      <c r="I94" s="196"/>
      <c r="J94" s="212"/>
      <c r="K94" s="196"/>
      <c r="L94" s="212"/>
    </row>
    <row r="95" spans="1:12" ht="15" customHeight="1">
      <c r="A95" s="69"/>
      <c r="D95" s="195"/>
      <c r="E95" s="196"/>
      <c r="F95" s="211"/>
      <c r="G95" s="198"/>
      <c r="H95" s="211"/>
      <c r="I95" s="196"/>
      <c r="J95" s="212"/>
      <c r="K95" s="196"/>
      <c r="L95" s="212"/>
    </row>
    <row r="96" spans="1:12" ht="15" customHeight="1">
      <c r="A96" s="69"/>
      <c r="D96" s="195"/>
      <c r="E96" s="196"/>
      <c r="F96" s="211"/>
      <c r="G96" s="198"/>
      <c r="H96" s="211"/>
      <c r="I96" s="196"/>
      <c r="J96" s="212"/>
      <c r="K96" s="196"/>
      <c r="L96" s="212"/>
    </row>
    <row r="97" spans="1:12" ht="15" customHeight="1">
      <c r="A97" s="69"/>
      <c r="D97" s="195"/>
      <c r="E97" s="196"/>
      <c r="F97" s="211"/>
      <c r="G97" s="198"/>
      <c r="H97" s="211"/>
      <c r="I97" s="196"/>
      <c r="J97" s="212"/>
      <c r="K97" s="196"/>
      <c r="L97" s="212"/>
    </row>
    <row r="98" spans="1:12" ht="15" customHeight="1">
      <c r="A98" s="69"/>
      <c r="D98" s="195"/>
      <c r="E98" s="196"/>
      <c r="F98" s="211"/>
      <c r="G98" s="198"/>
      <c r="H98" s="211"/>
      <c r="I98" s="196"/>
      <c r="J98" s="212"/>
      <c r="K98" s="196"/>
      <c r="L98" s="212"/>
    </row>
    <row r="99" spans="1:12" ht="15" customHeight="1">
      <c r="A99" s="69"/>
      <c r="D99" s="195"/>
      <c r="E99" s="196"/>
      <c r="F99" s="211"/>
      <c r="G99" s="198"/>
      <c r="H99" s="211"/>
      <c r="I99" s="196"/>
      <c r="J99" s="212"/>
      <c r="K99" s="196"/>
      <c r="L99" s="212"/>
    </row>
    <row r="100" spans="1:12" ht="15" customHeight="1">
      <c r="A100" s="69"/>
      <c r="D100" s="195"/>
      <c r="E100" s="196"/>
      <c r="F100" s="211"/>
      <c r="G100" s="198"/>
      <c r="H100" s="211"/>
      <c r="I100" s="196"/>
      <c r="J100" s="212"/>
      <c r="K100" s="196"/>
      <c r="L100" s="212"/>
    </row>
    <row r="101" spans="1:12" ht="15" customHeight="1">
      <c r="A101" s="69"/>
      <c r="D101" s="195"/>
      <c r="E101" s="196"/>
      <c r="F101" s="211"/>
      <c r="G101" s="198"/>
      <c r="H101" s="211"/>
      <c r="I101" s="196"/>
      <c r="J101" s="212"/>
      <c r="K101" s="196"/>
      <c r="L101" s="212"/>
    </row>
    <row r="102" spans="1:12" ht="15" customHeight="1">
      <c r="A102" s="69"/>
      <c r="D102" s="195"/>
      <c r="E102" s="196"/>
      <c r="F102" s="211"/>
      <c r="G102" s="198"/>
      <c r="H102" s="211"/>
      <c r="I102" s="196"/>
      <c r="J102" s="212"/>
      <c r="K102" s="196"/>
      <c r="L102" s="212"/>
    </row>
    <row r="103" spans="1:12" ht="6.75" customHeight="1">
      <c r="A103" s="69"/>
      <c r="D103" s="195"/>
      <c r="E103" s="196"/>
      <c r="F103" s="211"/>
      <c r="G103" s="198"/>
      <c r="H103" s="211"/>
      <c r="I103" s="196"/>
      <c r="J103" s="211"/>
      <c r="K103" s="196"/>
      <c r="L103" s="211"/>
    </row>
    <row r="104" spans="1:12" ht="21.95" customHeight="1">
      <c r="A104" s="260" t="str">
        <f>A52</f>
        <v>The accompanying notes are an integral part of this interim financial information.</v>
      </c>
      <c r="B104" s="260"/>
      <c r="C104" s="260"/>
      <c r="D104" s="260"/>
      <c r="E104" s="260"/>
      <c r="F104" s="260"/>
      <c r="G104" s="260"/>
      <c r="H104" s="260"/>
      <c r="I104" s="260"/>
      <c r="J104" s="260"/>
      <c r="K104" s="260"/>
      <c r="L104" s="255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F10:L10 F62:L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6E11-F4C0-49DD-AB0E-73AAC3F1952E}">
  <dimension ref="A1:T33"/>
  <sheetViews>
    <sheetView topLeftCell="A4" zoomScaleNormal="100" zoomScaleSheetLayoutView="170" workbookViewId="0">
      <selection activeCell="C11" sqref="C11"/>
    </sheetView>
  </sheetViews>
  <sheetFormatPr defaultColWidth="10.85546875" defaultRowHeight="16.5" customHeight="1"/>
  <cols>
    <col min="1" max="2" width="1" style="190" customWidth="1"/>
    <col min="3" max="3" width="32.140625" style="190" customWidth="1"/>
    <col min="4" max="4" width="4.7109375" style="190" customWidth="1"/>
    <col min="5" max="5" width="0.7109375" style="248" customWidth="1"/>
    <col min="6" max="6" width="11.42578125" style="248" customWidth="1"/>
    <col min="7" max="7" width="0.7109375" style="248" customWidth="1"/>
    <col min="8" max="8" width="11.28515625" style="248" customWidth="1"/>
    <col min="9" max="9" width="0.7109375" style="248" customWidth="1"/>
    <col min="10" max="10" width="12" style="248" customWidth="1"/>
    <col min="11" max="11" width="0.7109375" style="248" customWidth="1"/>
    <col min="12" max="12" width="16.140625" style="248" customWidth="1"/>
    <col min="13" max="13" width="0.7109375" style="248" customWidth="1"/>
    <col min="14" max="14" width="12.5703125" style="248" customWidth="1"/>
    <col min="15" max="15" width="0.7109375" style="248" customWidth="1"/>
    <col min="16" max="16" width="11.28515625" style="248" customWidth="1"/>
    <col min="17" max="17" width="0.7109375" style="248" customWidth="1"/>
    <col min="18" max="18" width="12.5703125" style="248" customWidth="1"/>
    <col min="19" max="19" width="0.7109375" style="190" customWidth="1"/>
    <col min="20" max="20" width="11.28515625" style="190" customWidth="1"/>
    <col min="21" max="16384" width="10.85546875" style="190"/>
  </cols>
  <sheetData>
    <row r="1" spans="1:20" s="223" customFormat="1" ht="16.5" customHeight="1">
      <c r="A1" s="80" t="s">
        <v>0</v>
      </c>
      <c r="B1" s="80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0"/>
    </row>
    <row r="2" spans="1:20" s="223" customFormat="1" ht="16.5" customHeight="1">
      <c r="A2" s="80" t="s">
        <v>91</v>
      </c>
      <c r="B2" s="80"/>
      <c r="C2" s="80"/>
      <c r="D2" s="80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0"/>
    </row>
    <row r="3" spans="1:20" s="140" customFormat="1" ht="16.5" customHeight="1">
      <c r="A3" s="82" t="s">
        <v>193</v>
      </c>
      <c r="B3" s="82"/>
      <c r="C3" s="82"/>
      <c r="D3" s="82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2"/>
      <c r="T3" s="188"/>
    </row>
    <row r="4" spans="1:20" s="140" customFormat="1" ht="16.149999999999999" customHeight="1">
      <c r="A4" s="80"/>
      <c r="B4" s="80"/>
      <c r="C4" s="80"/>
      <c r="D4" s="80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0"/>
    </row>
    <row r="5" spans="1:20" s="140" customFormat="1" ht="16.149999999999999" customHeight="1">
      <c r="A5" s="80"/>
      <c r="B5" s="80"/>
      <c r="C5" s="80"/>
      <c r="D5" s="80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0"/>
    </row>
    <row r="6" spans="1:20" s="144" customFormat="1" ht="16.149999999999999" customHeight="1">
      <c r="D6" s="145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231" t="s">
        <v>2</v>
      </c>
    </row>
    <row r="7" spans="1:20" s="144" customFormat="1" ht="16.149999999999999" customHeight="1">
      <c r="D7" s="145"/>
      <c r="E7" s="145"/>
      <c r="F7" s="261" t="s">
        <v>90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32"/>
      <c r="T7" s="233" t="s">
        <v>3</v>
      </c>
    </row>
    <row r="8" spans="1:20" s="144" customFormat="1" ht="16.149999999999999" customHeight="1">
      <c r="D8" s="145"/>
      <c r="E8" s="145"/>
      <c r="F8" s="262" t="s">
        <v>180</v>
      </c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34"/>
      <c r="R8" s="234"/>
      <c r="S8" s="234"/>
      <c r="T8" s="234"/>
    </row>
    <row r="9" spans="1:20" s="145" customFormat="1" ht="16.149999999999999" customHeight="1">
      <c r="A9" s="144"/>
      <c r="B9" s="144"/>
      <c r="C9" s="144"/>
      <c r="E9" s="235"/>
      <c r="F9" s="235"/>
      <c r="G9" s="235"/>
      <c r="H9" s="235"/>
      <c r="I9" s="235"/>
      <c r="J9" s="236"/>
      <c r="K9" s="236"/>
      <c r="L9" s="236"/>
      <c r="M9" s="236"/>
      <c r="N9" s="236"/>
      <c r="O9" s="235"/>
      <c r="P9" s="237"/>
      <c r="Q9" s="231"/>
      <c r="R9" s="231"/>
      <c r="S9" s="231"/>
      <c r="T9" s="231"/>
    </row>
    <row r="10" spans="1:20" s="145" customFormat="1" ht="16.149999999999999" customHeight="1">
      <c r="A10" s="144"/>
      <c r="B10" s="144"/>
      <c r="C10" s="144"/>
      <c r="E10" s="143"/>
      <c r="F10" s="237" t="s">
        <v>51</v>
      </c>
      <c r="G10" s="143"/>
      <c r="H10" s="237"/>
      <c r="I10" s="143"/>
      <c r="J10" s="263" t="s">
        <v>52</v>
      </c>
      <c r="K10" s="263"/>
      <c r="L10" s="263"/>
      <c r="M10" s="263"/>
      <c r="N10" s="263"/>
      <c r="O10" s="143"/>
      <c r="P10" s="237" t="s">
        <v>53</v>
      </c>
      <c r="Q10" s="237"/>
      <c r="R10" s="174"/>
      <c r="S10" s="237"/>
      <c r="T10" s="237"/>
    </row>
    <row r="11" spans="1:20" s="145" customFormat="1" ht="16.149999999999999" customHeight="1">
      <c r="E11" s="143"/>
      <c r="F11" s="237" t="s">
        <v>54</v>
      </c>
      <c r="G11" s="143"/>
      <c r="H11" s="237" t="s">
        <v>97</v>
      </c>
      <c r="I11" s="143"/>
      <c r="J11" s="237" t="s">
        <v>98</v>
      </c>
      <c r="K11" s="237"/>
      <c r="L11" s="237" t="s">
        <v>98</v>
      </c>
      <c r="M11" s="237"/>
      <c r="N11" s="237"/>
      <c r="O11" s="143"/>
      <c r="P11" s="231" t="s">
        <v>89</v>
      </c>
      <c r="Q11" s="237"/>
      <c r="R11" s="237" t="s">
        <v>55</v>
      </c>
      <c r="S11" s="237"/>
      <c r="T11" s="237" t="s">
        <v>53</v>
      </c>
    </row>
    <row r="12" spans="1:20" s="145" customFormat="1" ht="16.149999999999999" customHeight="1">
      <c r="D12" s="238" t="s">
        <v>181</v>
      </c>
      <c r="E12" s="143"/>
      <c r="F12" s="239" t="s">
        <v>56</v>
      </c>
      <c r="G12" s="143"/>
      <c r="H12" s="239" t="s">
        <v>56</v>
      </c>
      <c r="I12" s="143"/>
      <c r="J12" s="240" t="s">
        <v>99</v>
      </c>
      <c r="K12" s="237"/>
      <c r="L12" s="240" t="s">
        <v>100</v>
      </c>
      <c r="M12" s="237"/>
      <c r="N12" s="239" t="s">
        <v>57</v>
      </c>
      <c r="O12" s="143"/>
      <c r="P12" s="239" t="s">
        <v>161</v>
      </c>
      <c r="Q12" s="237"/>
      <c r="R12" s="239" t="s">
        <v>58</v>
      </c>
      <c r="S12" s="237"/>
      <c r="T12" s="239" t="s">
        <v>59</v>
      </c>
    </row>
    <row r="13" spans="1:20" s="145" customFormat="1" ht="16.149999999999999" customHeight="1">
      <c r="A13" s="181"/>
      <c r="B13" s="183"/>
      <c r="C13" s="183"/>
      <c r="E13" s="241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174"/>
    </row>
    <row r="14" spans="1:20" s="145" customFormat="1" ht="16.149999999999999" customHeight="1">
      <c r="A14" s="173" t="s">
        <v>152</v>
      </c>
      <c r="B14" s="183"/>
      <c r="C14" s="183"/>
      <c r="D14" s="158"/>
      <c r="E14" s="243"/>
      <c r="F14" s="159">
        <v>1663725</v>
      </c>
      <c r="G14" s="159"/>
      <c r="H14" s="159">
        <v>2138522</v>
      </c>
      <c r="I14" s="159"/>
      <c r="J14" s="159">
        <v>166500</v>
      </c>
      <c r="K14" s="159"/>
      <c r="L14" s="159">
        <v>485993</v>
      </c>
      <c r="M14" s="159"/>
      <c r="N14" s="159">
        <v>6959680</v>
      </c>
      <c r="O14" s="159"/>
      <c r="P14" s="67">
        <f>SUM(F14:N14)</f>
        <v>11414420</v>
      </c>
      <c r="Q14" s="159"/>
      <c r="R14" s="159">
        <v>153244</v>
      </c>
      <c r="S14" s="159"/>
      <c r="T14" s="67">
        <f t="shared" ref="T14:T17" si="0">P14+R14</f>
        <v>11567664</v>
      </c>
    </row>
    <row r="15" spans="1:20" s="145" customFormat="1" ht="16.149999999999999" customHeight="1">
      <c r="A15" s="181" t="s">
        <v>110</v>
      </c>
      <c r="B15" s="183"/>
      <c r="C15" s="183"/>
      <c r="D15" s="158"/>
      <c r="E15" s="243"/>
      <c r="F15" s="159">
        <v>0</v>
      </c>
      <c r="G15" s="159"/>
      <c r="H15" s="159">
        <v>0</v>
      </c>
      <c r="I15" s="159"/>
      <c r="J15" s="159">
        <v>0</v>
      </c>
      <c r="K15" s="159"/>
      <c r="L15" s="159">
        <v>0</v>
      </c>
      <c r="M15" s="159"/>
      <c r="N15" s="159">
        <v>-149733</v>
      </c>
      <c r="O15" s="159"/>
      <c r="P15" s="67">
        <f>SUM(F15:N15)</f>
        <v>-149733</v>
      </c>
      <c r="Q15" s="159"/>
      <c r="R15" s="67">
        <v>-9272</v>
      </c>
      <c r="S15" s="159"/>
      <c r="T15" s="67">
        <f t="shared" si="0"/>
        <v>-159005</v>
      </c>
    </row>
    <row r="16" spans="1:20" s="145" customFormat="1" ht="16.149999999999999" customHeight="1">
      <c r="A16" s="181" t="s">
        <v>109</v>
      </c>
      <c r="B16" s="244"/>
      <c r="D16" s="158"/>
      <c r="E16" s="243"/>
      <c r="F16" s="159">
        <v>0</v>
      </c>
      <c r="G16" s="159"/>
      <c r="H16" s="159">
        <v>0</v>
      </c>
      <c r="I16" s="159"/>
      <c r="J16" s="159">
        <v>0</v>
      </c>
      <c r="K16" s="245"/>
      <c r="L16" s="159">
        <v>17772</v>
      </c>
      <c r="M16" s="245"/>
      <c r="N16" s="159">
        <v>-17772</v>
      </c>
      <c r="O16" s="159"/>
      <c r="P16" s="67">
        <f>SUM(F16:N16)</f>
        <v>0</v>
      </c>
      <c r="Q16" s="159"/>
      <c r="R16" s="67">
        <v>0</v>
      </c>
      <c r="S16" s="159"/>
      <c r="T16" s="67">
        <f t="shared" si="0"/>
        <v>0</v>
      </c>
    </row>
    <row r="17" spans="1:20" s="145" customFormat="1" ht="16.149999999999999" customHeight="1">
      <c r="A17" s="181" t="s">
        <v>117</v>
      </c>
      <c r="D17" s="158"/>
      <c r="E17" s="243"/>
      <c r="F17" s="167">
        <v>0</v>
      </c>
      <c r="G17" s="159"/>
      <c r="H17" s="167">
        <v>0</v>
      </c>
      <c r="I17" s="159"/>
      <c r="J17" s="167">
        <v>0</v>
      </c>
      <c r="K17" s="160"/>
      <c r="L17" s="167">
        <v>0</v>
      </c>
      <c r="M17" s="160"/>
      <c r="N17" s="167">
        <v>235335</v>
      </c>
      <c r="O17" s="160"/>
      <c r="P17" s="168">
        <f>SUM(F17:N17)</f>
        <v>235335</v>
      </c>
      <c r="Q17" s="160"/>
      <c r="R17" s="168">
        <v>5395</v>
      </c>
      <c r="S17" s="159"/>
      <c r="T17" s="168">
        <f t="shared" si="0"/>
        <v>240730</v>
      </c>
    </row>
    <row r="18" spans="1:20" s="145" customFormat="1" ht="16.149999999999999" customHeight="1">
      <c r="A18" s="246"/>
      <c r="D18" s="170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</row>
    <row r="19" spans="1:20" s="145" customFormat="1" ht="15.75" customHeight="1" thickBot="1">
      <c r="A19" s="173" t="s">
        <v>182</v>
      </c>
      <c r="D19" s="170"/>
      <c r="E19" s="171"/>
      <c r="F19" s="172">
        <f>SUM(F14:F17)</f>
        <v>1663725</v>
      </c>
      <c r="G19" s="171"/>
      <c r="H19" s="172">
        <f>SUM(H14:H17)</f>
        <v>2138522</v>
      </c>
      <c r="I19" s="171"/>
      <c r="J19" s="172">
        <f>SUM(J14:J17)</f>
        <v>166500</v>
      </c>
      <c r="K19" s="171"/>
      <c r="L19" s="172">
        <f>SUM(L14:L17)</f>
        <v>503765</v>
      </c>
      <c r="M19" s="171"/>
      <c r="N19" s="172">
        <f>SUM(N14:N17)</f>
        <v>7027510</v>
      </c>
      <c r="O19" s="171"/>
      <c r="P19" s="172">
        <f>SUM(P14:P17)</f>
        <v>11500022</v>
      </c>
      <c r="Q19" s="171"/>
      <c r="R19" s="172">
        <f>SUM(R14:R17)</f>
        <v>149367</v>
      </c>
      <c r="S19" s="171"/>
      <c r="T19" s="172">
        <f>SUM(T14:T17)</f>
        <v>11649389</v>
      </c>
    </row>
    <row r="20" spans="1:20" s="145" customFormat="1" ht="15.75" customHeight="1" thickTop="1">
      <c r="A20" s="173"/>
      <c r="D20" s="170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s="145" customFormat="1" ht="16.149999999999999" customHeight="1">
      <c r="A21" s="173"/>
      <c r="D21" s="15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</row>
    <row r="22" spans="1:20" s="145" customFormat="1" ht="16.149999999999999" customHeight="1">
      <c r="A22" s="173" t="s">
        <v>167</v>
      </c>
      <c r="B22" s="183"/>
      <c r="C22" s="183"/>
      <c r="E22" s="241"/>
      <c r="F22" s="177">
        <v>1663725</v>
      </c>
      <c r="G22" s="178"/>
      <c r="H22" s="177">
        <v>2138522</v>
      </c>
      <c r="I22" s="178"/>
      <c r="J22" s="177">
        <v>166500</v>
      </c>
      <c r="K22" s="178"/>
      <c r="L22" s="177">
        <v>520287</v>
      </c>
      <c r="M22" s="178"/>
      <c r="N22" s="177">
        <v>7003588</v>
      </c>
      <c r="O22" s="178"/>
      <c r="P22" s="2">
        <f>SUM(F22:N22)</f>
        <v>11492622</v>
      </c>
      <c r="Q22" s="178"/>
      <c r="R22" s="177">
        <v>145723</v>
      </c>
      <c r="S22" s="178"/>
      <c r="T22" s="2">
        <f>P22+R22</f>
        <v>11638345</v>
      </c>
    </row>
    <row r="23" spans="1:20" s="145" customFormat="1" ht="16.149999999999999" customHeight="1">
      <c r="A23" s="181" t="s">
        <v>110</v>
      </c>
      <c r="B23" s="183"/>
      <c r="C23" s="183"/>
      <c r="D23" s="145">
        <v>16</v>
      </c>
      <c r="E23" s="241"/>
      <c r="F23" s="177" t="s">
        <v>176</v>
      </c>
      <c r="G23" s="178"/>
      <c r="H23" s="177" t="s">
        <v>176</v>
      </c>
      <c r="I23" s="178"/>
      <c r="J23" s="177" t="s">
        <v>176</v>
      </c>
      <c r="K23" s="178"/>
      <c r="L23" s="177" t="s">
        <v>176</v>
      </c>
      <c r="M23" s="178"/>
      <c r="N23" s="177">
        <v>-83185</v>
      </c>
      <c r="O23" s="178"/>
      <c r="P23" s="2">
        <f>SUM(F23:N23)</f>
        <v>-83185</v>
      </c>
      <c r="Q23" s="178"/>
      <c r="R23" s="2">
        <v>-9328</v>
      </c>
      <c r="S23" s="178"/>
      <c r="T23" s="2">
        <f t="shared" ref="T23:T25" si="1">P23+R23</f>
        <v>-92513</v>
      </c>
    </row>
    <row r="24" spans="1:20" s="145" customFormat="1" ht="16.149999999999999" customHeight="1">
      <c r="A24" s="181" t="s">
        <v>109</v>
      </c>
      <c r="B24" s="244"/>
      <c r="E24" s="241"/>
      <c r="F24" s="177" t="s">
        <v>176</v>
      </c>
      <c r="G24" s="178"/>
      <c r="H24" s="177" t="s">
        <v>176</v>
      </c>
      <c r="I24" s="178"/>
      <c r="J24" s="177" t="s">
        <v>176</v>
      </c>
      <c r="K24" s="247"/>
      <c r="L24" s="177">
        <v>16950</v>
      </c>
      <c r="M24" s="247"/>
      <c r="N24" s="177">
        <v>-16950</v>
      </c>
      <c r="O24" s="178"/>
      <c r="P24" s="2">
        <f>SUM(F24:N24)</f>
        <v>0</v>
      </c>
      <c r="Q24" s="178"/>
      <c r="R24" s="2" t="s">
        <v>176</v>
      </c>
      <c r="S24" s="178"/>
      <c r="T24" s="2" t="s">
        <v>176</v>
      </c>
    </row>
    <row r="25" spans="1:20" s="145" customFormat="1" ht="16.149999999999999" customHeight="1">
      <c r="A25" s="181" t="s">
        <v>117</v>
      </c>
      <c r="E25" s="241"/>
      <c r="F25" s="185" t="s">
        <v>176</v>
      </c>
      <c r="G25" s="178"/>
      <c r="H25" s="185" t="s">
        <v>176</v>
      </c>
      <c r="I25" s="178"/>
      <c r="J25" s="185" t="s">
        <v>176</v>
      </c>
      <c r="K25" s="179"/>
      <c r="L25" s="185" t="s">
        <v>176</v>
      </c>
      <c r="M25" s="179"/>
      <c r="N25" s="185">
        <v>48893</v>
      </c>
      <c r="O25" s="179"/>
      <c r="P25" s="4">
        <f>SUM(F25:N25)</f>
        <v>48893</v>
      </c>
      <c r="Q25" s="179"/>
      <c r="R25" s="4">
        <v>5711</v>
      </c>
      <c r="S25" s="178"/>
      <c r="T25" s="4">
        <f t="shared" si="1"/>
        <v>54604</v>
      </c>
    </row>
    <row r="26" spans="1:20" s="145" customFormat="1" ht="16.149999999999999" customHeight="1">
      <c r="A26" s="246"/>
      <c r="D26" s="154"/>
      <c r="E26" s="174"/>
      <c r="F26" s="186"/>
      <c r="G26" s="174"/>
      <c r="H26" s="186"/>
      <c r="I26" s="174"/>
      <c r="J26" s="186"/>
      <c r="K26" s="174"/>
      <c r="L26" s="186"/>
      <c r="M26" s="174"/>
      <c r="N26" s="186"/>
      <c r="O26" s="174"/>
      <c r="P26" s="186"/>
      <c r="Q26" s="174"/>
      <c r="R26" s="186"/>
      <c r="S26" s="174"/>
      <c r="T26" s="186"/>
    </row>
    <row r="27" spans="1:20" s="145" customFormat="1" ht="16.149999999999999" customHeight="1" thickBot="1">
      <c r="A27" s="173" t="s">
        <v>195</v>
      </c>
      <c r="D27" s="154"/>
      <c r="E27" s="174"/>
      <c r="F27" s="187">
        <f>SUM(F22:F25)</f>
        <v>1663725</v>
      </c>
      <c r="G27" s="174"/>
      <c r="H27" s="187">
        <f>SUM(H22:H25)</f>
        <v>2138522</v>
      </c>
      <c r="I27" s="174"/>
      <c r="J27" s="187">
        <f>SUM(J22:J25)</f>
        <v>166500</v>
      </c>
      <c r="K27" s="174"/>
      <c r="L27" s="187">
        <f>SUM(L22:L25)</f>
        <v>537237</v>
      </c>
      <c r="M27" s="174"/>
      <c r="N27" s="187">
        <f>SUM(N22:N25)</f>
        <v>6952346</v>
      </c>
      <c r="O27" s="174"/>
      <c r="P27" s="187">
        <f>SUM(P22:P25)</f>
        <v>11458330</v>
      </c>
      <c r="Q27" s="174"/>
      <c r="R27" s="187">
        <f>SUM(R22:R25)</f>
        <v>142106</v>
      </c>
      <c r="S27" s="174"/>
      <c r="T27" s="187">
        <f>SUM(T22:T25)</f>
        <v>11600436</v>
      </c>
    </row>
    <row r="28" spans="1:20" s="145" customFormat="1" ht="16.149999999999999" customHeight="1" thickTop="1">
      <c r="A28" s="173"/>
      <c r="D28" s="15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</row>
    <row r="29" spans="1:20" s="145" customFormat="1" ht="16.149999999999999" customHeight="1">
      <c r="A29" s="173"/>
      <c r="D29" s="15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</row>
    <row r="30" spans="1:20" s="145" customFormat="1" ht="16.149999999999999" customHeight="1">
      <c r="A30" s="173"/>
      <c r="D30" s="15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</row>
    <row r="31" spans="1:20" s="145" customFormat="1" ht="16.149999999999999" customHeight="1">
      <c r="A31" s="173"/>
      <c r="D31" s="15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</row>
    <row r="32" spans="1:20" s="145" customFormat="1" ht="9.75" customHeight="1">
      <c r="A32" s="173"/>
      <c r="D32" s="15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</row>
    <row r="33" spans="1:20" s="140" customFormat="1" ht="21.95" customHeight="1">
      <c r="A33" s="84" t="str">
        <f>'Eng 5-6 (3M)'!A51:L51</f>
        <v>The accompanying notes are an integral part of this interim financial information.</v>
      </c>
      <c r="B33" s="188"/>
      <c r="C33" s="188"/>
      <c r="D33" s="188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30"/>
      <c r="T33" s="188"/>
    </row>
  </sheetData>
  <mergeCells count="3">
    <mergeCell ref="F7:R7"/>
    <mergeCell ref="F8:P8"/>
    <mergeCell ref="J10:N10"/>
  </mergeCells>
  <pageMargins left="0.4" right="0.4" top="0.5" bottom="0.6" header="0.49" footer="0.4"/>
  <pageSetup paperSize="9" scale="98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8665-050C-407D-8E52-8C59852F1F27}">
  <dimension ref="A1:P32"/>
  <sheetViews>
    <sheetView zoomScale="85" zoomScaleNormal="85" zoomScaleSheetLayoutView="140" workbookViewId="0">
      <selection activeCell="H29" sqref="H29"/>
    </sheetView>
  </sheetViews>
  <sheetFormatPr defaultColWidth="10.85546875" defaultRowHeight="16.5" customHeight="1"/>
  <cols>
    <col min="1" max="2" width="1.7109375" style="190" customWidth="1"/>
    <col min="3" max="3" width="41.140625" style="190" customWidth="1"/>
    <col min="4" max="4" width="4.7109375" style="190" customWidth="1"/>
    <col min="5" max="5" width="0.85546875" style="190" customWidth="1"/>
    <col min="6" max="6" width="11.7109375" style="191" customWidth="1"/>
    <col min="7" max="7" width="0.85546875" style="191" customWidth="1"/>
    <col min="8" max="8" width="11.7109375" style="191" customWidth="1"/>
    <col min="9" max="9" width="0.85546875" style="191" customWidth="1"/>
    <col min="10" max="10" width="12.5703125" style="191" bestFit="1" customWidth="1"/>
    <col min="11" max="11" width="0.85546875" style="191" customWidth="1"/>
    <col min="12" max="12" width="18.42578125" style="191" bestFit="1" customWidth="1"/>
    <col min="13" max="13" width="0.85546875" style="191" customWidth="1"/>
    <col min="14" max="14" width="13.5703125" style="191" customWidth="1"/>
    <col min="15" max="15" width="0.85546875" style="191" customWidth="1"/>
    <col min="16" max="16" width="12.5703125" style="191" customWidth="1"/>
    <col min="17" max="16384" width="10.85546875" style="190"/>
  </cols>
  <sheetData>
    <row r="1" spans="1:16" s="137" customFormat="1" ht="16.5" customHeight="1">
      <c r="A1" s="80" t="s">
        <v>0</v>
      </c>
      <c r="B1" s="80"/>
      <c r="C1" s="80"/>
      <c r="D1" s="80"/>
      <c r="E1" s="80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/>
    </row>
    <row r="2" spans="1:16" s="137" customFormat="1" ht="16.5" customHeight="1">
      <c r="A2" s="80" t="s">
        <v>221</v>
      </c>
      <c r="B2" s="80"/>
      <c r="C2" s="80"/>
      <c r="D2" s="80"/>
      <c r="E2" s="80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6"/>
    </row>
    <row r="3" spans="1:16" s="137" customFormat="1" ht="16.5" customHeight="1">
      <c r="A3" s="82" t="s">
        <v>193</v>
      </c>
      <c r="B3" s="82"/>
      <c r="C3" s="82"/>
      <c r="D3" s="82"/>
      <c r="E3" s="82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9"/>
    </row>
    <row r="4" spans="1:16" s="137" customFormat="1" ht="16.5" customHeight="1">
      <c r="A4" s="80"/>
      <c r="B4" s="80"/>
      <c r="C4" s="80"/>
      <c r="D4" s="80"/>
      <c r="E4" s="80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6"/>
    </row>
    <row r="5" spans="1:16" s="137" customFormat="1" ht="16.5" customHeight="1">
      <c r="A5" s="80"/>
      <c r="B5" s="80"/>
      <c r="C5" s="80"/>
      <c r="D5" s="80"/>
      <c r="E5" s="80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6"/>
    </row>
    <row r="6" spans="1:16" s="140" customFormat="1" ht="16.149999999999999" customHeight="1">
      <c r="C6" s="137"/>
      <c r="D6" s="88"/>
      <c r="E6" s="88"/>
      <c r="F6" s="141"/>
      <c r="G6" s="142"/>
      <c r="H6" s="142"/>
      <c r="I6" s="142"/>
      <c r="J6" s="142"/>
      <c r="K6" s="142"/>
      <c r="L6" s="142"/>
      <c r="M6" s="142"/>
      <c r="N6" s="142"/>
      <c r="O6" s="142"/>
      <c r="P6" s="143" t="s">
        <v>2</v>
      </c>
    </row>
    <row r="7" spans="1:16" s="144" customFormat="1" ht="16.149999999999999" customHeight="1">
      <c r="D7" s="145"/>
      <c r="E7" s="145"/>
      <c r="F7" s="264" t="s">
        <v>96</v>
      </c>
      <c r="G7" s="264"/>
      <c r="H7" s="264"/>
      <c r="I7" s="264"/>
      <c r="J7" s="264"/>
      <c r="K7" s="264"/>
      <c r="L7" s="264"/>
      <c r="M7" s="264"/>
      <c r="N7" s="264"/>
      <c r="O7" s="264"/>
      <c r="P7" s="146" t="s">
        <v>3</v>
      </c>
    </row>
    <row r="8" spans="1:16" s="144" customFormat="1" ht="16.149999999999999" customHeight="1">
      <c r="D8" s="145"/>
      <c r="E8" s="145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8"/>
    </row>
    <row r="9" spans="1:16" s="144" customFormat="1" ht="16.149999999999999" customHeight="1">
      <c r="D9" s="145"/>
      <c r="E9" s="145"/>
      <c r="F9" s="149" t="s">
        <v>51</v>
      </c>
      <c r="G9" s="150"/>
      <c r="I9" s="150"/>
      <c r="J9" s="264" t="s">
        <v>52</v>
      </c>
      <c r="K9" s="264"/>
      <c r="L9" s="264"/>
      <c r="M9" s="264"/>
      <c r="N9" s="264"/>
      <c r="O9" s="150"/>
      <c r="P9" s="149"/>
    </row>
    <row r="10" spans="1:16" s="145" customFormat="1" ht="16.149999999999999" customHeight="1">
      <c r="F10" s="149" t="s">
        <v>54</v>
      </c>
      <c r="G10" s="150"/>
      <c r="H10" s="149" t="s">
        <v>97</v>
      </c>
      <c r="I10" s="150"/>
      <c r="J10" s="149" t="s">
        <v>98</v>
      </c>
      <c r="K10" s="149"/>
      <c r="L10" s="149" t="s">
        <v>98</v>
      </c>
      <c r="M10" s="149"/>
      <c r="N10" s="149"/>
      <c r="O10" s="150"/>
      <c r="P10" s="149" t="s">
        <v>53</v>
      </c>
    </row>
    <row r="11" spans="1:16" s="145" customFormat="1" ht="16.149999999999999" customHeight="1">
      <c r="D11" s="151" t="s">
        <v>181</v>
      </c>
      <c r="F11" s="152" t="s">
        <v>56</v>
      </c>
      <c r="G11" s="150"/>
      <c r="H11" s="152" t="s">
        <v>56</v>
      </c>
      <c r="I11" s="150"/>
      <c r="J11" s="153" t="s">
        <v>99</v>
      </c>
      <c r="K11" s="149"/>
      <c r="L11" s="152" t="s">
        <v>100</v>
      </c>
      <c r="M11" s="149"/>
      <c r="N11" s="152" t="s">
        <v>57</v>
      </c>
      <c r="O11" s="150"/>
      <c r="P11" s="152" t="s">
        <v>59</v>
      </c>
    </row>
    <row r="12" spans="1:16" s="145" customFormat="1" ht="16.149999999999999" customHeight="1">
      <c r="D12" s="154"/>
      <c r="F12" s="148"/>
      <c r="G12" s="148"/>
      <c r="H12" s="148"/>
      <c r="I12" s="148"/>
      <c r="J12" s="148"/>
      <c r="K12" s="155"/>
      <c r="L12" s="148"/>
      <c r="M12" s="155"/>
      <c r="N12" s="148"/>
      <c r="O12" s="148"/>
      <c r="P12" s="148"/>
    </row>
    <row r="13" spans="1:16" s="145" customFormat="1" ht="16.149999999999999" customHeight="1">
      <c r="A13" s="156" t="s">
        <v>152</v>
      </c>
      <c r="B13" s="157"/>
      <c r="C13" s="157"/>
      <c r="D13" s="158"/>
      <c r="E13" s="158"/>
      <c r="F13" s="159">
        <v>1663725</v>
      </c>
      <c r="G13" s="159"/>
      <c r="H13" s="159">
        <v>2138522</v>
      </c>
      <c r="I13" s="159"/>
      <c r="J13" s="159">
        <v>166500</v>
      </c>
      <c r="K13" s="160"/>
      <c r="L13" s="159">
        <v>59353</v>
      </c>
      <c r="M13" s="160"/>
      <c r="N13" s="159">
        <v>5891121</v>
      </c>
      <c r="O13" s="159"/>
      <c r="P13" s="159">
        <v>9919221</v>
      </c>
    </row>
    <row r="14" spans="1:16" s="145" customFormat="1" ht="16.149999999999999" customHeight="1">
      <c r="A14" s="161" t="s">
        <v>110</v>
      </c>
      <c r="B14" s="158"/>
      <c r="C14" s="158"/>
      <c r="D14" s="158"/>
      <c r="E14" s="158"/>
      <c r="F14" s="159">
        <v>0</v>
      </c>
      <c r="G14" s="162"/>
      <c r="H14" s="159">
        <v>0</v>
      </c>
      <c r="I14" s="159"/>
      <c r="J14" s="159">
        <v>0</v>
      </c>
      <c r="K14" s="160"/>
      <c r="L14" s="159">
        <v>0</v>
      </c>
      <c r="M14" s="160"/>
      <c r="N14" s="159">
        <v>-149733</v>
      </c>
      <c r="O14" s="159"/>
      <c r="P14" s="67">
        <f>SUM(F14:N14)</f>
        <v>-149733</v>
      </c>
    </row>
    <row r="15" spans="1:16" s="145" customFormat="1" ht="16.149999999999999" customHeight="1">
      <c r="A15" s="161" t="s">
        <v>101</v>
      </c>
      <c r="B15" s="163"/>
      <c r="C15" s="158"/>
      <c r="D15" s="158"/>
      <c r="E15" s="158"/>
      <c r="F15" s="159">
        <v>0</v>
      </c>
      <c r="G15" s="162"/>
      <c r="H15" s="159">
        <v>0</v>
      </c>
      <c r="I15" s="159"/>
      <c r="J15" s="159">
        <v>0</v>
      </c>
      <c r="K15" s="160"/>
      <c r="L15" s="159">
        <v>2895</v>
      </c>
      <c r="M15" s="160"/>
      <c r="N15" s="159">
        <v>-2895</v>
      </c>
      <c r="O15" s="159"/>
      <c r="P15" s="67">
        <f t="shared" ref="P15:P16" si="0">SUM(F15:N15)</f>
        <v>0</v>
      </c>
    </row>
    <row r="16" spans="1:16" s="145" customFormat="1" ht="16.149999999999999" customHeight="1">
      <c r="A16" s="164" t="s">
        <v>117</v>
      </c>
      <c r="B16" s="165"/>
      <c r="C16" s="158"/>
      <c r="D16" s="158"/>
      <c r="E16" s="158"/>
      <c r="F16" s="166">
        <v>0</v>
      </c>
      <c r="G16" s="162"/>
      <c r="H16" s="166">
        <v>0</v>
      </c>
      <c r="I16" s="159"/>
      <c r="J16" s="166">
        <v>0</v>
      </c>
      <c r="K16" s="160"/>
      <c r="L16" s="166">
        <v>0</v>
      </c>
      <c r="M16" s="160"/>
      <c r="N16" s="167">
        <v>148428</v>
      </c>
      <c r="O16" s="159"/>
      <c r="P16" s="168">
        <f t="shared" si="0"/>
        <v>148428</v>
      </c>
    </row>
    <row r="17" spans="1:16" s="145" customFormat="1" ht="16.149999999999999" customHeight="1">
      <c r="A17" s="169"/>
      <c r="B17" s="158"/>
      <c r="C17" s="158"/>
      <c r="D17" s="170"/>
      <c r="E17" s="158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</row>
    <row r="18" spans="1:16" s="145" customFormat="1" ht="16.149999999999999" customHeight="1" thickBot="1">
      <c r="A18" s="156" t="s">
        <v>182</v>
      </c>
      <c r="B18" s="158"/>
      <c r="C18" s="158"/>
      <c r="D18" s="170"/>
      <c r="E18" s="158"/>
      <c r="F18" s="172">
        <f>SUM(F13:F16)</f>
        <v>1663725</v>
      </c>
      <c r="G18" s="171"/>
      <c r="H18" s="172">
        <f>SUM(H13:H16)</f>
        <v>2138522</v>
      </c>
      <c r="I18" s="171"/>
      <c r="J18" s="172">
        <f>SUM(J13:J16)</f>
        <v>166500</v>
      </c>
      <c r="K18" s="171"/>
      <c r="L18" s="172">
        <f>SUM(L13:L16)</f>
        <v>62248</v>
      </c>
      <c r="M18" s="171"/>
      <c r="N18" s="172">
        <f>SUM(N13:N16)</f>
        <v>5886921</v>
      </c>
      <c r="O18" s="171"/>
      <c r="P18" s="172">
        <f>SUM(P13:P16)</f>
        <v>9917916</v>
      </c>
    </row>
    <row r="19" spans="1:16" s="145" customFormat="1" ht="16.149999999999999" customHeight="1" thickTop="1">
      <c r="A19" s="173"/>
      <c r="D19" s="15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</row>
    <row r="20" spans="1:16" s="145" customFormat="1" ht="16.149999999999999" customHeight="1">
      <c r="A20" s="80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16" s="145" customFormat="1" ht="16.149999999999999" customHeight="1">
      <c r="A21" s="173" t="s">
        <v>167</v>
      </c>
      <c r="B21" s="176"/>
      <c r="C21" s="176"/>
      <c r="F21" s="177">
        <v>1663725</v>
      </c>
      <c r="G21" s="178"/>
      <c r="H21" s="177">
        <v>2138522</v>
      </c>
      <c r="I21" s="178"/>
      <c r="J21" s="177">
        <v>166500</v>
      </c>
      <c r="K21" s="179"/>
      <c r="L21" s="177">
        <v>62580</v>
      </c>
      <c r="M21" s="179"/>
      <c r="N21" s="177">
        <v>5778182</v>
      </c>
      <c r="O21" s="178"/>
      <c r="P21" s="2">
        <f>SUM(F21:N21)</f>
        <v>9809509</v>
      </c>
    </row>
    <row r="22" spans="1:16" s="145" customFormat="1" ht="16.149999999999999" customHeight="1">
      <c r="A22" s="140" t="s">
        <v>110</v>
      </c>
      <c r="D22" s="145">
        <v>16</v>
      </c>
      <c r="F22" s="177" t="s">
        <v>176</v>
      </c>
      <c r="G22" s="180"/>
      <c r="H22" s="177" t="s">
        <v>176</v>
      </c>
      <c r="I22" s="178"/>
      <c r="J22" s="177" t="s">
        <v>176</v>
      </c>
      <c r="K22" s="179"/>
      <c r="L22" s="177" t="s">
        <v>176</v>
      </c>
      <c r="M22" s="179"/>
      <c r="N22" s="177">
        <v>-83185</v>
      </c>
      <c r="O22" s="178"/>
      <c r="P22" s="2">
        <f t="shared" ref="P22:P24" si="1">SUM(F22:N22)</f>
        <v>-83185</v>
      </c>
    </row>
    <row r="23" spans="1:16" s="145" customFormat="1" ht="16.149999999999999" customHeight="1">
      <c r="A23" s="140" t="s">
        <v>101</v>
      </c>
      <c r="B23" s="181"/>
      <c r="F23" s="177" t="s">
        <v>176</v>
      </c>
      <c r="G23" s="180"/>
      <c r="H23" s="177" t="s">
        <v>176</v>
      </c>
      <c r="I23" s="178"/>
      <c r="J23" s="177" t="s">
        <v>176</v>
      </c>
      <c r="K23" s="179"/>
      <c r="L23" s="177">
        <v>632</v>
      </c>
      <c r="M23" s="179"/>
      <c r="N23" s="177">
        <v>-632</v>
      </c>
      <c r="O23" s="178"/>
      <c r="P23" s="2">
        <f t="shared" si="1"/>
        <v>0</v>
      </c>
    </row>
    <row r="24" spans="1:16" s="145" customFormat="1" ht="16.149999999999999" customHeight="1">
      <c r="A24" s="182" t="s">
        <v>210</v>
      </c>
      <c r="B24" s="183"/>
      <c r="F24" s="184" t="s">
        <v>176</v>
      </c>
      <c r="G24" s="180"/>
      <c r="H24" s="184" t="s">
        <v>176</v>
      </c>
      <c r="I24" s="178"/>
      <c r="J24" s="184" t="s">
        <v>176</v>
      </c>
      <c r="K24" s="179"/>
      <c r="L24" s="184" t="s">
        <v>176</v>
      </c>
      <c r="M24" s="179"/>
      <c r="N24" s="185">
        <v>-59449</v>
      </c>
      <c r="O24" s="178"/>
      <c r="P24" s="4">
        <f t="shared" si="1"/>
        <v>-59449</v>
      </c>
    </row>
    <row r="25" spans="1:16" s="145" customFormat="1" ht="16.149999999999999" customHeight="1">
      <c r="A25" s="80"/>
      <c r="D25" s="154"/>
      <c r="F25" s="186"/>
      <c r="G25" s="174"/>
      <c r="H25" s="186"/>
      <c r="I25" s="174"/>
      <c r="J25" s="186"/>
      <c r="K25" s="174"/>
      <c r="L25" s="186"/>
      <c r="M25" s="174"/>
      <c r="N25" s="186"/>
      <c r="O25" s="174"/>
      <c r="P25" s="186"/>
    </row>
    <row r="26" spans="1:16" s="145" customFormat="1" ht="16.149999999999999" customHeight="1" thickBot="1">
      <c r="A26" s="173" t="s">
        <v>195</v>
      </c>
      <c r="D26" s="154"/>
      <c r="F26" s="187">
        <f>SUM(F21:F24)</f>
        <v>1663725</v>
      </c>
      <c r="G26" s="174"/>
      <c r="H26" s="187">
        <f>SUM(H21:H24)</f>
        <v>2138522</v>
      </c>
      <c r="I26" s="174"/>
      <c r="J26" s="187">
        <f>SUM(J21:J24)</f>
        <v>166500</v>
      </c>
      <c r="K26" s="174"/>
      <c r="L26" s="187">
        <f>SUM(L21:L24)</f>
        <v>63212</v>
      </c>
      <c r="M26" s="174"/>
      <c r="N26" s="187">
        <f>SUM(N21:N24)</f>
        <v>5634916</v>
      </c>
      <c r="O26" s="174"/>
      <c r="P26" s="187">
        <f>SUM(P21:P24)</f>
        <v>9666875</v>
      </c>
    </row>
    <row r="27" spans="1:16" s="145" customFormat="1" ht="16.149999999999999" customHeight="1" thickTop="1">
      <c r="A27" s="80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16" s="145" customFormat="1" ht="16.149999999999999" customHeight="1">
      <c r="A28" s="80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</row>
    <row r="29" spans="1:16" s="145" customFormat="1" ht="21.75" customHeight="1">
      <c r="A29" s="80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</row>
    <row r="30" spans="1:16" s="145" customFormat="1" ht="16.149999999999999" customHeight="1">
      <c r="A30" s="80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</row>
    <row r="31" spans="1:16" s="145" customFormat="1" ht="10.5" customHeight="1">
      <c r="A31" s="80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</row>
    <row r="32" spans="1:16" s="140" customFormat="1" ht="21.95" customHeight="1">
      <c r="A32" s="84" t="str">
        <f>'Eng 5-6 (3M)'!A51:L51</f>
        <v>The accompanying notes are an integral part of this interim financial information.</v>
      </c>
      <c r="B32" s="188"/>
      <c r="C32" s="188"/>
      <c r="D32" s="188"/>
      <c r="E32" s="188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</row>
  </sheetData>
  <mergeCells count="2">
    <mergeCell ref="F7:O7"/>
    <mergeCell ref="J9:N9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EAF0-6058-4FE6-99CF-F52431ACC18A}">
  <dimension ref="A1:O113"/>
  <sheetViews>
    <sheetView tabSelected="1" zoomScaleNormal="100" zoomScaleSheetLayoutView="120" workbookViewId="0">
      <selection activeCell="C21" sqref="C21"/>
    </sheetView>
  </sheetViews>
  <sheetFormatPr defaultColWidth="9.140625" defaultRowHeight="15" customHeight="1"/>
  <cols>
    <col min="1" max="3" width="1.28515625" style="45" customWidth="1"/>
    <col min="4" max="4" width="10.140625" style="45" customWidth="1"/>
    <col min="5" max="5" width="11" style="45" customWidth="1"/>
    <col min="6" max="6" width="16.7109375" style="45" customWidth="1"/>
    <col min="7" max="7" width="5" style="46" customWidth="1"/>
    <col min="8" max="8" width="0.7109375" style="47" customWidth="1"/>
    <col min="9" max="9" width="11.7109375" style="45" customWidth="1"/>
    <col min="10" max="10" width="0.7109375" style="47" customWidth="1"/>
    <col min="11" max="11" width="11.7109375" style="48" customWidth="1"/>
    <col min="12" max="12" width="0.7109375" style="47" customWidth="1"/>
    <col min="13" max="13" width="11.7109375" style="45" customWidth="1"/>
    <col min="14" max="14" width="0.7109375" style="47" customWidth="1"/>
    <col min="15" max="15" width="11.7109375" style="48" customWidth="1"/>
    <col min="16" max="16384" width="9.140625" style="45"/>
  </cols>
  <sheetData>
    <row r="1" spans="1:15" ht="16.149999999999999" customHeight="1">
      <c r="A1" s="44" t="s">
        <v>34</v>
      </c>
    </row>
    <row r="2" spans="1:15" ht="16.149999999999999" customHeight="1">
      <c r="A2" s="44" t="s">
        <v>73</v>
      </c>
    </row>
    <row r="3" spans="1:15" ht="16.149999999999999" customHeight="1">
      <c r="A3" s="49" t="s">
        <v>193</v>
      </c>
      <c r="B3" s="50"/>
      <c r="C3" s="50"/>
      <c r="D3" s="50"/>
      <c r="E3" s="50"/>
      <c r="F3" s="50"/>
      <c r="G3" s="51"/>
      <c r="H3" s="52"/>
      <c r="I3" s="50"/>
      <c r="J3" s="52"/>
      <c r="K3" s="53"/>
      <c r="L3" s="52"/>
      <c r="M3" s="50"/>
      <c r="N3" s="52"/>
      <c r="O3" s="53"/>
    </row>
    <row r="6" spans="1:15" ht="15" customHeight="1">
      <c r="M6" s="256" t="s">
        <v>2</v>
      </c>
      <c r="N6" s="257"/>
      <c r="O6" s="257"/>
    </row>
    <row r="7" spans="1:15" ht="15" customHeight="1">
      <c r="H7" s="54"/>
      <c r="I7" s="251" t="s">
        <v>104</v>
      </c>
      <c r="J7" s="251"/>
      <c r="K7" s="251"/>
      <c r="L7" s="54"/>
      <c r="M7" s="258" t="s">
        <v>106</v>
      </c>
      <c r="N7" s="258"/>
      <c r="O7" s="258"/>
    </row>
    <row r="8" spans="1:15" ht="15" customHeight="1">
      <c r="H8" s="54"/>
      <c r="I8" s="253" t="s">
        <v>107</v>
      </c>
      <c r="J8" s="253"/>
      <c r="K8" s="253"/>
      <c r="L8" s="54"/>
      <c r="M8" s="259" t="s">
        <v>107</v>
      </c>
      <c r="N8" s="259"/>
      <c r="O8" s="259"/>
    </row>
    <row r="9" spans="1:15" ht="15" customHeight="1">
      <c r="H9" s="54"/>
      <c r="I9" s="224" t="s">
        <v>3</v>
      </c>
      <c r="J9" s="55"/>
      <c r="K9" s="56" t="s">
        <v>3</v>
      </c>
      <c r="L9" s="55"/>
      <c r="M9" s="224" t="s">
        <v>3</v>
      </c>
      <c r="N9" s="55"/>
      <c r="O9" s="56" t="s">
        <v>3</v>
      </c>
    </row>
    <row r="10" spans="1:15" ht="15" customHeight="1">
      <c r="G10" s="227" t="s">
        <v>181</v>
      </c>
      <c r="H10" s="54"/>
      <c r="I10" s="57" t="s">
        <v>166</v>
      </c>
      <c r="J10" s="58"/>
      <c r="K10" s="59" t="s">
        <v>151</v>
      </c>
      <c r="L10" s="58"/>
      <c r="M10" s="57" t="s">
        <v>166</v>
      </c>
      <c r="N10" s="58"/>
      <c r="O10" s="59" t="s">
        <v>151</v>
      </c>
    </row>
    <row r="11" spans="1:15" ht="15" customHeight="1">
      <c r="G11" s="226"/>
      <c r="H11" s="54"/>
      <c r="I11" s="60"/>
      <c r="J11" s="61"/>
      <c r="K11" s="61"/>
      <c r="L11" s="61"/>
      <c r="M11" s="60"/>
      <c r="N11" s="58"/>
      <c r="O11" s="61"/>
    </row>
    <row r="12" spans="1:15" ht="15" customHeight="1">
      <c r="A12" s="62" t="s">
        <v>60</v>
      </c>
      <c r="B12" s="44"/>
      <c r="C12" s="44"/>
      <c r="H12" s="63"/>
      <c r="I12" s="60"/>
      <c r="J12" s="61"/>
      <c r="K12" s="61"/>
      <c r="L12" s="61"/>
      <c r="M12" s="60"/>
      <c r="N12" s="61"/>
      <c r="O12" s="61"/>
    </row>
    <row r="13" spans="1:15" ht="15" customHeight="1">
      <c r="A13" s="64" t="s">
        <v>199</v>
      </c>
      <c r="H13" s="63"/>
      <c r="I13" s="37">
        <v>75543</v>
      </c>
      <c r="J13" s="33"/>
      <c r="K13" s="33">
        <v>306369</v>
      </c>
      <c r="L13" s="33"/>
      <c r="M13" s="37">
        <v>-75518</v>
      </c>
      <c r="N13" s="33"/>
      <c r="O13" s="33">
        <v>191770</v>
      </c>
    </row>
    <row r="14" spans="1:15" ht="15" customHeight="1">
      <c r="A14" s="65" t="s">
        <v>183</v>
      </c>
      <c r="H14" s="63"/>
      <c r="I14" s="66"/>
      <c r="J14" s="40"/>
      <c r="K14" s="40"/>
      <c r="L14" s="40"/>
      <c r="M14" s="66"/>
      <c r="N14" s="40"/>
      <c r="O14" s="40"/>
    </row>
    <row r="15" spans="1:15" ht="15" customHeight="1">
      <c r="A15" s="65"/>
      <c r="B15" s="45" t="s">
        <v>61</v>
      </c>
      <c r="H15" s="63"/>
      <c r="I15" s="66"/>
      <c r="J15" s="40"/>
      <c r="K15" s="40"/>
      <c r="L15" s="40"/>
      <c r="M15" s="66"/>
      <c r="N15" s="40"/>
      <c r="O15" s="40"/>
    </row>
    <row r="16" spans="1:15" ht="15" customHeight="1">
      <c r="B16" s="228" t="s">
        <v>62</v>
      </c>
      <c r="H16" s="63"/>
      <c r="I16" s="2"/>
      <c r="J16" s="40"/>
      <c r="K16" s="67"/>
      <c r="L16" s="40"/>
      <c r="M16" s="2"/>
      <c r="N16" s="40"/>
      <c r="O16" s="67"/>
    </row>
    <row r="17" spans="1:15" ht="15" customHeight="1">
      <c r="B17" s="228"/>
      <c r="C17" s="45" t="s">
        <v>162</v>
      </c>
      <c r="H17" s="63"/>
      <c r="I17" s="2">
        <v>190</v>
      </c>
      <c r="J17" s="40"/>
      <c r="K17" s="67">
        <v>198</v>
      </c>
      <c r="L17" s="40"/>
      <c r="M17" s="2">
        <v>187</v>
      </c>
      <c r="N17" s="33"/>
      <c r="O17" s="67">
        <v>206</v>
      </c>
    </row>
    <row r="18" spans="1:15" ht="15" customHeight="1">
      <c r="C18" s="64" t="s">
        <v>63</v>
      </c>
      <c r="H18" s="61"/>
      <c r="I18" s="37">
        <v>352786</v>
      </c>
      <c r="J18" s="33"/>
      <c r="K18" s="33">
        <v>357898</v>
      </c>
      <c r="L18" s="33"/>
      <c r="M18" s="37">
        <v>335928</v>
      </c>
      <c r="N18" s="33"/>
      <c r="O18" s="33">
        <v>339516</v>
      </c>
    </row>
    <row r="19" spans="1:15" ht="15" customHeight="1">
      <c r="C19" s="64" t="s">
        <v>154</v>
      </c>
      <c r="G19" s="46">
        <v>10</v>
      </c>
      <c r="H19" s="61"/>
      <c r="I19" s="37">
        <v>187095</v>
      </c>
      <c r="J19" s="33"/>
      <c r="K19" s="33">
        <v>182462</v>
      </c>
      <c r="L19" s="33"/>
      <c r="M19" s="37">
        <v>10513</v>
      </c>
      <c r="N19" s="18"/>
      <c r="O19" s="33">
        <v>9668</v>
      </c>
    </row>
    <row r="20" spans="1:15" ht="15" customHeight="1">
      <c r="C20" s="45" t="s">
        <v>163</v>
      </c>
      <c r="G20" s="46">
        <v>10</v>
      </c>
      <c r="H20" s="63"/>
      <c r="I20" s="2">
        <v>13264</v>
      </c>
      <c r="J20" s="14"/>
      <c r="K20" s="67">
        <v>101605</v>
      </c>
      <c r="L20" s="14"/>
      <c r="M20" s="2">
        <v>13264</v>
      </c>
      <c r="N20" s="18"/>
      <c r="O20" s="67">
        <v>101605</v>
      </c>
    </row>
    <row r="21" spans="1:15" ht="15" customHeight="1">
      <c r="C21" s="45" t="s">
        <v>223</v>
      </c>
      <c r="H21" s="63"/>
      <c r="I21" s="37">
        <v>10</v>
      </c>
      <c r="J21" s="18"/>
      <c r="K21" s="33">
        <v>1883</v>
      </c>
      <c r="L21" s="18"/>
      <c r="M21" s="37">
        <v>-487</v>
      </c>
      <c r="N21" s="33"/>
      <c r="O21" s="33">
        <v>537</v>
      </c>
    </row>
    <row r="22" spans="1:15" ht="15" customHeight="1">
      <c r="C22" s="45" t="s">
        <v>198</v>
      </c>
      <c r="H22" s="63"/>
      <c r="I22" s="37">
        <v>17800</v>
      </c>
      <c r="J22" s="18"/>
      <c r="K22" s="40" t="s">
        <v>176</v>
      </c>
      <c r="L22" s="18"/>
      <c r="M22" s="37">
        <v>17800</v>
      </c>
      <c r="N22" s="33"/>
      <c r="O22" s="40" t="s">
        <v>176</v>
      </c>
    </row>
    <row r="23" spans="1:15" ht="15" customHeight="1">
      <c r="B23" s="228"/>
      <c r="C23" s="45" t="s">
        <v>184</v>
      </c>
      <c r="H23" s="63"/>
      <c r="I23" s="37">
        <v>3611</v>
      </c>
      <c r="J23" s="33"/>
      <c r="K23" s="33">
        <v>3077</v>
      </c>
      <c r="L23" s="33"/>
      <c r="M23" s="37">
        <v>0</v>
      </c>
      <c r="N23" s="33"/>
      <c r="O23" s="33">
        <v>0</v>
      </c>
    </row>
    <row r="24" spans="1:15" ht="15" customHeight="1">
      <c r="B24" s="228"/>
      <c r="C24" s="45" t="s">
        <v>25</v>
      </c>
      <c r="H24" s="63"/>
      <c r="I24" s="37">
        <v>10723</v>
      </c>
      <c r="J24" s="33"/>
      <c r="K24" s="33">
        <v>11070</v>
      </c>
      <c r="L24" s="33"/>
      <c r="M24" s="37">
        <v>7145</v>
      </c>
      <c r="N24" s="33"/>
      <c r="O24" s="33">
        <v>7541</v>
      </c>
    </row>
    <row r="25" spans="1:15" ht="15" customHeight="1">
      <c r="B25" s="228"/>
      <c r="C25" s="45" t="s">
        <v>185</v>
      </c>
      <c r="H25" s="63"/>
      <c r="I25" s="37">
        <v>0</v>
      </c>
      <c r="J25" s="33"/>
      <c r="K25" s="33">
        <v>0</v>
      </c>
      <c r="L25" s="33"/>
      <c r="M25" s="37">
        <v>-27846</v>
      </c>
      <c r="N25" s="33"/>
      <c r="O25" s="33">
        <v>-24378</v>
      </c>
    </row>
    <row r="26" spans="1:15" ht="15" customHeight="1">
      <c r="C26" s="64" t="s">
        <v>64</v>
      </c>
      <c r="H26" s="61"/>
      <c r="I26" s="37">
        <v>-20133</v>
      </c>
      <c r="J26" s="33"/>
      <c r="K26" s="33">
        <v>-6776</v>
      </c>
      <c r="L26" s="33"/>
      <c r="M26" s="37">
        <v>-17433</v>
      </c>
      <c r="N26" s="33"/>
      <c r="O26" s="33">
        <v>-13553</v>
      </c>
    </row>
    <row r="27" spans="1:15" ht="15" customHeight="1">
      <c r="C27" s="64" t="s">
        <v>74</v>
      </c>
      <c r="H27" s="61"/>
      <c r="I27" s="35">
        <v>164690</v>
      </c>
      <c r="J27" s="33"/>
      <c r="K27" s="36">
        <v>150003</v>
      </c>
      <c r="L27" s="33"/>
      <c r="M27" s="35">
        <v>155135</v>
      </c>
      <c r="N27" s="33"/>
      <c r="O27" s="36">
        <v>142615</v>
      </c>
    </row>
    <row r="28" spans="1:15" ht="15" customHeight="1">
      <c r="C28" s="64"/>
      <c r="H28" s="61"/>
      <c r="I28" s="2"/>
      <c r="J28" s="14"/>
      <c r="K28" s="67"/>
      <c r="L28" s="14"/>
      <c r="M28" s="2"/>
      <c r="N28" s="14"/>
      <c r="O28" s="67"/>
    </row>
    <row r="29" spans="1:15" ht="15" customHeight="1">
      <c r="A29" s="68" t="s">
        <v>76</v>
      </c>
      <c r="H29" s="63"/>
      <c r="I29" s="2"/>
      <c r="J29" s="40"/>
      <c r="K29" s="67"/>
      <c r="L29" s="40"/>
      <c r="M29" s="2"/>
      <c r="N29" s="40"/>
      <c r="O29" s="67"/>
    </row>
    <row r="30" spans="1:15" ht="15" customHeight="1">
      <c r="B30" s="68" t="s">
        <v>134</v>
      </c>
      <c r="H30" s="63"/>
      <c r="I30" s="66">
        <f>SUM(I13:I27)</f>
        <v>805579</v>
      </c>
      <c r="J30" s="40"/>
      <c r="K30" s="40">
        <f>SUM(K13:K27)</f>
        <v>1107789</v>
      </c>
      <c r="L30" s="40"/>
      <c r="M30" s="66">
        <f>SUM(M13:M27)</f>
        <v>418688</v>
      </c>
      <c r="N30" s="40"/>
      <c r="O30" s="40">
        <f>SUM(O13:O27)</f>
        <v>755527</v>
      </c>
    </row>
    <row r="31" spans="1:15" ht="15" customHeight="1">
      <c r="A31" s="228" t="s">
        <v>135</v>
      </c>
      <c r="H31" s="63"/>
      <c r="I31" s="2"/>
      <c r="J31" s="40"/>
      <c r="K31" s="67"/>
      <c r="L31" s="40"/>
      <c r="M31" s="2"/>
      <c r="N31" s="40"/>
      <c r="O31" s="67"/>
    </row>
    <row r="32" spans="1:15" ht="15" customHeight="1">
      <c r="B32" s="228" t="s">
        <v>169</v>
      </c>
      <c r="H32" s="63"/>
      <c r="I32" s="37">
        <v>-77098</v>
      </c>
      <c r="J32" s="33"/>
      <c r="K32" s="33">
        <v>-107445</v>
      </c>
      <c r="L32" s="33"/>
      <c r="M32" s="37">
        <v>-69506</v>
      </c>
      <c r="N32" s="33"/>
      <c r="O32" s="33">
        <v>-77621</v>
      </c>
    </row>
    <row r="33" spans="1:15" ht="15" customHeight="1">
      <c r="B33" s="228" t="s">
        <v>10</v>
      </c>
      <c r="H33" s="63"/>
      <c r="I33" s="37">
        <v>64229</v>
      </c>
      <c r="J33" s="33"/>
      <c r="K33" s="33">
        <v>27719</v>
      </c>
      <c r="L33" s="33"/>
      <c r="M33" s="37">
        <v>64221</v>
      </c>
      <c r="N33" s="33"/>
      <c r="O33" s="33">
        <v>26999</v>
      </c>
    </row>
    <row r="34" spans="1:15" ht="15" customHeight="1">
      <c r="B34" s="228" t="s">
        <v>11</v>
      </c>
      <c r="H34" s="63"/>
      <c r="I34" s="37">
        <v>-12457</v>
      </c>
      <c r="J34" s="33"/>
      <c r="K34" s="33">
        <v>-12745</v>
      </c>
      <c r="L34" s="33"/>
      <c r="M34" s="37">
        <v>-11891</v>
      </c>
      <c r="N34" s="33"/>
      <c r="O34" s="33">
        <v>-11465</v>
      </c>
    </row>
    <row r="35" spans="1:15" ht="15" customHeight="1">
      <c r="B35" s="228" t="s">
        <v>17</v>
      </c>
      <c r="H35" s="63"/>
      <c r="I35" s="37">
        <v>4774</v>
      </c>
      <c r="J35" s="33"/>
      <c r="K35" s="33">
        <v>-222</v>
      </c>
      <c r="L35" s="33"/>
      <c r="M35" s="37">
        <v>3487</v>
      </c>
      <c r="N35" s="33"/>
      <c r="O35" s="33">
        <v>-197</v>
      </c>
    </row>
    <row r="36" spans="1:15" ht="15" customHeight="1">
      <c r="B36" s="228" t="s">
        <v>168</v>
      </c>
      <c r="H36" s="63"/>
      <c r="I36" s="37">
        <v>-21604</v>
      </c>
      <c r="J36" s="33"/>
      <c r="K36" s="33">
        <v>-57091</v>
      </c>
      <c r="L36" s="33"/>
      <c r="M36" s="37">
        <v>13275</v>
      </c>
      <c r="N36" s="33"/>
      <c r="O36" s="33">
        <v>-26358</v>
      </c>
    </row>
    <row r="37" spans="1:15" ht="15" customHeight="1">
      <c r="B37" s="45" t="s">
        <v>21</v>
      </c>
      <c r="H37" s="63"/>
      <c r="I37" s="37">
        <v>34175</v>
      </c>
      <c r="J37" s="33"/>
      <c r="K37" s="33">
        <v>-35398</v>
      </c>
      <c r="L37" s="33"/>
      <c r="M37" s="37">
        <v>39556</v>
      </c>
      <c r="N37" s="33"/>
      <c r="O37" s="33">
        <v>-37726</v>
      </c>
    </row>
    <row r="38" spans="1:15" ht="15" customHeight="1">
      <c r="B38" s="69" t="s">
        <v>22</v>
      </c>
      <c r="H38" s="63"/>
      <c r="I38" s="37">
        <v>-61038</v>
      </c>
      <c r="J38" s="33"/>
      <c r="K38" s="33">
        <v>4678</v>
      </c>
      <c r="L38" s="33"/>
      <c r="M38" s="37">
        <v>-62699</v>
      </c>
      <c r="N38" s="33"/>
      <c r="O38" s="33">
        <v>2629</v>
      </c>
    </row>
    <row r="39" spans="1:15" ht="15" customHeight="1">
      <c r="B39" s="69" t="s">
        <v>113</v>
      </c>
      <c r="H39" s="63"/>
      <c r="I39" s="37">
        <v>-12540</v>
      </c>
      <c r="J39" s="33"/>
      <c r="K39" s="33">
        <v>-3536</v>
      </c>
      <c r="L39" s="33"/>
      <c r="M39" s="37">
        <v>-9437</v>
      </c>
      <c r="N39" s="33"/>
      <c r="O39" s="33">
        <v>-3151</v>
      </c>
    </row>
    <row r="40" spans="1:15" ht="15" customHeight="1">
      <c r="B40" s="45" t="s">
        <v>186</v>
      </c>
      <c r="H40" s="63"/>
      <c r="I40" s="37">
        <v>-1650</v>
      </c>
      <c r="J40" s="33"/>
      <c r="K40" s="33">
        <v>-582</v>
      </c>
      <c r="L40" s="33"/>
      <c r="M40" s="37">
        <v>0</v>
      </c>
      <c r="N40" s="33"/>
      <c r="O40" s="33">
        <v>0</v>
      </c>
    </row>
    <row r="41" spans="1:15" ht="15" customHeight="1">
      <c r="B41" s="228" t="s">
        <v>26</v>
      </c>
      <c r="H41" s="63"/>
      <c r="I41" s="35">
        <v>36255</v>
      </c>
      <c r="J41" s="33"/>
      <c r="K41" s="36">
        <v>27557</v>
      </c>
      <c r="L41" s="33"/>
      <c r="M41" s="35">
        <v>38078</v>
      </c>
      <c r="N41" s="33"/>
      <c r="O41" s="36">
        <v>27451</v>
      </c>
    </row>
    <row r="42" spans="1:15" ht="15" customHeight="1">
      <c r="B42" s="228"/>
      <c r="H42" s="63"/>
      <c r="I42" s="66"/>
      <c r="J42" s="40"/>
      <c r="K42" s="40"/>
      <c r="L42" s="40"/>
      <c r="M42" s="66"/>
      <c r="N42" s="40"/>
      <c r="O42" s="40"/>
    </row>
    <row r="43" spans="1:15" ht="15" customHeight="1">
      <c r="A43" s="228" t="s">
        <v>77</v>
      </c>
      <c r="H43" s="63"/>
      <c r="I43" s="66">
        <f>SUM(I30:I41)</f>
        <v>758625</v>
      </c>
      <c r="J43" s="40"/>
      <c r="K43" s="40">
        <f>SUM(K30:K41)</f>
        <v>950724</v>
      </c>
      <c r="L43" s="40"/>
      <c r="M43" s="66">
        <f>SUM(M30:M41)</f>
        <v>423772</v>
      </c>
      <c r="N43" s="40"/>
      <c r="O43" s="40">
        <f>SUM(O30:O41)</f>
        <v>656088</v>
      </c>
    </row>
    <row r="44" spans="1:15" ht="15" customHeight="1">
      <c r="A44" s="228"/>
      <c r="B44" s="228" t="s">
        <v>66</v>
      </c>
      <c r="H44" s="63"/>
      <c r="I44" s="66">
        <v>-61229</v>
      </c>
      <c r="J44" s="40"/>
      <c r="K44" s="40">
        <v>-72395</v>
      </c>
      <c r="L44" s="40"/>
      <c r="M44" s="66">
        <v>-10599</v>
      </c>
      <c r="N44" s="40"/>
      <c r="O44" s="40">
        <v>-28136</v>
      </c>
    </row>
    <row r="45" spans="1:15" ht="15" customHeight="1">
      <c r="B45" s="45" t="s">
        <v>155</v>
      </c>
      <c r="H45" s="63"/>
      <c r="I45" s="35">
        <v>19616</v>
      </c>
      <c r="J45" s="33"/>
      <c r="K45" s="36">
        <v>14918</v>
      </c>
      <c r="L45" s="33"/>
      <c r="M45" s="35">
        <v>0</v>
      </c>
      <c r="N45" s="33"/>
      <c r="O45" s="36">
        <v>0</v>
      </c>
    </row>
    <row r="46" spans="1:15" ht="15" customHeight="1">
      <c r="B46" s="228"/>
      <c r="H46" s="61"/>
      <c r="I46" s="66"/>
      <c r="J46" s="40"/>
      <c r="K46" s="40"/>
      <c r="L46" s="40"/>
      <c r="M46" s="66"/>
      <c r="N46" s="40"/>
      <c r="O46" s="40"/>
    </row>
    <row r="47" spans="1:15" ht="15" customHeight="1">
      <c r="A47" s="68" t="s">
        <v>67</v>
      </c>
      <c r="H47" s="63"/>
      <c r="I47" s="38">
        <f>SUM(I43:I45)</f>
        <v>717012</v>
      </c>
      <c r="J47" s="40"/>
      <c r="K47" s="39">
        <f>SUM(K43:K45)</f>
        <v>893247</v>
      </c>
      <c r="L47" s="40"/>
      <c r="M47" s="38">
        <f>SUM(M43:M45)</f>
        <v>413173</v>
      </c>
      <c r="N47" s="40"/>
      <c r="O47" s="39">
        <f>SUM(O43:O45)</f>
        <v>627952</v>
      </c>
    </row>
    <row r="48" spans="1:15" ht="15" customHeight="1">
      <c r="A48" s="68"/>
      <c r="H48" s="63"/>
      <c r="I48" s="33"/>
      <c r="J48" s="33"/>
      <c r="K48" s="33"/>
      <c r="L48" s="33"/>
      <c r="M48" s="33"/>
      <c r="N48" s="33"/>
      <c r="O48" s="33"/>
    </row>
    <row r="49" spans="1:15" ht="20.25" customHeight="1">
      <c r="A49" s="68"/>
      <c r="H49" s="63"/>
      <c r="I49" s="33"/>
      <c r="J49" s="33"/>
      <c r="K49" s="33"/>
      <c r="L49" s="33"/>
      <c r="M49" s="33"/>
      <c r="N49" s="33"/>
      <c r="O49" s="33"/>
    </row>
    <row r="50" spans="1:15" ht="16.5" customHeight="1">
      <c r="A50" s="68"/>
      <c r="H50" s="63"/>
      <c r="I50" s="33"/>
      <c r="J50" s="33"/>
      <c r="K50" s="33"/>
      <c r="L50" s="33"/>
      <c r="M50" s="33"/>
      <c r="N50" s="33"/>
      <c r="O50" s="33"/>
    </row>
    <row r="51" spans="1:15" ht="12">
      <c r="A51" s="68"/>
      <c r="H51" s="63"/>
      <c r="I51" s="33"/>
      <c r="J51" s="33"/>
      <c r="K51" s="33"/>
      <c r="L51" s="33"/>
      <c r="M51" s="33"/>
      <c r="N51" s="33"/>
      <c r="O51" s="33"/>
    </row>
    <row r="52" spans="1:15" ht="15" customHeight="1">
      <c r="A52" s="68"/>
      <c r="H52" s="63"/>
      <c r="I52" s="33"/>
      <c r="J52" s="33"/>
      <c r="K52" s="33"/>
      <c r="L52" s="33"/>
      <c r="M52" s="33"/>
      <c r="N52" s="33"/>
      <c r="O52" s="33"/>
    </row>
    <row r="53" spans="1:15" ht="15" customHeight="1">
      <c r="A53" s="68"/>
      <c r="H53" s="63"/>
      <c r="I53" s="33"/>
      <c r="J53" s="33"/>
      <c r="K53" s="33"/>
      <c r="L53" s="33"/>
      <c r="M53" s="33"/>
      <c r="N53" s="33"/>
      <c r="O53" s="33"/>
    </row>
    <row r="54" spans="1:15" ht="10.5" customHeight="1">
      <c r="A54" s="68"/>
      <c r="H54" s="63"/>
      <c r="I54" s="33"/>
      <c r="J54" s="33"/>
      <c r="K54" s="33"/>
      <c r="L54" s="33"/>
      <c r="M54" s="33"/>
      <c r="N54" s="33"/>
      <c r="O54" s="33"/>
    </row>
    <row r="55" spans="1:15" ht="21.95" customHeight="1">
      <c r="A55" s="254" t="s">
        <v>143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</row>
    <row r="56" spans="1:15" ht="16.149999999999999" customHeight="1">
      <c r="A56" s="44" t="s">
        <v>34</v>
      </c>
    </row>
    <row r="57" spans="1:15" ht="16.149999999999999" customHeight="1">
      <c r="A57" s="44" t="s">
        <v>194</v>
      </c>
    </row>
    <row r="58" spans="1:15" ht="16.149999999999999" customHeight="1">
      <c r="A58" s="49" t="str">
        <f>A3</f>
        <v>For the six-month period ended 30 June 2024</v>
      </c>
      <c r="B58" s="50"/>
      <c r="C58" s="50"/>
      <c r="D58" s="50"/>
      <c r="E58" s="50"/>
      <c r="F58" s="50"/>
      <c r="G58" s="51"/>
      <c r="H58" s="52"/>
      <c r="I58" s="50"/>
      <c r="J58" s="52"/>
      <c r="K58" s="53"/>
      <c r="L58" s="52"/>
      <c r="M58" s="50"/>
      <c r="N58" s="52"/>
      <c r="O58" s="53"/>
    </row>
    <row r="61" spans="1:15" ht="15" customHeight="1">
      <c r="M61" s="256" t="s">
        <v>2</v>
      </c>
      <c r="N61" s="257"/>
      <c r="O61" s="257"/>
    </row>
    <row r="62" spans="1:15" ht="15" customHeight="1">
      <c r="H62" s="54"/>
      <c r="I62" s="251" t="s">
        <v>104</v>
      </c>
      <c r="J62" s="251"/>
      <c r="K62" s="251"/>
      <c r="L62" s="54"/>
      <c r="M62" s="258" t="s">
        <v>106</v>
      </c>
      <c r="N62" s="258"/>
      <c r="O62" s="258"/>
    </row>
    <row r="63" spans="1:15" ht="15" customHeight="1">
      <c r="H63" s="54"/>
      <c r="I63" s="253" t="s">
        <v>107</v>
      </c>
      <c r="J63" s="253"/>
      <c r="K63" s="253"/>
      <c r="L63" s="54"/>
      <c r="M63" s="259" t="s">
        <v>107</v>
      </c>
      <c r="N63" s="259"/>
      <c r="O63" s="259"/>
    </row>
    <row r="64" spans="1:15" ht="15" customHeight="1">
      <c r="H64" s="54"/>
      <c r="I64" s="224" t="s">
        <v>3</v>
      </c>
      <c r="J64" s="55"/>
      <c r="K64" s="56" t="s">
        <v>3</v>
      </c>
      <c r="L64" s="55"/>
      <c r="M64" s="224" t="s">
        <v>3</v>
      </c>
      <c r="N64" s="55"/>
      <c r="O64" s="56" t="s">
        <v>3</v>
      </c>
    </row>
    <row r="65" spans="1:15" ht="15" customHeight="1">
      <c r="G65" s="227" t="s">
        <v>6</v>
      </c>
      <c r="H65" s="54"/>
      <c r="I65" s="57" t="s">
        <v>166</v>
      </c>
      <c r="J65" s="58"/>
      <c r="K65" s="59" t="s">
        <v>151</v>
      </c>
      <c r="L65" s="58"/>
      <c r="M65" s="57" t="s">
        <v>166</v>
      </c>
      <c r="N65" s="58"/>
      <c r="O65" s="59" t="s">
        <v>151</v>
      </c>
    </row>
    <row r="66" spans="1:15" ht="15" customHeight="1">
      <c r="A66" s="70" t="s">
        <v>68</v>
      </c>
      <c r="H66" s="63"/>
      <c r="I66" s="71"/>
      <c r="J66" s="61"/>
      <c r="L66" s="61"/>
      <c r="M66" s="71"/>
      <c r="N66" s="61"/>
    </row>
    <row r="67" spans="1:15" ht="15" customHeight="1">
      <c r="A67" s="228" t="s">
        <v>187</v>
      </c>
      <c r="B67" s="228"/>
      <c r="H67" s="63"/>
      <c r="I67" s="37">
        <v>-30</v>
      </c>
      <c r="J67" s="33"/>
      <c r="K67" s="33">
        <v>-17</v>
      </c>
      <c r="L67" s="33"/>
      <c r="M67" s="37">
        <v>0</v>
      </c>
      <c r="N67" s="33"/>
      <c r="O67" s="33">
        <v>0</v>
      </c>
    </row>
    <row r="68" spans="1:15" ht="15" customHeight="1">
      <c r="A68" s="228" t="s">
        <v>132</v>
      </c>
      <c r="I68" s="37">
        <v>-611393</v>
      </c>
      <c r="J68" s="33"/>
      <c r="K68" s="33">
        <v>-360692</v>
      </c>
      <c r="L68" s="33"/>
      <c r="M68" s="66">
        <v>-364359</v>
      </c>
      <c r="N68" s="33"/>
      <c r="O68" s="40">
        <v>-150312</v>
      </c>
    </row>
    <row r="69" spans="1:15" ht="15" customHeight="1">
      <c r="A69" s="228" t="s">
        <v>164</v>
      </c>
      <c r="I69" s="66"/>
      <c r="J69" s="40"/>
      <c r="K69" s="40"/>
      <c r="L69" s="40"/>
      <c r="M69" s="66"/>
      <c r="N69" s="72"/>
      <c r="O69" s="40"/>
    </row>
    <row r="70" spans="1:15" ht="15" customHeight="1">
      <c r="A70" s="228"/>
      <c r="B70" s="45" t="s">
        <v>122</v>
      </c>
      <c r="I70" s="66">
        <v>1434211</v>
      </c>
      <c r="J70" s="33"/>
      <c r="K70" s="40">
        <v>223224</v>
      </c>
      <c r="L70" s="33"/>
      <c r="M70" s="66">
        <v>1211113</v>
      </c>
      <c r="N70" s="33"/>
      <c r="O70" s="40">
        <v>0</v>
      </c>
    </row>
    <row r="71" spans="1:15" ht="15" customHeight="1">
      <c r="A71" s="228" t="s">
        <v>69</v>
      </c>
      <c r="H71" s="63"/>
      <c r="I71" s="37">
        <v>14787</v>
      </c>
      <c r="J71" s="33"/>
      <c r="K71" s="33">
        <v>5093</v>
      </c>
      <c r="L71" s="33"/>
      <c r="M71" s="37">
        <v>17118</v>
      </c>
      <c r="N71" s="33"/>
      <c r="O71" s="33">
        <v>13378</v>
      </c>
    </row>
    <row r="72" spans="1:15" ht="15" customHeight="1">
      <c r="A72" s="228" t="s">
        <v>188</v>
      </c>
      <c r="H72" s="63"/>
      <c r="I72" s="37">
        <v>0</v>
      </c>
      <c r="J72" s="33"/>
      <c r="K72" s="33">
        <v>0</v>
      </c>
      <c r="L72" s="33"/>
      <c r="M72" s="37">
        <v>27846</v>
      </c>
      <c r="N72" s="33"/>
      <c r="O72" s="33">
        <v>24378</v>
      </c>
    </row>
    <row r="73" spans="1:15" ht="15" customHeight="1">
      <c r="A73" s="228" t="s">
        <v>115</v>
      </c>
      <c r="H73" s="63"/>
      <c r="I73" s="37">
        <v>3399</v>
      </c>
      <c r="J73" s="33"/>
      <c r="K73" s="33">
        <v>7229</v>
      </c>
      <c r="L73" s="33"/>
      <c r="M73" s="37">
        <v>3399</v>
      </c>
      <c r="N73" s="33"/>
      <c r="O73" s="33">
        <v>7220</v>
      </c>
    </row>
    <row r="74" spans="1:15" ht="15" customHeight="1">
      <c r="A74" s="228" t="s">
        <v>189</v>
      </c>
      <c r="H74" s="63"/>
      <c r="I74" s="66"/>
      <c r="J74" s="40"/>
      <c r="K74" s="40"/>
      <c r="L74" s="40"/>
      <c r="M74" s="66"/>
      <c r="N74" s="72"/>
      <c r="O74" s="40"/>
    </row>
    <row r="75" spans="1:15" ht="15" customHeight="1">
      <c r="A75" s="228"/>
      <c r="B75" s="228" t="s">
        <v>190</v>
      </c>
      <c r="H75" s="63"/>
      <c r="I75" s="37">
        <v>-1089336</v>
      </c>
      <c r="J75" s="33"/>
      <c r="K75" s="33">
        <v>-1135531</v>
      </c>
      <c r="L75" s="33"/>
      <c r="M75" s="37">
        <v>-1086078</v>
      </c>
      <c r="N75" s="33"/>
      <c r="O75" s="33">
        <v>-1129996</v>
      </c>
    </row>
    <row r="76" spans="1:15" ht="15" customHeight="1">
      <c r="A76" s="228" t="s">
        <v>123</v>
      </c>
      <c r="H76" s="63"/>
      <c r="I76" s="37">
        <v>-20138</v>
      </c>
      <c r="J76" s="33"/>
      <c r="K76" s="33">
        <v>-28506</v>
      </c>
      <c r="L76" s="33"/>
      <c r="M76" s="37">
        <v>-7462</v>
      </c>
      <c r="N76" s="33"/>
      <c r="O76" s="33">
        <v>-2923</v>
      </c>
    </row>
    <row r="77" spans="1:15" ht="15" customHeight="1">
      <c r="A77" s="45" t="s">
        <v>75</v>
      </c>
      <c r="H77" s="63"/>
      <c r="I77" s="35">
        <v>-98598</v>
      </c>
      <c r="J77" s="33"/>
      <c r="K77" s="36">
        <v>-38798</v>
      </c>
      <c r="L77" s="33"/>
      <c r="M77" s="35">
        <v>-98598</v>
      </c>
      <c r="N77" s="33"/>
      <c r="O77" s="36">
        <v>-38798</v>
      </c>
    </row>
    <row r="78" spans="1:15" ht="6" customHeight="1">
      <c r="B78" s="228"/>
      <c r="H78" s="61"/>
      <c r="I78" s="73"/>
      <c r="J78" s="72"/>
      <c r="K78" s="72"/>
      <c r="L78" s="72"/>
      <c r="M78" s="73"/>
      <c r="N78" s="72"/>
      <c r="O78" s="72"/>
    </row>
    <row r="79" spans="1:15" ht="15" customHeight="1">
      <c r="A79" s="68" t="s">
        <v>191</v>
      </c>
      <c r="B79" s="44"/>
      <c r="H79" s="63"/>
      <c r="I79" s="74">
        <f>SUM(I67:I78)</f>
        <v>-367098</v>
      </c>
      <c r="J79" s="72"/>
      <c r="K79" s="75">
        <f>SUM(K67:K78)</f>
        <v>-1327998</v>
      </c>
      <c r="L79" s="72"/>
      <c r="M79" s="74">
        <f>SUM(M67:M78)</f>
        <v>-297021</v>
      </c>
      <c r="N79" s="72"/>
      <c r="O79" s="75">
        <f>SUM(O67:O78)</f>
        <v>-1277053</v>
      </c>
    </row>
    <row r="80" spans="1:15" ht="10.15" customHeight="1">
      <c r="B80" s="68"/>
      <c r="H80" s="63"/>
      <c r="I80" s="76"/>
      <c r="J80" s="72"/>
      <c r="K80" s="77"/>
      <c r="L80" s="72"/>
      <c r="M80" s="76"/>
      <c r="N80" s="72"/>
      <c r="O80" s="77"/>
    </row>
    <row r="81" spans="1:15" ht="15" customHeight="1">
      <c r="A81" s="70" t="s">
        <v>70</v>
      </c>
      <c r="B81" s="44"/>
      <c r="H81" s="63"/>
      <c r="I81" s="76"/>
      <c r="J81" s="72"/>
      <c r="K81" s="77"/>
      <c r="L81" s="72"/>
      <c r="M81" s="76"/>
      <c r="N81" s="72"/>
      <c r="O81" s="77"/>
    </row>
    <row r="82" spans="1:15" ht="15" customHeight="1">
      <c r="A82" s="228" t="s">
        <v>102</v>
      </c>
      <c r="B82" s="44"/>
      <c r="H82" s="63"/>
      <c r="I82" s="76"/>
      <c r="J82" s="72"/>
      <c r="K82" s="77"/>
      <c r="L82" s="72"/>
      <c r="M82" s="76"/>
      <c r="N82" s="72"/>
      <c r="O82" s="77"/>
    </row>
    <row r="83" spans="1:15" ht="15" customHeight="1">
      <c r="A83" s="228"/>
      <c r="B83" s="45" t="s">
        <v>103</v>
      </c>
      <c r="G83" s="46">
        <v>12.1</v>
      </c>
      <c r="H83" s="63"/>
      <c r="I83" s="37">
        <v>1615000</v>
      </c>
      <c r="J83" s="33"/>
      <c r="K83" s="33">
        <v>2205000</v>
      </c>
      <c r="L83" s="33"/>
      <c r="M83" s="37">
        <v>705000</v>
      </c>
      <c r="N83" s="33"/>
      <c r="O83" s="33">
        <v>1215000</v>
      </c>
    </row>
    <row r="84" spans="1:15" ht="15" customHeight="1">
      <c r="A84" s="228" t="s">
        <v>118</v>
      </c>
      <c r="B84" s="44"/>
      <c r="H84" s="63"/>
      <c r="I84" s="2"/>
      <c r="J84" s="40"/>
      <c r="K84" s="67"/>
      <c r="L84" s="40"/>
      <c r="M84" s="2"/>
      <c r="N84" s="72"/>
      <c r="O84" s="67"/>
    </row>
    <row r="85" spans="1:15" ht="15" customHeight="1">
      <c r="A85" s="228"/>
      <c r="B85" s="45" t="s">
        <v>103</v>
      </c>
      <c r="G85" s="46">
        <v>12.1</v>
      </c>
      <c r="H85" s="63"/>
      <c r="I85" s="37">
        <v>-1175000</v>
      </c>
      <c r="J85" s="33"/>
      <c r="K85" s="33">
        <v>-2900000</v>
      </c>
      <c r="L85" s="33"/>
      <c r="M85" s="37">
        <v>-65000</v>
      </c>
      <c r="N85" s="33"/>
      <c r="O85" s="33">
        <v>-1750000</v>
      </c>
    </row>
    <row r="86" spans="1:15" ht="15" customHeight="1">
      <c r="A86" s="228" t="s">
        <v>158</v>
      </c>
      <c r="H86" s="63"/>
      <c r="I86" s="37">
        <v>0</v>
      </c>
      <c r="J86" s="33"/>
      <c r="K86" s="33">
        <v>995081</v>
      </c>
      <c r="L86" s="33"/>
      <c r="M86" s="37">
        <v>0</v>
      </c>
      <c r="N86" s="33"/>
      <c r="O86" s="33">
        <v>995081</v>
      </c>
    </row>
    <row r="87" spans="1:15" ht="15" customHeight="1">
      <c r="A87" s="228" t="s">
        <v>192</v>
      </c>
      <c r="H87" s="63"/>
      <c r="I87" s="37">
        <v>0</v>
      </c>
      <c r="J87" s="33"/>
      <c r="K87" s="33">
        <v>-500000</v>
      </c>
      <c r="L87" s="33"/>
      <c r="M87" s="37">
        <v>0</v>
      </c>
      <c r="N87" s="33"/>
      <c r="O87" s="33">
        <v>-500000</v>
      </c>
    </row>
    <row r="88" spans="1:15" ht="15" customHeight="1">
      <c r="A88" s="228" t="s">
        <v>119</v>
      </c>
      <c r="H88" s="63"/>
      <c r="I88" s="66"/>
      <c r="J88" s="40"/>
      <c r="K88" s="40"/>
      <c r="L88" s="40"/>
      <c r="M88" s="2"/>
      <c r="N88" s="225"/>
      <c r="O88" s="67"/>
    </row>
    <row r="89" spans="1:15" ht="15" customHeight="1">
      <c r="A89" s="228"/>
      <c r="B89" s="45" t="s">
        <v>103</v>
      </c>
      <c r="G89" s="46">
        <v>12.2</v>
      </c>
      <c r="H89" s="63"/>
      <c r="I89" s="37">
        <v>-885000</v>
      </c>
      <c r="J89" s="33"/>
      <c r="K89" s="33">
        <v>-566500</v>
      </c>
      <c r="L89" s="33"/>
      <c r="M89" s="37">
        <v>-885000</v>
      </c>
      <c r="N89" s="33"/>
      <c r="O89" s="33">
        <v>-566500</v>
      </c>
    </row>
    <row r="90" spans="1:15" ht="15" customHeight="1">
      <c r="A90" s="228" t="s">
        <v>217</v>
      </c>
      <c r="H90" s="63"/>
      <c r="I90" s="37"/>
      <c r="J90" s="33"/>
      <c r="K90" s="33"/>
      <c r="L90" s="33"/>
      <c r="M90" s="37"/>
      <c r="N90" s="33"/>
      <c r="O90" s="33"/>
    </row>
    <row r="91" spans="1:15" ht="15" customHeight="1">
      <c r="A91" s="228"/>
      <c r="B91" s="45" t="s">
        <v>103</v>
      </c>
      <c r="G91" s="46">
        <v>12.2</v>
      </c>
      <c r="H91" s="63"/>
      <c r="I91" s="37">
        <v>-2500</v>
      </c>
      <c r="J91" s="33"/>
      <c r="K91" s="33">
        <v>0</v>
      </c>
      <c r="L91" s="33"/>
      <c r="M91" s="37">
        <v>-2500</v>
      </c>
      <c r="N91" s="33"/>
      <c r="O91" s="33">
        <v>0</v>
      </c>
    </row>
    <row r="92" spans="1:15" ht="15" customHeight="1">
      <c r="A92" s="228" t="s">
        <v>157</v>
      </c>
      <c r="H92" s="63"/>
      <c r="I92" s="37">
        <v>0</v>
      </c>
      <c r="J92" s="33"/>
      <c r="K92" s="33">
        <v>1550000</v>
      </c>
      <c r="L92" s="33"/>
      <c r="M92" s="37">
        <v>0</v>
      </c>
      <c r="N92" s="33"/>
      <c r="O92" s="33">
        <v>1550000</v>
      </c>
    </row>
    <row r="93" spans="1:15" ht="15" customHeight="1">
      <c r="A93" s="228" t="s">
        <v>156</v>
      </c>
      <c r="H93" s="63"/>
      <c r="I93" s="37">
        <v>0</v>
      </c>
      <c r="J93" s="33"/>
      <c r="K93" s="33">
        <v>-2224</v>
      </c>
      <c r="L93" s="33"/>
      <c r="M93" s="37">
        <v>0</v>
      </c>
      <c r="N93" s="33"/>
      <c r="O93" s="33">
        <v>-2224</v>
      </c>
    </row>
    <row r="94" spans="1:15" ht="15" customHeight="1">
      <c r="A94" s="265" t="s">
        <v>204</v>
      </c>
      <c r="B94" s="265"/>
      <c r="C94" s="265"/>
      <c r="D94" s="265"/>
      <c r="E94" s="265"/>
      <c r="F94" s="265"/>
      <c r="H94" s="63"/>
      <c r="I94" s="37">
        <v>-7760</v>
      </c>
      <c r="J94" s="33"/>
      <c r="K94" s="33">
        <v>-7778</v>
      </c>
      <c r="L94" s="33"/>
      <c r="M94" s="66">
        <v>-2371</v>
      </c>
      <c r="N94" s="33"/>
      <c r="O94" s="40">
        <v>-2870</v>
      </c>
    </row>
    <row r="95" spans="1:15" ht="15" customHeight="1">
      <c r="A95" s="228" t="s">
        <v>110</v>
      </c>
      <c r="H95" s="63"/>
      <c r="I95" s="37">
        <v>-92478</v>
      </c>
      <c r="J95" s="33"/>
      <c r="K95" s="33">
        <v>-159007</v>
      </c>
      <c r="L95" s="33"/>
      <c r="M95" s="37">
        <v>-83151</v>
      </c>
      <c r="N95" s="33"/>
      <c r="O95" s="33">
        <v>-149735</v>
      </c>
    </row>
    <row r="96" spans="1:15" ht="15" customHeight="1">
      <c r="A96" s="228" t="s">
        <v>65</v>
      </c>
      <c r="H96" s="63"/>
      <c r="I96" s="35">
        <v>-199442</v>
      </c>
      <c r="J96" s="33"/>
      <c r="K96" s="36">
        <v>-136965</v>
      </c>
      <c r="L96" s="33"/>
      <c r="M96" s="35">
        <v>-190152</v>
      </c>
      <c r="N96" s="33"/>
      <c r="O96" s="36">
        <v>-128773</v>
      </c>
    </row>
    <row r="97" spans="1:15" ht="6" customHeight="1">
      <c r="H97" s="61"/>
      <c r="I97" s="76"/>
      <c r="J97" s="72"/>
      <c r="K97" s="77"/>
      <c r="L97" s="72"/>
      <c r="M97" s="76"/>
      <c r="N97" s="72"/>
      <c r="O97" s="77"/>
    </row>
    <row r="98" spans="1:15" ht="15" customHeight="1">
      <c r="A98" s="68" t="s">
        <v>147</v>
      </c>
      <c r="B98" s="44"/>
      <c r="H98" s="63"/>
      <c r="I98" s="74">
        <f>SUM(I82:I96)</f>
        <v>-747180</v>
      </c>
      <c r="J98" s="72"/>
      <c r="K98" s="75">
        <f>SUM(K82:K96)</f>
        <v>477607</v>
      </c>
      <c r="L98" s="72"/>
      <c r="M98" s="74">
        <f>SUM(M82:M96)</f>
        <v>-523174</v>
      </c>
      <c r="N98" s="72"/>
      <c r="O98" s="75">
        <f>SUM(O82:O96)</f>
        <v>659979</v>
      </c>
    </row>
    <row r="99" spans="1:15" ht="10.15" customHeight="1">
      <c r="B99" s="44"/>
      <c r="H99" s="63"/>
      <c r="I99" s="73"/>
      <c r="J99" s="72"/>
      <c r="K99" s="72"/>
      <c r="L99" s="72"/>
      <c r="M99" s="73"/>
      <c r="N99" s="72"/>
      <c r="O99" s="72"/>
    </row>
    <row r="100" spans="1:15" ht="15" customHeight="1">
      <c r="A100" s="68" t="s">
        <v>148</v>
      </c>
      <c r="B100" s="44"/>
      <c r="H100" s="63"/>
      <c r="I100" s="73">
        <f>I98+I79+I47</f>
        <v>-397266</v>
      </c>
      <c r="J100" s="72"/>
      <c r="K100" s="72">
        <f>K98+K79+K47</f>
        <v>42856</v>
      </c>
      <c r="L100" s="72"/>
      <c r="M100" s="73">
        <f>M98+M79+M47</f>
        <v>-407022</v>
      </c>
      <c r="N100" s="72"/>
      <c r="O100" s="72">
        <f>O98+O79+O47</f>
        <v>10878</v>
      </c>
    </row>
    <row r="101" spans="1:15" ht="15" customHeight="1">
      <c r="A101" s="64" t="s">
        <v>129</v>
      </c>
      <c r="H101" s="63"/>
      <c r="I101" s="35">
        <v>644311</v>
      </c>
      <c r="J101" s="33"/>
      <c r="K101" s="36">
        <v>90933</v>
      </c>
      <c r="L101" s="33"/>
      <c r="M101" s="35">
        <v>561153</v>
      </c>
      <c r="N101" s="33"/>
      <c r="O101" s="36">
        <v>11761</v>
      </c>
    </row>
    <row r="102" spans="1:15" ht="6" customHeight="1">
      <c r="A102" s="64"/>
      <c r="H102" s="63"/>
      <c r="I102" s="73"/>
      <c r="J102" s="72"/>
      <c r="K102" s="72"/>
      <c r="L102" s="72"/>
      <c r="M102" s="73"/>
      <c r="N102" s="72"/>
      <c r="O102" s="72"/>
    </row>
    <row r="103" spans="1:15" ht="15" customHeight="1" thickBot="1">
      <c r="A103" s="68" t="s">
        <v>130</v>
      </c>
      <c r="B103" s="44"/>
      <c r="H103" s="63"/>
      <c r="I103" s="78">
        <f>SUM(I100:I101)</f>
        <v>247045</v>
      </c>
      <c r="J103" s="72"/>
      <c r="K103" s="79">
        <f>SUM(K100:K101)</f>
        <v>133789</v>
      </c>
      <c r="L103" s="72"/>
      <c r="M103" s="78">
        <f>SUM(M100:M101)</f>
        <v>154131</v>
      </c>
      <c r="N103" s="72"/>
      <c r="O103" s="79">
        <f>SUM(O100:O101)</f>
        <v>22639</v>
      </c>
    </row>
    <row r="104" spans="1:15" ht="10.15" customHeight="1" thickTop="1">
      <c r="H104" s="63"/>
      <c r="I104" s="60"/>
      <c r="J104" s="61"/>
      <c r="K104" s="61"/>
      <c r="L104" s="61"/>
      <c r="M104" s="60"/>
      <c r="N104" s="61"/>
      <c r="O104" s="61"/>
    </row>
    <row r="105" spans="1:15" ht="15" customHeight="1">
      <c r="A105" s="70" t="s">
        <v>71</v>
      </c>
      <c r="H105" s="63"/>
      <c r="I105" s="60"/>
      <c r="J105" s="61"/>
      <c r="K105" s="61"/>
      <c r="L105" s="61"/>
      <c r="M105" s="60"/>
      <c r="N105" s="61"/>
      <c r="O105" s="61"/>
    </row>
    <row r="106" spans="1:15" ht="15" customHeight="1">
      <c r="A106" s="64" t="s">
        <v>165</v>
      </c>
      <c r="H106" s="63"/>
      <c r="I106" s="60"/>
      <c r="J106" s="61"/>
      <c r="K106" s="61"/>
      <c r="L106" s="61"/>
      <c r="M106" s="60"/>
      <c r="N106" s="61"/>
      <c r="O106" s="61"/>
    </row>
    <row r="107" spans="1:15" ht="15" customHeight="1">
      <c r="A107" s="64"/>
      <c r="B107" s="64" t="s">
        <v>133</v>
      </c>
      <c r="H107" s="63"/>
      <c r="I107" s="60"/>
      <c r="J107" s="61"/>
      <c r="K107" s="61"/>
      <c r="L107" s="61"/>
      <c r="M107" s="60"/>
      <c r="N107" s="61"/>
      <c r="O107" s="61"/>
    </row>
    <row r="108" spans="1:15" ht="15" customHeight="1">
      <c r="B108" s="64"/>
      <c r="C108" s="64" t="s">
        <v>218</v>
      </c>
      <c r="H108" s="63"/>
      <c r="I108" s="37">
        <v>1155909</v>
      </c>
      <c r="J108" s="33"/>
      <c r="K108" s="33">
        <v>12822</v>
      </c>
      <c r="L108" s="33"/>
      <c r="M108" s="37">
        <v>1153868</v>
      </c>
      <c r="N108" s="33"/>
      <c r="O108" s="33">
        <v>14495</v>
      </c>
    </row>
    <row r="109" spans="1:15" ht="15" customHeight="1">
      <c r="B109" s="64" t="s">
        <v>131</v>
      </c>
      <c r="C109" s="64"/>
      <c r="H109" s="63"/>
      <c r="I109" s="37">
        <v>2317</v>
      </c>
      <c r="J109" s="33"/>
      <c r="K109" s="33">
        <v>8180</v>
      </c>
      <c r="L109" s="33"/>
      <c r="M109" s="37">
        <v>1099</v>
      </c>
      <c r="N109" s="33"/>
      <c r="O109" s="33">
        <v>6402</v>
      </c>
    </row>
    <row r="110" spans="1:15" ht="15" customHeight="1">
      <c r="B110" s="64"/>
      <c r="C110" s="64"/>
      <c r="H110" s="63"/>
      <c r="I110" s="61"/>
      <c r="J110" s="61"/>
      <c r="K110" s="61"/>
      <c r="L110" s="61"/>
      <c r="M110" s="61"/>
      <c r="N110" s="61"/>
      <c r="O110" s="61"/>
    </row>
    <row r="111" spans="1:15" ht="15" customHeight="1">
      <c r="B111" s="64"/>
      <c r="C111" s="64"/>
      <c r="H111" s="63"/>
      <c r="I111" s="61"/>
      <c r="J111" s="61"/>
      <c r="K111" s="61"/>
      <c r="L111" s="61"/>
      <c r="M111" s="61"/>
      <c r="N111" s="61"/>
      <c r="O111" s="61"/>
    </row>
    <row r="112" spans="1:15" ht="10.5" customHeight="1">
      <c r="B112" s="64"/>
      <c r="C112" s="64"/>
      <c r="H112" s="63"/>
      <c r="I112" s="61"/>
      <c r="J112" s="61"/>
      <c r="K112" s="61"/>
      <c r="L112" s="61"/>
      <c r="M112" s="61"/>
      <c r="N112" s="61"/>
      <c r="O112" s="61"/>
    </row>
    <row r="113" spans="1:15" ht="21.95" customHeight="1">
      <c r="A113" s="254" t="s">
        <v>143</v>
      </c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255"/>
      <c r="M113" s="255"/>
      <c r="N113" s="255"/>
      <c r="O113" s="255"/>
    </row>
  </sheetData>
  <mergeCells count="13">
    <mergeCell ref="A113:O113"/>
    <mergeCell ref="M61:O61"/>
    <mergeCell ref="I62:K62"/>
    <mergeCell ref="M62:O62"/>
    <mergeCell ref="I63:K63"/>
    <mergeCell ref="M63:O63"/>
    <mergeCell ref="A94:F94"/>
    <mergeCell ref="A55:O55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  <ignoredErrors>
    <ignoredError sqref="I10:O10 I65:O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customXml/itemProps3.xml><?xml version="1.0" encoding="utf-8"?>
<ds:datastoreItem xmlns:ds="http://schemas.openxmlformats.org/officeDocument/2006/customXml" ds:itemID="{C8C6EC35-5DF2-4098-8AF9-58E23B718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YE2-4</vt:lpstr>
      <vt:lpstr>Eng 5-6 (3M)</vt:lpstr>
      <vt:lpstr>Eng 7-8 (6M)</vt:lpstr>
      <vt:lpstr>conso EN 9</vt:lpstr>
      <vt:lpstr>separate EN10</vt:lpstr>
      <vt:lpstr>11-12</vt:lpstr>
      <vt:lpstr>'11-12'!Print_Area</vt:lpstr>
      <vt:lpstr>'Eng 5-6 (3M)'!Print_Area</vt:lpstr>
      <vt:lpstr>'Eng 7-8 (6M)'!Print_Area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Chutikarn Trakarnkijvichit (TH)</cp:lastModifiedBy>
  <cp:lastPrinted>2024-08-09T04:06:00Z</cp:lastPrinted>
  <dcterms:created xsi:type="dcterms:W3CDTF">2009-01-23T10:19:39Z</dcterms:created>
  <dcterms:modified xsi:type="dcterms:W3CDTF">2024-08-09T10:41:43Z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