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al-Comp Electronics (Thailand)\2024\Qtr2'2024\"/>
    </mc:Choice>
  </mc:AlternateContent>
  <xr:revisionPtr revIDLastSave="0" documentId="13_ncr:1_{184EBD87-71C6-455F-9904-AEA9B6F35606}" xr6:coauthVersionLast="47" xr6:coauthVersionMax="47" xr10:uidLastSave="{00000000-0000-0000-0000-000000000000}"/>
  <bookViews>
    <workbookView xWindow="-120" yWindow="-120" windowWidth="29040" windowHeight="15840" tabRatio="882" firstSheet="1" activeTab="4" xr2:uid="{00000000-000D-0000-FFFF-FFFF00000000}"/>
  </bookViews>
  <sheets>
    <sheet name="BS_Conso" sheetId="23" r:id="rId1"/>
    <sheet name="BS_Company" sheetId="24" r:id="rId2"/>
    <sheet name="PL_3month Conso" sheetId="25" r:id="rId3"/>
    <sheet name="PL_3month Company" sheetId="26" r:id="rId4"/>
    <sheet name="PL_6month Conso" sheetId="27" r:id="rId5"/>
    <sheet name="PL_6month Company" sheetId="28" r:id="rId6"/>
    <sheet name="SE_Conso (US)" sheetId="29" r:id="rId7"/>
    <sheet name="SE_Conso (THB)" sheetId="30" r:id="rId8"/>
    <sheet name="SE_Company (US)" sheetId="31" r:id="rId9"/>
    <sheet name="SE_Company (THB)" sheetId="32" r:id="rId10"/>
    <sheet name="Cash flow_Conso" sheetId="33" r:id="rId11"/>
    <sheet name="Cash flow_Company" sheetId="34" r:id="rId12"/>
  </sheets>
  <externalReferences>
    <externalReference r:id="rId13"/>
  </externalReferences>
  <definedNames>
    <definedName name="_xlnm.Print_Area" localSheetId="1">BS_Company!$A$1:$J$113</definedName>
    <definedName name="_xlnm.Print_Area" localSheetId="0">BS_Conso!$A$1:$J$109</definedName>
    <definedName name="_xlnm.Print_Area" localSheetId="3">'PL_3month Company'!$A$1:$J$104</definedName>
    <definedName name="_xlnm.Print_Area" localSheetId="2">'PL_3month Conso'!$A$1:$J$104</definedName>
    <definedName name="_xlnm.Print_Area" localSheetId="5">'PL_6month Company'!$A$1:$J$104</definedName>
    <definedName name="_xlnm.Print_Area" localSheetId="4">'PL_6month Conso'!$A$1:$J$103</definedName>
    <definedName name="_xlnm.Print_Area" localSheetId="8">'SE_Company (US)'!$A$1:$W$46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9" i="28" l="1"/>
  <c r="H19" i="28"/>
  <c r="F19" i="28"/>
  <c r="D19" i="28"/>
  <c r="J18" i="26"/>
  <c r="H18" i="26"/>
  <c r="F18" i="26"/>
  <c r="D18" i="26"/>
  <c r="G88" i="33"/>
  <c r="C88" i="33"/>
  <c r="C81" i="34"/>
  <c r="G81" i="34"/>
  <c r="I77" i="33"/>
  <c r="G77" i="33"/>
  <c r="E77" i="33"/>
  <c r="C77" i="33"/>
  <c r="D17" i="23"/>
  <c r="D20" i="25"/>
  <c r="J81" i="23"/>
  <c r="H81" i="23"/>
  <c r="F81" i="23"/>
  <c r="D81" i="23"/>
  <c r="H25" i="24" l="1"/>
  <c r="D25" i="24"/>
  <c r="H16" i="24"/>
  <c r="D16" i="24"/>
  <c r="H26" i="24" l="1"/>
  <c r="D26" i="24"/>
  <c r="W24" i="32"/>
  <c r="Y24" i="32" s="1"/>
  <c r="W22" i="32"/>
  <c r="W28" i="32"/>
  <c r="W27" i="32"/>
  <c r="Y27" i="32" s="1"/>
  <c r="U31" i="31"/>
  <c r="U27" i="31"/>
  <c r="W27" i="31" s="1"/>
  <c r="U28" i="31"/>
  <c r="U15" i="31"/>
  <c r="W15" i="31" s="1"/>
  <c r="W23" i="31"/>
  <c r="W24" i="31"/>
  <c r="X29" i="30"/>
  <c r="X28" i="30"/>
  <c r="X27" i="30"/>
  <c r="Z27" i="30" s="1"/>
  <c r="AD27" i="30" s="1"/>
  <c r="Z24" i="30"/>
  <c r="AD24" i="30" s="1"/>
  <c r="X27" i="29"/>
  <c r="X29" i="29"/>
  <c r="Z29" i="29" s="1"/>
  <c r="AD29" i="29" s="1"/>
  <c r="X28" i="29"/>
  <c r="P28" i="29"/>
  <c r="L30" i="29"/>
  <c r="AD23" i="29"/>
  <c r="Z24" i="29"/>
  <c r="AD24" i="29" s="1"/>
  <c r="I78" i="34"/>
  <c r="I70" i="34"/>
  <c r="E78" i="34"/>
  <c r="E70" i="34"/>
  <c r="I85" i="33"/>
  <c r="E85" i="33"/>
  <c r="X15" i="30"/>
  <c r="Z15" i="30" s="1"/>
  <c r="AD15" i="30" s="1"/>
  <c r="X15" i="29"/>
  <c r="J79" i="28"/>
  <c r="J70" i="28"/>
  <c r="J80" i="28" s="1"/>
  <c r="F79" i="28"/>
  <c r="F70" i="28"/>
  <c r="J13" i="28"/>
  <c r="F13" i="28"/>
  <c r="F80" i="28" l="1"/>
  <c r="J20" i="28"/>
  <c r="J25" i="28" s="1"/>
  <c r="J27" i="28" s="1"/>
  <c r="J60" i="28" s="1"/>
  <c r="J81" i="28" s="1"/>
  <c r="Z15" i="29"/>
  <c r="Z27" i="29"/>
  <c r="AD27" i="29" s="1"/>
  <c r="F20" i="28"/>
  <c r="F25" i="28" s="1"/>
  <c r="Z28" i="29"/>
  <c r="D79" i="27"/>
  <c r="H79" i="27"/>
  <c r="J86" i="27"/>
  <c r="J79" i="27"/>
  <c r="J70" i="27"/>
  <c r="J80" i="27" s="1"/>
  <c r="F86" i="27"/>
  <c r="F79" i="27"/>
  <c r="F70" i="27"/>
  <c r="J32" i="27"/>
  <c r="J20" i="27"/>
  <c r="J13" i="27"/>
  <c r="F32" i="27"/>
  <c r="F20" i="27"/>
  <c r="F13" i="27"/>
  <c r="J79" i="26"/>
  <c r="J70" i="26"/>
  <c r="J80" i="26" s="1"/>
  <c r="F79" i="26"/>
  <c r="F70" i="26"/>
  <c r="F80" i="26" s="1"/>
  <c r="J12" i="26"/>
  <c r="F12" i="26"/>
  <c r="J86" i="25"/>
  <c r="J79" i="25"/>
  <c r="J70" i="25"/>
  <c r="F86" i="25"/>
  <c r="F79" i="25"/>
  <c r="F70" i="25"/>
  <c r="J32" i="25"/>
  <c r="J20" i="25"/>
  <c r="J13" i="25"/>
  <c r="F32" i="25"/>
  <c r="F20" i="25"/>
  <c r="F13" i="25"/>
  <c r="G78" i="34"/>
  <c r="C78" i="34"/>
  <c r="G70" i="34"/>
  <c r="C70" i="34"/>
  <c r="G85" i="33"/>
  <c r="C85" i="33"/>
  <c r="W31" i="32"/>
  <c r="Y31" i="32" s="1"/>
  <c r="U30" i="32"/>
  <c r="U32" i="32" s="1"/>
  <c r="S30" i="32"/>
  <c r="S32" i="32" s="1"/>
  <c r="Q30" i="32"/>
  <c r="Q32" i="32" s="1"/>
  <c r="M30" i="32"/>
  <c r="M32" i="32" s="1"/>
  <c r="M33" i="32" s="1"/>
  <c r="K30" i="32"/>
  <c r="I30" i="32"/>
  <c r="I32" i="32" s="1"/>
  <c r="I33" i="32" s="1"/>
  <c r="G30" i="32"/>
  <c r="G32" i="32" s="1"/>
  <c r="G33" i="32" s="1"/>
  <c r="E30" i="32"/>
  <c r="E32" i="32" s="1"/>
  <c r="E33" i="32" s="1"/>
  <c r="W29" i="32"/>
  <c r="Y29" i="32" s="1"/>
  <c r="Y22" i="32"/>
  <c r="W21" i="32"/>
  <c r="Y21" i="32" s="1"/>
  <c r="W20" i="32"/>
  <c r="Y20" i="32" s="1"/>
  <c r="W19" i="32"/>
  <c r="Y19" i="32" s="1"/>
  <c r="U18" i="32"/>
  <c r="U25" i="32" s="1"/>
  <c r="S18" i="32"/>
  <c r="S25" i="32" s="1"/>
  <c r="Q18" i="32"/>
  <c r="Q25" i="32" s="1"/>
  <c r="O18" i="32"/>
  <c r="O25" i="32" s="1"/>
  <c r="M18" i="32"/>
  <c r="M25" i="32" s="1"/>
  <c r="K18" i="32"/>
  <c r="K25" i="32" s="1"/>
  <c r="I18" i="32"/>
  <c r="I25" i="32" s="1"/>
  <c r="G18" i="32"/>
  <c r="G25" i="32" s="1"/>
  <c r="E18" i="32"/>
  <c r="E25" i="32" s="1"/>
  <c r="W17" i="32"/>
  <c r="Y17" i="32" s="1"/>
  <c r="W16" i="32"/>
  <c r="Y16" i="32" s="1"/>
  <c r="W31" i="31"/>
  <c r="S30" i="31"/>
  <c r="S32" i="31" s="1"/>
  <c r="Q30" i="31"/>
  <c r="Q32" i="31" s="1"/>
  <c r="M30" i="31"/>
  <c r="M32" i="31" s="1"/>
  <c r="M33" i="31" s="1"/>
  <c r="K30" i="31"/>
  <c r="K32" i="31" s="1"/>
  <c r="K33" i="31" s="1"/>
  <c r="I30" i="31"/>
  <c r="I32" i="31" s="1"/>
  <c r="I33" i="31" s="1"/>
  <c r="G30" i="31"/>
  <c r="G32" i="31" s="1"/>
  <c r="G33" i="31" s="1"/>
  <c r="E30" i="31"/>
  <c r="E32" i="31" s="1"/>
  <c r="E33" i="31" s="1"/>
  <c r="U29" i="31"/>
  <c r="W29" i="31" s="1"/>
  <c r="U22" i="31"/>
  <c r="W22" i="31" s="1"/>
  <c r="U21" i="31"/>
  <c r="W21" i="31" s="1"/>
  <c r="U20" i="31"/>
  <c r="W20" i="31" s="1"/>
  <c r="U19" i="31"/>
  <c r="W19" i="31" s="1"/>
  <c r="S18" i="31"/>
  <c r="S25" i="31" s="1"/>
  <c r="Q18" i="31"/>
  <c r="Q25" i="31" s="1"/>
  <c r="O18" i="31"/>
  <c r="O25" i="31" s="1"/>
  <c r="M18" i="31"/>
  <c r="M25" i="31" s="1"/>
  <c r="K18" i="31"/>
  <c r="K25" i="31" s="1"/>
  <c r="I18" i="31"/>
  <c r="I25" i="31" s="1"/>
  <c r="G18" i="31"/>
  <c r="G25" i="31" s="1"/>
  <c r="E18" i="31"/>
  <c r="E25" i="31" s="1"/>
  <c r="U17" i="31"/>
  <c r="W17" i="31" s="1"/>
  <c r="U16" i="31"/>
  <c r="W16" i="31" s="1"/>
  <c r="X31" i="30"/>
  <c r="Z31" i="30" s="1"/>
  <c r="AD31" i="30" s="1"/>
  <c r="V30" i="30"/>
  <c r="V32" i="30" s="1"/>
  <c r="T30" i="30"/>
  <c r="T32" i="30" s="1"/>
  <c r="R30" i="30"/>
  <c r="R32" i="30" s="1"/>
  <c r="N30" i="30"/>
  <c r="N32" i="30" s="1"/>
  <c r="N33" i="30" s="1"/>
  <c r="L30" i="30"/>
  <c r="J30" i="30"/>
  <c r="J32" i="30" s="1"/>
  <c r="J33" i="30" s="1"/>
  <c r="H30" i="30"/>
  <c r="H32" i="30" s="1"/>
  <c r="H33" i="30" s="1"/>
  <c r="F30" i="30"/>
  <c r="F32" i="30" s="1"/>
  <c r="F33" i="30" s="1"/>
  <c r="Z29" i="30"/>
  <c r="AD29" i="30" s="1"/>
  <c r="AB28" i="30"/>
  <c r="AB30" i="30" s="1"/>
  <c r="AB32" i="30" s="1"/>
  <c r="AB33" i="30" s="1"/>
  <c r="P28" i="30"/>
  <c r="X22" i="30"/>
  <c r="Z22" i="30" s="1"/>
  <c r="AD22" i="30" s="1"/>
  <c r="X21" i="30"/>
  <c r="Z21" i="30" s="1"/>
  <c r="AD21" i="30" s="1"/>
  <c r="X20" i="30"/>
  <c r="Z20" i="30" s="1"/>
  <c r="AD20" i="30" s="1"/>
  <c r="X19" i="30"/>
  <c r="Z19" i="30" s="1"/>
  <c r="AD19" i="30" s="1"/>
  <c r="AB18" i="30"/>
  <c r="AB25" i="30" s="1"/>
  <c r="V18" i="30"/>
  <c r="V25" i="30" s="1"/>
  <c r="T18" i="30"/>
  <c r="T25" i="30" s="1"/>
  <c r="R18" i="30"/>
  <c r="R25" i="30" s="1"/>
  <c r="P18" i="30"/>
  <c r="P25" i="30" s="1"/>
  <c r="N18" i="30"/>
  <c r="N25" i="30" s="1"/>
  <c r="L18" i="30"/>
  <c r="L25" i="30" s="1"/>
  <c r="J18" i="30"/>
  <c r="J25" i="30" s="1"/>
  <c r="H18" i="30"/>
  <c r="H25" i="30" s="1"/>
  <c r="F18" i="30"/>
  <c r="F25" i="30" s="1"/>
  <c r="X17" i="30"/>
  <c r="Z17" i="30" s="1"/>
  <c r="AD17" i="30" s="1"/>
  <c r="X16" i="30"/>
  <c r="Z16" i="30" s="1"/>
  <c r="X31" i="29"/>
  <c r="Z31" i="29" s="1"/>
  <c r="AD31" i="29" s="1"/>
  <c r="V30" i="29"/>
  <c r="V32" i="29" s="1"/>
  <c r="T30" i="29"/>
  <c r="T32" i="29" s="1"/>
  <c r="R30" i="29"/>
  <c r="R32" i="29" s="1"/>
  <c r="N30" i="29"/>
  <c r="N32" i="29" s="1"/>
  <c r="N33" i="29" s="1"/>
  <c r="J30" i="29"/>
  <c r="J32" i="29" s="1"/>
  <c r="J33" i="29" s="1"/>
  <c r="H30" i="29"/>
  <c r="H32" i="29" s="1"/>
  <c r="H33" i="29" s="1"/>
  <c r="F30" i="29"/>
  <c r="F32" i="29" s="1"/>
  <c r="F33" i="29" s="1"/>
  <c r="AB28" i="29"/>
  <c r="AB30" i="29" s="1"/>
  <c r="AB32" i="29" s="1"/>
  <c r="AB33" i="29" s="1"/>
  <c r="P30" i="29"/>
  <c r="P32" i="29" s="1"/>
  <c r="P33" i="29" s="1"/>
  <c r="X22" i="29"/>
  <c r="Z22" i="29" s="1"/>
  <c r="AD22" i="29" s="1"/>
  <c r="X21" i="29"/>
  <c r="Z21" i="29" s="1"/>
  <c r="AD21" i="29" s="1"/>
  <c r="X20" i="29"/>
  <c r="Z20" i="29" s="1"/>
  <c r="AD20" i="29" s="1"/>
  <c r="X19" i="29"/>
  <c r="Z19" i="29" s="1"/>
  <c r="AD19" i="29" s="1"/>
  <c r="AB18" i="29"/>
  <c r="AB25" i="29" s="1"/>
  <c r="V18" i="29"/>
  <c r="V25" i="29" s="1"/>
  <c r="T18" i="29"/>
  <c r="T25" i="29" s="1"/>
  <c r="R18" i="29"/>
  <c r="R25" i="29" s="1"/>
  <c r="P18" i="29"/>
  <c r="P25" i="29" s="1"/>
  <c r="N18" i="29"/>
  <c r="N25" i="29" s="1"/>
  <c r="L18" i="29"/>
  <c r="L25" i="29" s="1"/>
  <c r="J18" i="29"/>
  <c r="J25" i="29" s="1"/>
  <c r="H18" i="29"/>
  <c r="H25" i="29" s="1"/>
  <c r="F18" i="29"/>
  <c r="F25" i="29" s="1"/>
  <c r="X17" i="29"/>
  <c r="Z17" i="29" s="1"/>
  <c r="AD17" i="29" s="1"/>
  <c r="X16" i="29"/>
  <c r="Z16" i="29" s="1"/>
  <c r="AD16" i="29" s="1"/>
  <c r="H79" i="28"/>
  <c r="D79" i="28"/>
  <c r="H70" i="28"/>
  <c r="D70" i="28"/>
  <c r="H13" i="28"/>
  <c r="D13" i="28"/>
  <c r="H86" i="27"/>
  <c r="D86" i="27"/>
  <c r="D70" i="27"/>
  <c r="H32" i="27"/>
  <c r="D32" i="27"/>
  <c r="H20" i="27"/>
  <c r="D20" i="27"/>
  <c r="H13" i="27"/>
  <c r="D13" i="27"/>
  <c r="H79" i="26"/>
  <c r="D79" i="26"/>
  <c r="H70" i="26"/>
  <c r="D70" i="26"/>
  <c r="H12" i="26"/>
  <c r="D12" i="26"/>
  <c r="H86" i="25"/>
  <c r="D86" i="25"/>
  <c r="H79" i="25"/>
  <c r="D79" i="25"/>
  <c r="H70" i="25"/>
  <c r="D70" i="25"/>
  <c r="H32" i="25"/>
  <c r="D32" i="25"/>
  <c r="H20" i="25"/>
  <c r="H13" i="25"/>
  <c r="D13" i="25"/>
  <c r="I9" i="34" l="1"/>
  <c r="I24" i="34" s="1"/>
  <c r="I34" i="34" s="1"/>
  <c r="I37" i="34" s="1"/>
  <c r="I80" i="34" s="1"/>
  <c r="I82" i="34" s="1"/>
  <c r="D80" i="27"/>
  <c r="H21" i="27"/>
  <c r="H25" i="27" s="1"/>
  <c r="H27" i="27" s="1"/>
  <c r="H60" i="27" s="1"/>
  <c r="H80" i="26"/>
  <c r="D80" i="26"/>
  <c r="H19" i="26"/>
  <c r="H24" i="26" s="1"/>
  <c r="H26" i="26" s="1"/>
  <c r="H60" i="26" s="1"/>
  <c r="W25" i="32"/>
  <c r="Y25" i="32"/>
  <c r="AD15" i="29"/>
  <c r="F27" i="28"/>
  <c r="F60" i="28" s="1"/>
  <c r="F81" i="28" s="1"/>
  <c r="E9" i="34"/>
  <c r="E24" i="34" s="1"/>
  <c r="E34" i="34" s="1"/>
  <c r="E37" i="34" s="1"/>
  <c r="E80" i="34" s="1"/>
  <c r="E82" i="34" s="1"/>
  <c r="D80" i="28"/>
  <c r="D21" i="27"/>
  <c r="D25" i="27" s="1"/>
  <c r="D27" i="27" s="1"/>
  <c r="D60" i="27" s="1"/>
  <c r="F80" i="27"/>
  <c r="J21" i="27"/>
  <c r="J25" i="27" s="1"/>
  <c r="F21" i="27"/>
  <c r="F25" i="27" s="1"/>
  <c r="P30" i="30"/>
  <c r="P32" i="30" s="1"/>
  <c r="P33" i="30" s="1"/>
  <c r="Z28" i="30"/>
  <c r="AD28" i="30" s="1"/>
  <c r="AD28" i="29"/>
  <c r="D19" i="26"/>
  <c r="D24" i="26" s="1"/>
  <c r="D26" i="26" s="1"/>
  <c r="D60" i="26" s="1"/>
  <c r="F19" i="26"/>
  <c r="F24" i="26" s="1"/>
  <c r="F26" i="26" s="1"/>
  <c r="F60" i="26" s="1"/>
  <c r="F81" i="26" s="1"/>
  <c r="J19" i="26"/>
  <c r="J24" i="26" s="1"/>
  <c r="J26" i="26" s="1"/>
  <c r="J60" i="26" s="1"/>
  <c r="J81" i="26" s="1"/>
  <c r="H21" i="25"/>
  <c r="J80" i="25"/>
  <c r="J21" i="25"/>
  <c r="J25" i="25" s="1"/>
  <c r="J27" i="25" s="1"/>
  <c r="J60" i="25" s="1"/>
  <c r="F80" i="25"/>
  <c r="F21" i="25"/>
  <c r="F25" i="25" s="1"/>
  <c r="F27" i="25" s="1"/>
  <c r="F60" i="25" s="1"/>
  <c r="W18" i="32"/>
  <c r="Y18" i="32" s="1"/>
  <c r="W32" i="32"/>
  <c r="W33" i="32" s="1"/>
  <c r="W30" i="32"/>
  <c r="K32" i="32"/>
  <c r="K33" i="32" s="1"/>
  <c r="U30" i="31"/>
  <c r="U32" i="31" s="1"/>
  <c r="U33" i="31" s="1"/>
  <c r="W18" i="31"/>
  <c r="W25" i="31" s="1"/>
  <c r="X30" i="30"/>
  <c r="X32" i="30" s="1"/>
  <c r="X33" i="30" s="1"/>
  <c r="L32" i="30"/>
  <c r="L33" i="30" s="1"/>
  <c r="L32" i="29"/>
  <c r="L33" i="29" s="1"/>
  <c r="X18" i="29"/>
  <c r="X25" i="29" s="1"/>
  <c r="H80" i="28"/>
  <c r="H20" i="28"/>
  <c r="H25" i="28" s="1"/>
  <c r="H27" i="28" s="1"/>
  <c r="D20" i="28"/>
  <c r="D25" i="28" s="1"/>
  <c r="C9" i="34" s="1"/>
  <c r="C24" i="34" s="1"/>
  <c r="C34" i="34" s="1"/>
  <c r="C37" i="34" s="1"/>
  <c r="C80" i="34" s="1"/>
  <c r="C82" i="34" s="1"/>
  <c r="C83" i="34" s="1"/>
  <c r="D80" i="25"/>
  <c r="H80" i="25"/>
  <c r="D21" i="25"/>
  <c r="D25" i="25" s="1"/>
  <c r="D27" i="25" s="1"/>
  <c r="D60" i="25" s="1"/>
  <c r="Z18" i="30"/>
  <c r="Z25" i="30" s="1"/>
  <c r="AD16" i="30"/>
  <c r="AD18" i="30" s="1"/>
  <c r="AD25" i="30" s="1"/>
  <c r="U18" i="31"/>
  <c r="U25" i="31" s="1"/>
  <c r="X18" i="30"/>
  <c r="X25" i="30" s="1"/>
  <c r="X30" i="29"/>
  <c r="X32" i="29" s="1"/>
  <c r="X33" i="29" s="1"/>
  <c r="J97" i="24"/>
  <c r="H97" i="24"/>
  <c r="F97" i="24"/>
  <c r="D97" i="24"/>
  <c r="J82" i="24"/>
  <c r="H82" i="24"/>
  <c r="F82" i="24"/>
  <c r="D82" i="24"/>
  <c r="J73" i="24"/>
  <c r="H73" i="24"/>
  <c r="F73" i="24"/>
  <c r="D73" i="24"/>
  <c r="J25" i="24"/>
  <c r="F25" i="24"/>
  <c r="J16" i="24"/>
  <c r="F16" i="24"/>
  <c r="J96" i="23"/>
  <c r="J98" i="23" s="1"/>
  <c r="H96" i="23"/>
  <c r="H98" i="23" s="1"/>
  <c r="F96" i="23"/>
  <c r="F98" i="23" s="1"/>
  <c r="D96" i="23"/>
  <c r="D98" i="23" s="1"/>
  <c r="J72" i="23"/>
  <c r="H72" i="23"/>
  <c r="F72" i="23"/>
  <c r="D72" i="23"/>
  <c r="J27" i="23"/>
  <c r="H27" i="23"/>
  <c r="F27" i="23"/>
  <c r="D27" i="23"/>
  <c r="J17" i="23"/>
  <c r="H17" i="23"/>
  <c r="F17" i="23"/>
  <c r="H25" i="25" l="1"/>
  <c r="D81" i="27"/>
  <c r="D27" i="28"/>
  <c r="D60" i="28" s="1"/>
  <c r="D81" i="28" s="1"/>
  <c r="G9" i="33"/>
  <c r="G29" i="33" s="1"/>
  <c r="G40" i="33" s="1"/>
  <c r="G43" i="33" s="1"/>
  <c r="G87" i="33" s="1"/>
  <c r="G89" i="33" s="1"/>
  <c r="G90" i="33" s="1"/>
  <c r="C9" i="33"/>
  <c r="C29" i="33" s="1"/>
  <c r="C40" i="33" s="1"/>
  <c r="C43" i="33" s="1"/>
  <c r="C87" i="33" s="1"/>
  <c r="C89" i="33" s="1"/>
  <c r="C90" i="33" s="1"/>
  <c r="H81" i="26"/>
  <c r="D81" i="26"/>
  <c r="G9" i="34"/>
  <c r="G24" i="34" s="1"/>
  <c r="G34" i="34" s="1"/>
  <c r="G37" i="34" s="1"/>
  <c r="G80" i="34" s="1"/>
  <c r="G82" i="34" s="1"/>
  <c r="G83" i="34" s="1"/>
  <c r="F27" i="27"/>
  <c r="F60" i="27" s="1"/>
  <c r="F81" i="27" s="1"/>
  <c r="E9" i="33"/>
  <c r="E29" i="33" s="1"/>
  <c r="E40" i="33" s="1"/>
  <c r="E43" i="33" s="1"/>
  <c r="E87" i="33" s="1"/>
  <c r="E89" i="33" s="1"/>
  <c r="J27" i="27"/>
  <c r="J60" i="27" s="1"/>
  <c r="J81" i="27" s="1"/>
  <c r="I9" i="33"/>
  <c r="I29" i="33" s="1"/>
  <c r="I40" i="33" s="1"/>
  <c r="I43" i="33" s="1"/>
  <c r="I87" i="33" s="1"/>
  <c r="I89" i="33" s="1"/>
  <c r="D81" i="25"/>
  <c r="J81" i="25"/>
  <c r="F81" i="25"/>
  <c r="Z18" i="29"/>
  <c r="H60" i="28"/>
  <c r="H81" i="28" s="1"/>
  <c r="O28" i="32"/>
  <c r="Y28" i="32" s="1"/>
  <c r="AD30" i="30"/>
  <c r="AD32" i="30" s="1"/>
  <c r="AD33" i="30" s="1"/>
  <c r="Z30" i="30"/>
  <c r="Z32" i="30" s="1"/>
  <c r="Z33" i="30" s="1"/>
  <c r="Z30" i="29"/>
  <c r="H82" i="23"/>
  <c r="H99" i="23" s="1"/>
  <c r="H28" i="23"/>
  <c r="F82" i="23"/>
  <c r="F99" i="23" s="1"/>
  <c r="D82" i="23"/>
  <c r="D99" i="23" s="1"/>
  <c r="F83" i="24"/>
  <c r="F98" i="24" s="1"/>
  <c r="H83" i="24"/>
  <c r="H98" i="24" s="1"/>
  <c r="D83" i="24"/>
  <c r="D98" i="24" s="1"/>
  <c r="F26" i="24"/>
  <c r="J83" i="24"/>
  <c r="J98" i="24" s="1"/>
  <c r="D28" i="23"/>
  <c r="J82" i="23"/>
  <c r="J99" i="23" s="1"/>
  <c r="J28" i="23"/>
  <c r="F28" i="23"/>
  <c r="J26" i="24"/>
  <c r="H27" i="25" l="1"/>
  <c r="H60" i="25" s="1"/>
  <c r="O28" i="31"/>
  <c r="W28" i="31" s="1"/>
  <c r="W30" i="31" s="1"/>
  <c r="W32" i="31" s="1"/>
  <c r="W33" i="31" s="1"/>
  <c r="AD18" i="29"/>
  <c r="AD25" i="29" s="1"/>
  <c r="Z25" i="29"/>
  <c r="Z32" i="29"/>
  <c r="Z33" i="29" s="1"/>
  <c r="AD30" i="29"/>
  <c r="AD32" i="29" s="1"/>
  <c r="AD33" i="29" s="1"/>
  <c r="O30" i="32"/>
  <c r="H100" i="23"/>
  <c r="D100" i="23"/>
  <c r="H99" i="24"/>
  <c r="F99" i="24"/>
  <c r="J99" i="24"/>
  <c r="D99" i="24"/>
  <c r="J100" i="23"/>
  <c r="F100" i="23"/>
  <c r="H81" i="25" l="1"/>
  <c r="O30" i="31"/>
  <c r="O32" i="31" s="1"/>
  <c r="O33" i="31" s="1"/>
  <c r="O32" i="32"/>
  <c r="O33" i="32" s="1"/>
  <c r="Y30" i="32"/>
  <c r="Y32" i="32" l="1"/>
  <c r="Y33" i="32" s="1"/>
  <c r="H68" i="27" l="1"/>
  <c r="H70" i="27" s="1"/>
  <c r="H80" i="27" s="1"/>
  <c r="H81" i="27" s="1"/>
</calcChain>
</file>

<file path=xl/sharedStrings.xml><?xml version="1.0" encoding="utf-8"?>
<sst xmlns="http://schemas.openxmlformats.org/spreadsheetml/2006/main" count="953" uniqueCount="287">
  <si>
    <t>Cal-Comp Electronics (Thailand) Public Company Limited and its subsidiaries</t>
  </si>
  <si>
    <t>Statements of financial position</t>
  </si>
  <si>
    <t>(Unit: US Dollar)</t>
  </si>
  <si>
    <t>(Unit: Baht)</t>
  </si>
  <si>
    <t>Consolidated financial statements</t>
  </si>
  <si>
    <t>Note</t>
  </si>
  <si>
    <t>Assets</t>
  </si>
  <si>
    <t>Current assets</t>
  </si>
  <si>
    <t>Cash and cash equivalents</t>
  </si>
  <si>
    <t>Trade and other receivables</t>
  </si>
  <si>
    <t>Inventories</t>
  </si>
  <si>
    <t>Advances payment for raw materials and molds</t>
  </si>
  <si>
    <t>Other current financial assets</t>
  </si>
  <si>
    <t>Other current assets</t>
  </si>
  <si>
    <t>Total current assets</t>
  </si>
  <si>
    <t>Non-current assets</t>
  </si>
  <si>
    <t>Restricted bank deposits</t>
  </si>
  <si>
    <t>Other non-current financial assets</t>
  </si>
  <si>
    <t>Investments in associates</t>
  </si>
  <si>
    <t>Property, plant and equipment</t>
  </si>
  <si>
    <t>Right-of-use assets</t>
  </si>
  <si>
    <t>Deferred tax assets</t>
  </si>
  <si>
    <t>Plan assets for long-term employee benefits</t>
  </si>
  <si>
    <t>Other non-current assets</t>
  </si>
  <si>
    <t>Total non-current assets</t>
  </si>
  <si>
    <t>Total assets</t>
  </si>
  <si>
    <t>Statements of financial position (continued)</t>
  </si>
  <si>
    <t>Liabilities and shareholders' equity</t>
  </si>
  <si>
    <t>Current liabilities</t>
  </si>
  <si>
    <t>Short-term loans from financial institutions</t>
  </si>
  <si>
    <t>Trade and other payables</t>
  </si>
  <si>
    <t>Current portion of lease liabilities</t>
  </si>
  <si>
    <t>Income tax payable</t>
  </si>
  <si>
    <t>Other current financial liabilities</t>
  </si>
  <si>
    <t>Other current liabilities</t>
  </si>
  <si>
    <t>Total current liabilities</t>
  </si>
  <si>
    <t>Non-current liabilities</t>
  </si>
  <si>
    <t>Long-term loans, net of current portion</t>
  </si>
  <si>
    <t>Lease liabilities, net of current portion</t>
  </si>
  <si>
    <t>Provision for long-term employee benefits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</si>
  <si>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</si>
  <si>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</si>
  <si>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</si>
  <si>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</si>
  <si>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</si>
  <si>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</si>
  <si>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 share capital</t>
  </si>
  <si>
    <t>Issued and fully paid-up share capital</t>
  </si>
  <si>
    <t>Share premium</t>
  </si>
  <si>
    <t>Capital reserve for share-based payment transactions</t>
  </si>
  <si>
    <t>Capital surplus from change in shareholding in the subsidiaries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</si>
  <si>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</si>
  <si>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</si>
  <si>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</si>
  <si>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</si>
  <si>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</si>
  <si>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</si>
  <si>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</si>
  <si>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</si>
  <si>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 xml:space="preserve"> </t>
  </si>
  <si>
    <t>Directors</t>
  </si>
  <si>
    <t>Separate financial statements</t>
  </si>
  <si>
    <t>Investments in subsidiaries</t>
  </si>
  <si>
    <t xml:space="preserve">Provision for transaction under equity method </t>
  </si>
  <si>
    <t xml:space="preserve">   of investments in subsidiaries</t>
  </si>
  <si>
    <t>(Unaudited but reviewed)</t>
  </si>
  <si>
    <t>Income statement</t>
  </si>
  <si>
    <t>(Unit: Thousand US Dollar)</t>
  </si>
  <si>
    <t>(Unit: Thousand Baht)</t>
  </si>
  <si>
    <t>Revenues</t>
  </si>
  <si>
    <t xml:space="preserve">Sales </t>
  </si>
  <si>
    <t>Service income</t>
  </si>
  <si>
    <t>Other income</t>
  </si>
  <si>
    <t>Total revenues</t>
  </si>
  <si>
    <t>Expenses</t>
  </si>
  <si>
    <t xml:space="preserve">Cost of sales </t>
  </si>
  <si>
    <t>Cost of service</t>
  </si>
  <si>
    <t>Selling and distribution expenses</t>
  </si>
  <si>
    <t>Administrative expenses</t>
  </si>
  <si>
    <t>Total expenses</t>
  </si>
  <si>
    <t>Operating profit</t>
  </si>
  <si>
    <t>Finance income</t>
  </si>
  <si>
    <t>Finance cost</t>
  </si>
  <si>
    <t>Profit before income tax expenses</t>
  </si>
  <si>
    <t>Income tax expenses</t>
  </si>
  <si>
    <t>Profit for the period</t>
  </si>
  <si>
    <t>Profit attributable to:</t>
  </si>
  <si>
    <t>Equity holders of the Company</t>
  </si>
  <si>
    <t>Earnings per share</t>
  </si>
  <si>
    <t xml:space="preserve">Basic earnings per share </t>
  </si>
  <si>
    <t xml:space="preserve">   Profit attributable to equity holders of the Company</t>
  </si>
  <si>
    <t>Statement of comprehensive income</t>
  </si>
  <si>
    <t>Other comprehensive income:</t>
  </si>
  <si>
    <t xml:space="preserve">Other comprehensive income to be reclassified </t>
  </si>
  <si>
    <t xml:space="preserve">   to profit or loss in subsequent periods</t>
  </si>
  <si>
    <t xml:space="preserve">Exchange differences on translation of </t>
  </si>
  <si>
    <t xml:space="preserve">   financial statements in foreign currency</t>
  </si>
  <si>
    <t xml:space="preserve">Share of other comprehensive income from  </t>
  </si>
  <si>
    <t xml:space="preserve">   investments in associates</t>
  </si>
  <si>
    <t xml:space="preserve">Other comprehensive income to be reclassified  </t>
  </si>
  <si>
    <t xml:space="preserve">Other comprehensive income not to be reclassified  </t>
  </si>
  <si>
    <t xml:space="preserve">Exchange differences on translation of financial statements </t>
  </si>
  <si>
    <t>Less: Income tax effect</t>
  </si>
  <si>
    <t xml:space="preserve">Other comprehensive income not to be reclassified </t>
  </si>
  <si>
    <t>Other comprehensive income for the period</t>
  </si>
  <si>
    <t>Total comprehensive income for the period</t>
  </si>
  <si>
    <t>Total comprehensive income attributable to:</t>
  </si>
  <si>
    <t>Exchange gains</t>
  </si>
  <si>
    <t xml:space="preserve">   investments in subsidiaries</t>
  </si>
  <si>
    <t>Statement of changes in shareholders' equity</t>
  </si>
  <si>
    <t>Other comprehensive income</t>
  </si>
  <si>
    <t>Exchange</t>
  </si>
  <si>
    <t xml:space="preserve">Share of other </t>
  </si>
  <si>
    <t xml:space="preserve">Capital reserve </t>
  </si>
  <si>
    <t>Capital surplus</t>
  </si>
  <si>
    <t>differences on</t>
  </si>
  <si>
    <t xml:space="preserve">comprehensive </t>
  </si>
  <si>
    <t xml:space="preserve">investments in equity </t>
  </si>
  <si>
    <t>Total other</t>
  </si>
  <si>
    <t>Total equity</t>
  </si>
  <si>
    <t>Equity attributable</t>
  </si>
  <si>
    <t>Issued and</t>
  </si>
  <si>
    <t>for share-based</t>
  </si>
  <si>
    <t>from change in</t>
  </si>
  <si>
    <t xml:space="preserve">translation of </t>
  </si>
  <si>
    <t>income from</t>
  </si>
  <si>
    <t xml:space="preserve">designated at fair value </t>
  </si>
  <si>
    <t>components of</t>
  </si>
  <si>
    <t>attributable to</t>
  </si>
  <si>
    <t xml:space="preserve"> to non-controlling</t>
  </si>
  <si>
    <t>Total</t>
  </si>
  <si>
    <t xml:space="preserve"> fully paid-up</t>
  </si>
  <si>
    <t xml:space="preserve"> payment</t>
  </si>
  <si>
    <t>shareholding</t>
  </si>
  <si>
    <t>Appropriated -</t>
  </si>
  <si>
    <t>financial</t>
  </si>
  <si>
    <t>investments in</t>
  </si>
  <si>
    <t xml:space="preserve">through other </t>
  </si>
  <si>
    <t>shareholders'</t>
  </si>
  <si>
    <t xml:space="preserve">owners of </t>
  </si>
  <si>
    <t xml:space="preserve"> interests of</t>
  </si>
  <si>
    <t>share capital</t>
  </si>
  <si>
    <t>transactions</t>
  </si>
  <si>
    <t>in the subsidiaries</t>
  </si>
  <si>
    <t>statutory reserve</t>
  </si>
  <si>
    <t>Unappropriated</t>
  </si>
  <si>
    <t>statements</t>
  </si>
  <si>
    <t>associates</t>
  </si>
  <si>
    <t>comprehensive income</t>
  </si>
  <si>
    <t>equity</t>
  </si>
  <si>
    <t>the Company</t>
  </si>
  <si>
    <t>the subsidiaries</t>
  </si>
  <si>
    <t xml:space="preserve">Share-based payment transactions </t>
  </si>
  <si>
    <t>Capital increased due to convert warrants to shares</t>
  </si>
  <si>
    <t xml:space="preserve">Statement of changes in shareholders' equity </t>
  </si>
  <si>
    <t>Share of other</t>
  </si>
  <si>
    <t>comprehensive</t>
  </si>
  <si>
    <t xml:space="preserve">from change in </t>
  </si>
  <si>
    <t>shareholding in</t>
  </si>
  <si>
    <t>and subsidiaries</t>
  </si>
  <si>
    <t>Exchange differences</t>
  </si>
  <si>
    <t>on translation of</t>
  </si>
  <si>
    <t>financial statements</t>
  </si>
  <si>
    <t>Statement of cash flows</t>
  </si>
  <si>
    <t>Cash flows from operating activities</t>
  </si>
  <si>
    <t>Profit before tax</t>
  </si>
  <si>
    <t xml:space="preserve">Adjustments to reconcile profit before tax to net cash </t>
  </si>
  <si>
    <t xml:space="preserve">   provided by (paid from) operating activities:</t>
  </si>
  <si>
    <t xml:space="preserve">   Depreciation and amortisation</t>
  </si>
  <si>
    <t xml:space="preserve">   Share-based payment transactions</t>
  </si>
  <si>
    <t xml:space="preserve">   Finance income</t>
  </si>
  <si>
    <t xml:space="preserve">   Interest expenses</t>
  </si>
  <si>
    <t>Operating assets (increase) decrease</t>
  </si>
  <si>
    <t xml:space="preserve">   Trade and other receivables</t>
  </si>
  <si>
    <t xml:space="preserve">   Inventories</t>
  </si>
  <si>
    <t xml:space="preserve">   Advances payment for raw materials and molds</t>
  </si>
  <si>
    <t xml:space="preserve">   Other current assets</t>
  </si>
  <si>
    <t>Operating liabilities increase (decrease)</t>
  </si>
  <si>
    <t xml:space="preserve">   Trade and other payables</t>
  </si>
  <si>
    <t xml:space="preserve">   Provision for long-term employee benefits</t>
  </si>
  <si>
    <t xml:space="preserve">   Other non-current liabilities</t>
  </si>
  <si>
    <t xml:space="preserve">   Interest received</t>
  </si>
  <si>
    <t xml:space="preserve">   Corporate income tax paid</t>
  </si>
  <si>
    <t>Statement of cash flows (continued)</t>
  </si>
  <si>
    <t>Cash flows from investing activities</t>
  </si>
  <si>
    <t>Decrease in restricted bank deposits</t>
  </si>
  <si>
    <t>Acquisition of plant and equipment</t>
  </si>
  <si>
    <t>Proceeds from disposal of equipment</t>
  </si>
  <si>
    <t>Cash received from government grants</t>
  </si>
  <si>
    <t>Cash flows from financing activities</t>
  </si>
  <si>
    <t>Payment of principal portion of lease liabilities</t>
  </si>
  <si>
    <t>Interest paid</t>
  </si>
  <si>
    <t>Supplemental cash flows information</t>
  </si>
  <si>
    <t>Non-cash items consist of</t>
  </si>
  <si>
    <t xml:space="preserve">   Increase in right-of-use assets from lease liabilities</t>
  </si>
  <si>
    <t>Net increase (decrease) in cash and cash equivalents</t>
  </si>
  <si>
    <t xml:space="preserve">   Share of loss (gain) from investments in associates</t>
  </si>
  <si>
    <t>(Unaudited</t>
  </si>
  <si>
    <t>but reviewed)</t>
  </si>
  <si>
    <t>(Audited)</t>
  </si>
  <si>
    <t>Share of gain (loss) from investments in associates</t>
  </si>
  <si>
    <t xml:space="preserve">   Gain on disposal of property, plant and equipment</t>
  </si>
  <si>
    <t>Proceeds from disposal of property, plant and equipment</t>
  </si>
  <si>
    <t>2023</t>
  </si>
  <si>
    <t>Balance as at 1 January 2023</t>
  </si>
  <si>
    <t>Loss on</t>
  </si>
  <si>
    <t>Cash received from exercise of warrants</t>
  </si>
  <si>
    <t>Cash received from capital reduction of subsidiary</t>
  </si>
  <si>
    <t xml:space="preserve">   Allowance for expected credit losses</t>
  </si>
  <si>
    <t>31 December 2023</t>
  </si>
  <si>
    <t xml:space="preserve">    10,450,002,831 ordinary share of 1 Baht each</t>
  </si>
  <si>
    <t>2, 3</t>
  </si>
  <si>
    <t>2, 8</t>
  </si>
  <si>
    <t>Net cash flows from operating activities</t>
  </si>
  <si>
    <t xml:space="preserve">   Unrealised loss (gain) on exchange</t>
  </si>
  <si>
    <t xml:space="preserve">   Loss (gain) on disposal of equipment</t>
  </si>
  <si>
    <t>Decrease in other non-current assets</t>
  </si>
  <si>
    <t>Long-term loan to related party</t>
  </si>
  <si>
    <t xml:space="preserve">Exchange differences on translation of financial statements  </t>
  </si>
  <si>
    <t xml:space="preserve">   in functional currency to presentation currency </t>
  </si>
  <si>
    <t>Stock dividends</t>
  </si>
  <si>
    <t>Dividend paid</t>
  </si>
  <si>
    <t xml:space="preserve">Decrease in capital surplus from change in </t>
  </si>
  <si>
    <t xml:space="preserve">  shareholding in the subsidiaries</t>
  </si>
  <si>
    <t>Balance as at 30 June 2023</t>
  </si>
  <si>
    <t xml:space="preserve">   Gain from change in investment in subsidiary to </t>
  </si>
  <si>
    <t xml:space="preserve">      investment in equity designated at fair value through</t>
  </si>
  <si>
    <t xml:space="preserve">      other comprehensive income due to loss of control</t>
  </si>
  <si>
    <t xml:space="preserve">   Long-term employee benefit expenses</t>
  </si>
  <si>
    <t>Profit from operating activities before changes</t>
  </si>
  <si>
    <t xml:space="preserve">   in operating assets and liabilities</t>
  </si>
  <si>
    <t xml:space="preserve">   Other current liabilities</t>
  </si>
  <si>
    <t>Cash paid for additional investment in associate</t>
  </si>
  <si>
    <t xml:space="preserve">Cash paid for acquisition of investment in subsidiary </t>
  </si>
  <si>
    <t xml:space="preserve">   from non-controlling interest of subsidiary</t>
  </si>
  <si>
    <t xml:space="preserve">Decrease in cash and cash equivalents of subsidiary </t>
  </si>
  <si>
    <t xml:space="preserve">   as at non-controlling date</t>
  </si>
  <si>
    <t>Decrease (increase) in other non-current assets</t>
  </si>
  <si>
    <t>Cash and cash equivalents at beginning of the period</t>
  </si>
  <si>
    <t>Cash and cash equivalents at end of the period</t>
  </si>
  <si>
    <t xml:space="preserve">   Change in investment in subsidiary to investment in equity</t>
  </si>
  <si>
    <t xml:space="preserve">      designated at fair value through other comprehensive income</t>
  </si>
  <si>
    <t xml:space="preserve">   Stock dividends</t>
  </si>
  <si>
    <t xml:space="preserve">   Depreciation </t>
  </si>
  <si>
    <t xml:space="preserve">   Allowance for expexcted credit losses</t>
  </si>
  <si>
    <t>Cash paid for additional investments in subsidiaries</t>
  </si>
  <si>
    <t>Dividend received from subsidiaries</t>
  </si>
  <si>
    <t>Proceeds from share repurchase of subsidiary</t>
  </si>
  <si>
    <t>As at 30 June 2024</t>
  </si>
  <si>
    <t>30 June 2024</t>
  </si>
  <si>
    <t>For the three-month period ended 30 June 2024</t>
  </si>
  <si>
    <t>2024</t>
  </si>
  <si>
    <t>For the six-month period ended 30 June 2024</t>
  </si>
  <si>
    <t>Balance as at 1 January 2024</t>
  </si>
  <si>
    <t>Balance as at 30 June 2024</t>
  </si>
  <si>
    <t xml:space="preserve">   to profit or loss in subsequent periods - net of income tax</t>
  </si>
  <si>
    <t xml:space="preserve">   to profit or loss in subsequent periods - net of income tax </t>
  </si>
  <si>
    <t xml:space="preserve">   Reversal of allowance for impairment loss on assets</t>
  </si>
  <si>
    <t>Decrease in other current financial assets</t>
  </si>
  <si>
    <t>Dividend received from associate</t>
  </si>
  <si>
    <t>Net cash flows from (used in) investing activities</t>
  </si>
  <si>
    <t>Repayment of long-term loans</t>
  </si>
  <si>
    <t>Net cash flows used in financing activities</t>
  </si>
  <si>
    <t>Increase (decrease) in translation adjustments</t>
  </si>
  <si>
    <t>Decrease in short-term loans from financial institutions</t>
  </si>
  <si>
    <t>Increase in translation adjustment</t>
  </si>
  <si>
    <t>Provision for transaction under equity method</t>
  </si>
  <si>
    <t>Net cash flows used in investing activities</t>
  </si>
  <si>
    <t xml:space="preserve">   Share of gain from investments in subsidiaries</t>
  </si>
  <si>
    <t xml:space="preserve">   Unrealised gain on exchange</t>
  </si>
  <si>
    <t>Net decrease in cash and cash equivalents</t>
  </si>
  <si>
    <t xml:space="preserve">   of investment in associate</t>
  </si>
  <si>
    <t>Share of gain from investments in subsidiaries</t>
  </si>
  <si>
    <t>Loss on financial assets and derivative instruments</t>
  </si>
  <si>
    <t>Gain on derivative instruments</t>
  </si>
  <si>
    <t xml:space="preserve">   Reduction of inventories to net realisable value (reversal)</t>
  </si>
  <si>
    <t xml:space="preserve">   Unrealised loss (gain) on derivative instruments</t>
  </si>
  <si>
    <t>The accompanying condensed notes to interim financial statements are an integral part of the financial statements.</t>
  </si>
  <si>
    <t xml:space="preserve">   Unrealised gain on derivative instruments</t>
  </si>
  <si>
    <t xml:space="preserve">   Gain on lease termination</t>
  </si>
  <si>
    <t xml:space="preserve">   Decrease in right-of-use assets from lease modification and termination</t>
  </si>
  <si>
    <t xml:space="preserve">   Decrease in lease liabilities from lease modification and termination</t>
  </si>
  <si>
    <t xml:space="preserve">Loss on financial assets </t>
  </si>
  <si>
    <t xml:space="preserve">   Increase in accounts payable from acquisition of plant and equipment</t>
  </si>
  <si>
    <t xml:space="preserve">   Increase in accounts receivable from disposal of equipment</t>
  </si>
  <si>
    <t>Gain on investments in equity designated at fair value</t>
  </si>
  <si>
    <t xml:space="preserve">   through other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</si>
</sst>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.0_);[Red]\(#,##0.0\)"/>
    <numFmt numFmtId="167" formatCode="_(* #,##0_);[Red]_(* \(#,##0\);_(* &quot;-&quot;_);_(@_)"/>
    <numFmt numFmtId="168" formatCode="&quot;วันที่&quot;\ ว\ ดดดด\ ปปปป"/>
    <numFmt numFmtId="169" formatCode="_-* #,##0.00_-;\-* #,##0.00_-;_-* &quot;-&quot;??_-;_-@_-"/>
    <numFmt numFmtId="170" formatCode="d\.m\.yy\ h:mm"/>
    <numFmt numFmtId="171" formatCode="d\ ดดด\ bb"/>
    <numFmt numFmtId="172" formatCode="_-* #,##0\ _F_-;\-* #,##0\ _F_-;_-* &quot;-&quot;\ _F_-;_-@_-"/>
    <numFmt numFmtId="173" formatCode="#,##0_);[Red]\(#,##0\);"/>
    <numFmt numFmtId="174" formatCode="_-* #,##0.00\ _F_-;\-* #,##0.00\ _F_-;_-* &quot;-&quot;??\ _F_-;_-@_-"/>
    <numFmt numFmtId="175" formatCode=";;;"/>
    <numFmt numFmtId="176" formatCode="ว\ ดดด\ ปป"/>
    <numFmt numFmtId="177" formatCode="#,##0.00;[Red]\(#,##0.00\)"/>
    <numFmt numFmtId="178" formatCode="0.0%"/>
    <numFmt numFmtId="179" formatCode="_-* #,##0_-;\-* #,##0_-;_-* &quot;-&quot;_-;_-@_-"/>
    <numFmt numFmtId="180" formatCode="#,##0.0000_);\(#,##0.0000\)"/>
    <numFmt numFmtId="181" formatCode="#,##0.0_);\(#,##0.0\)"/>
    <numFmt numFmtId="182" formatCode="_(* #,##0.0000_);_(* \(#,##0.0000\);_(* &quot;-&quot;_);_(@_)"/>
    <numFmt numFmtId="183" formatCode="_(* #,##0.00_);_(* \(#,##0.00\);_(* &quot;-&quot;_);_(@_)"/>
  </numFmts>
  <fonts count="53">
    <font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0"/>
      <name val="ApFont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0"/>
      <name val="Arial"/>
      <family val="2"/>
    </font>
    <font>
      <sz val="14"/>
      <name val="Cordia New"/>
      <family val="1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sz val="14"/>
      <name val="Angsana New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7.5"/>
      <color indexed="12"/>
      <name val="Arial"/>
      <family val="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i/>
      <sz val="10"/>
      <name val="Arial"/>
      <family val="2"/>
    </font>
    <font>
      <sz val="11"/>
      <color rgb="FFFF0000"/>
      <name val="Arial"/>
      <family val="2"/>
    </font>
    <font>
      <sz val="10"/>
      <color rgb="FFFF0000"/>
      <name val="Arial"/>
      <family val="2"/>
    </font>
    <font>
      <u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dotted">
        <color indexed="64"/>
      </bottom>
      <diagonal/>
    </border>
  </borders>
  <cellStyleXfs count="123">
    <xf numFmtId="0" fontId="0" fillId="0" borderId="0"/>
    <xf numFmtId="0" fontId="1" fillId="0" borderId="0"/>
    <xf numFmtId="0" fontId="3" fillId="0" borderId="0"/>
    <xf numFmtId="0" fontId="3" fillId="0" borderId="0"/>
    <xf numFmtId="166" fontId="4" fillId="0" borderId="0" applyFill="0" applyBorder="0" applyAlignment="0" applyProtection="0"/>
    <xf numFmtId="40" fontId="4" fillId="0" borderId="0" applyFill="0" applyBorder="0" applyAlignment="0" applyProtection="0"/>
    <xf numFmtId="167" fontId="5" fillId="2" borderId="0" applyFill="0" applyBorder="0" applyAlignment="0">
      <alignment vertical="top"/>
    </xf>
    <xf numFmtId="168" fontId="5" fillId="0" borderId="0" applyFill="0" applyBorder="0" applyAlignment="0" applyProtection="0"/>
    <xf numFmtId="38" fontId="6" fillId="0" borderId="0" applyFont="0" applyFill="0" applyBorder="0" applyAlignment="0" applyProtection="0"/>
    <xf numFmtId="41" fontId="5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1" fontId="9" fillId="0" borderId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/>
    <xf numFmtId="0" fontId="8" fillId="0" borderId="0"/>
    <xf numFmtId="170" fontId="10" fillId="0" borderId="0"/>
    <xf numFmtId="0" fontId="11" fillId="0" borderId="0">
      <alignment horizontal="left"/>
    </xf>
    <xf numFmtId="0" fontId="12" fillId="0" borderId="0"/>
    <xf numFmtId="0" fontId="13" fillId="0" borderId="0">
      <alignment horizontal="left"/>
    </xf>
    <xf numFmtId="171" fontId="5" fillId="2" borderId="3" applyFill="0" applyBorder="0" applyAlignment="0">
      <alignment horizontal="right"/>
    </xf>
    <xf numFmtId="172" fontId="10" fillId="0" borderId="0"/>
    <xf numFmtId="173" fontId="14" fillId="3" borderId="0">
      <protection hidden="1"/>
    </xf>
    <xf numFmtId="174" fontId="10" fillId="0" borderId="0"/>
    <xf numFmtId="0" fontId="15" fillId="0" borderId="0" applyNumberFormat="0" applyFill="0" applyBorder="0" applyAlignment="0" applyProtection="0"/>
    <xf numFmtId="0" fontId="16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38" fontId="2" fillId="4" borderId="0" applyNumberFormat="0" applyBorder="0" applyAlignment="0" applyProtection="0"/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2" fillId="0" borderId="6">
      <alignment horizontal="left" vertical="top"/>
    </xf>
    <xf numFmtId="0" fontId="23" fillId="0" borderId="0">
      <alignment horizontal="left"/>
    </xf>
    <xf numFmtId="0" fontId="22" fillId="0" borderId="6">
      <alignment horizontal="left" vertical="top"/>
    </xf>
    <xf numFmtId="0" fontId="24" fillId="0" borderId="6">
      <alignment horizontal="left" vertical="top"/>
    </xf>
    <xf numFmtId="0" fontId="25" fillId="0" borderId="0">
      <alignment horizontal="left"/>
    </xf>
    <xf numFmtId="0" fontId="26" fillId="0" borderId="6">
      <alignment horizontal="left" vertical="top"/>
    </xf>
    <xf numFmtId="0" fontId="27" fillId="0" borderId="0">
      <alignment horizontal="left"/>
    </xf>
    <xf numFmtId="0" fontId="27" fillId="0" borderId="0">
      <alignment horizontal="left"/>
    </xf>
    <xf numFmtId="175" fontId="4" fillId="0" borderId="0" applyFill="0" applyBorder="0" applyAlignment="0" applyProtection="0"/>
    <xf numFmtId="10" fontId="2" fillId="5" borderId="7" applyNumberFormat="0" applyBorder="0" applyAlignment="0" applyProtection="0"/>
    <xf numFmtId="10" fontId="2" fillId="5" borderId="7" applyNumberFormat="0" applyBorder="0" applyAlignment="0" applyProtection="0"/>
    <xf numFmtId="37" fontId="28" fillId="0" borderId="0"/>
    <xf numFmtId="0" fontId="10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6" fillId="0" borderId="0"/>
    <xf numFmtId="0" fontId="8" fillId="0" borderId="0"/>
    <xf numFmtId="0" fontId="5" fillId="0" borderId="0"/>
    <xf numFmtId="0" fontId="30" fillId="0" borderId="0"/>
    <xf numFmtId="0" fontId="31" fillId="0" borderId="0">
      <alignment horizontal="left"/>
    </xf>
    <xf numFmtId="176" fontId="5" fillId="2" borderId="0" applyFill="0" applyBorder="0" applyAlignment="0" applyProtection="0">
      <protection locked="0"/>
    </xf>
    <xf numFmtId="5" fontId="5" fillId="2" borderId="0" applyFill="0" applyBorder="0" applyAlignment="0" applyProtection="0">
      <alignment vertical="top"/>
    </xf>
    <xf numFmtId="177" fontId="5" fillId="0" borderId="0" applyFill="0" applyBorder="0" applyAlignment="0" applyProtection="0"/>
    <xf numFmtId="10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8" fillId="0" borderId="8" applyNumberFormat="0" applyFill="0" applyAlignment="0" applyProtection="0">
      <alignment horizontal="center" vertical="center"/>
    </xf>
    <xf numFmtId="0" fontId="17" fillId="0" borderId="9">
      <alignment vertical="center"/>
    </xf>
    <xf numFmtId="0" fontId="33" fillId="0" borderId="0">
      <alignment horizontal="left"/>
    </xf>
    <xf numFmtId="0" fontId="18" fillId="0" borderId="0">
      <alignment horizontal="left"/>
    </xf>
    <xf numFmtId="0" fontId="25" fillId="0" borderId="0"/>
    <xf numFmtId="0" fontId="23" fillId="0" borderId="0"/>
    <xf numFmtId="0" fontId="18" fillId="0" borderId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8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9" fillId="0" borderId="0"/>
    <xf numFmtId="17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0" fillId="0" borderId="0"/>
    <xf numFmtId="0" fontId="1" fillId="0" borderId="0"/>
    <xf numFmtId="43" fontId="1" fillId="0" borderId="0" applyFont="0" applyFill="0" applyBorder="0" applyAlignment="0" applyProtection="0"/>
  </cellStyleXfs>
  <cellXfs count="145">
    <xf numFmtId="0" fontId="0" fillId="0" borderId="0" xfId="0"/>
    <xf numFmtId="0" fontId="42" fillId="0" borderId="0" xfId="3" applyFont="1" applyAlignment="1">
      <alignment horizontal="left" vertical="center"/>
    </xf>
    <xf numFmtId="0" fontId="43" fillId="0" borderId="0" xfId="3" applyFont="1" applyAlignment="1">
      <alignment horizontal="centerContinuous" vertical="center"/>
    </xf>
    <xf numFmtId="37" fontId="43" fillId="0" borderId="0" xfId="3" applyNumberFormat="1" applyFont="1" applyAlignment="1">
      <alignment horizontal="centerContinuous" vertical="center"/>
    </xf>
    <xf numFmtId="0" fontId="43" fillId="0" borderId="0" xfId="3" applyFont="1" applyAlignment="1">
      <alignment vertical="center"/>
    </xf>
    <xf numFmtId="0" fontId="43" fillId="0" borderId="0" xfId="3" applyFont="1" applyAlignment="1">
      <alignment horizontal="center" vertical="center"/>
    </xf>
    <xf numFmtId="37" fontId="43" fillId="0" borderId="0" xfId="3" applyNumberFormat="1" applyFont="1" applyAlignment="1">
      <alignment vertical="center"/>
    </xf>
    <xf numFmtId="0" fontId="42" fillId="0" borderId="0" xfId="3" applyFont="1" applyAlignment="1">
      <alignment vertical="center"/>
    </xf>
    <xf numFmtId="0" fontId="42" fillId="0" borderId="0" xfId="3" applyFont="1" applyAlignment="1">
      <alignment horizontal="center" vertical="center"/>
    </xf>
    <xf numFmtId="37" fontId="42" fillId="0" borderId="0" xfId="3" applyNumberFormat="1" applyFont="1" applyAlignment="1">
      <alignment vertical="center"/>
    </xf>
    <xf numFmtId="0" fontId="43" fillId="0" borderId="1" xfId="3" applyFont="1" applyBorder="1" applyAlignment="1">
      <alignment horizontal="center" vertical="center"/>
    </xf>
    <xf numFmtId="0" fontId="43" fillId="0" borderId="1" xfId="3" quotePrefix="1" applyFont="1" applyBorder="1" applyAlignment="1">
      <alignment horizontal="center" vertical="center"/>
    </xf>
    <xf numFmtId="0" fontId="44" fillId="0" borderId="0" xfId="3" quotePrefix="1" applyFont="1" applyAlignment="1">
      <alignment horizontal="center" vertical="center"/>
    </xf>
    <xf numFmtId="0" fontId="45" fillId="0" borderId="0" xfId="3" applyFont="1" applyAlignment="1">
      <alignment horizontal="center" vertical="center"/>
    </xf>
    <xf numFmtId="37" fontId="45" fillId="0" borderId="0" xfId="1" applyNumberFormat="1" applyFont="1" applyAlignment="1">
      <alignment horizontal="center" vertical="center"/>
    </xf>
    <xf numFmtId="0" fontId="43" fillId="0" borderId="10" xfId="3" applyFont="1" applyBorder="1" applyAlignment="1">
      <alignment vertical="center"/>
    </xf>
    <xf numFmtId="37" fontId="43" fillId="0" borderId="0" xfId="3" applyNumberFormat="1" applyFont="1" applyAlignment="1">
      <alignment horizontal="center" vertical="center"/>
    </xf>
    <xf numFmtId="0" fontId="43" fillId="0" borderId="0" xfId="3" quotePrefix="1" applyFont="1" applyAlignment="1">
      <alignment horizontal="center" vertical="center"/>
    </xf>
    <xf numFmtId="37" fontId="43" fillId="0" borderId="1" xfId="3" applyNumberFormat="1" applyFont="1" applyBorder="1" applyAlignment="1">
      <alignment vertical="center"/>
    </xf>
    <xf numFmtId="41" fontId="43" fillId="0" borderId="0" xfId="121" applyNumberFormat="1" applyFont="1" applyAlignment="1">
      <alignment horizontal="right" vertical="center"/>
    </xf>
    <xf numFmtId="41" fontId="43" fillId="0" borderId="0" xfId="121" applyNumberFormat="1" applyFont="1" applyAlignment="1">
      <alignment vertical="center"/>
    </xf>
    <xf numFmtId="41" fontId="43" fillId="0" borderId="1" xfId="121" applyNumberFormat="1" applyFont="1" applyBorder="1" applyAlignment="1">
      <alignment vertical="center"/>
    </xf>
    <xf numFmtId="41" fontId="43" fillId="0" borderId="1" xfId="121" applyNumberFormat="1" applyFont="1" applyBorder="1" applyAlignment="1">
      <alignment horizontal="right" vertical="center"/>
    </xf>
    <xf numFmtId="0" fontId="43" fillId="0" borderId="0" xfId="121" applyFont="1" applyAlignment="1">
      <alignment vertical="center"/>
    </xf>
    <xf numFmtId="37" fontId="43" fillId="0" borderId="0" xfId="121" applyNumberFormat="1" applyFont="1" applyAlignment="1">
      <alignment vertical="center"/>
    </xf>
    <xf numFmtId="41" fontId="43" fillId="0" borderId="4" xfId="121" applyNumberFormat="1" applyFont="1" applyBorder="1" applyAlignment="1">
      <alignment vertical="center"/>
    </xf>
    <xf numFmtId="41" fontId="43" fillId="0" borderId="2" xfId="121" applyNumberFormat="1" applyFont="1" applyBorder="1" applyAlignment="1">
      <alignment vertical="center"/>
    </xf>
    <xf numFmtId="41" fontId="43" fillId="0" borderId="0" xfId="121" applyNumberFormat="1" applyFont="1" applyAlignment="1">
      <alignment horizontal="center" vertical="center"/>
    </xf>
    <xf numFmtId="37" fontId="43" fillId="0" borderId="1" xfId="3" applyNumberFormat="1" applyFont="1" applyBorder="1" applyAlignment="1">
      <alignment horizontal="right" vertical="center"/>
    </xf>
    <xf numFmtId="37" fontId="45" fillId="0" borderId="0" xfId="121" applyNumberFormat="1" applyFont="1" applyAlignment="1">
      <alignment horizontal="center" vertical="center"/>
    </xf>
    <xf numFmtId="181" fontId="45" fillId="0" borderId="0" xfId="121" applyNumberFormat="1" applyFont="1" applyAlignment="1">
      <alignment horizontal="center" vertical="center"/>
    </xf>
    <xf numFmtId="0" fontId="45" fillId="0" borderId="0" xfId="121" applyFont="1" applyAlignment="1">
      <alignment horizontal="center" vertical="center"/>
    </xf>
    <xf numFmtId="41" fontId="43" fillId="0" borderId="3" xfId="121" applyNumberFormat="1" applyFont="1" applyBorder="1" applyAlignment="1">
      <alignment vertical="center"/>
    </xf>
    <xf numFmtId="0" fontId="44" fillId="0" borderId="0" xfId="3" applyFont="1" applyAlignment="1">
      <alignment horizontal="center" vertical="center"/>
    </xf>
    <xf numFmtId="0" fontId="44" fillId="0" borderId="0" xfId="3" applyFont="1" applyAlignment="1">
      <alignment vertical="center"/>
    </xf>
    <xf numFmtId="37" fontId="43" fillId="0" borderId="0" xfId="1" applyNumberFormat="1" applyFont="1" applyAlignment="1">
      <alignment vertical="center"/>
    </xf>
    <xf numFmtId="181" fontId="45" fillId="0" borderId="0" xfId="1" applyNumberFormat="1" applyFont="1" applyAlignment="1">
      <alignment horizontal="center" vertical="center"/>
    </xf>
    <xf numFmtId="0" fontId="43" fillId="0" borderId="0" xfId="1" applyFont="1" applyAlignment="1">
      <alignment vertical="center"/>
    </xf>
    <xf numFmtId="37" fontId="43" fillId="0" borderId="0" xfId="121" applyNumberFormat="1" applyFont="1" applyAlignment="1">
      <alignment horizontal="right" vertical="center"/>
    </xf>
    <xf numFmtId="0" fontId="43" fillId="0" borderId="0" xfId="0" applyFont="1" applyAlignment="1">
      <alignment vertical="center"/>
    </xf>
    <xf numFmtId="37" fontId="43" fillId="0" borderId="0" xfId="0" applyNumberFormat="1" applyFont="1" applyAlignment="1">
      <alignment vertical="center"/>
    </xf>
    <xf numFmtId="37" fontId="43" fillId="0" borderId="0" xfId="0" applyNumberFormat="1" applyFont="1" applyAlignment="1">
      <alignment horizontal="right" vertical="center"/>
    </xf>
    <xf numFmtId="0" fontId="42" fillId="0" borderId="0" xfId="0" applyFont="1" applyAlignment="1">
      <alignment horizontal="left" vertical="center"/>
    </xf>
    <xf numFmtId="0" fontId="43" fillId="0" borderId="0" xfId="0" applyFont="1" applyAlignment="1">
      <alignment horizontal="centerContinuous" vertical="center"/>
    </xf>
    <xf numFmtId="37" fontId="43" fillId="0" borderId="0" xfId="0" applyNumberFormat="1" applyFont="1" applyAlignment="1">
      <alignment horizontal="centerContinuous" vertical="center"/>
    </xf>
    <xf numFmtId="0" fontId="42" fillId="0" borderId="0" xfId="0" applyFont="1" applyAlignment="1">
      <alignment vertical="center"/>
    </xf>
    <xf numFmtId="0" fontId="42" fillId="0" borderId="0" xfId="0" applyFont="1" applyAlignment="1">
      <alignment horizontal="center" vertical="center"/>
    </xf>
    <xf numFmtId="37" fontId="42" fillId="0" borderId="0" xfId="0" applyNumberFormat="1" applyFont="1" applyAlignment="1">
      <alignment vertical="center"/>
    </xf>
    <xf numFmtId="0" fontId="43" fillId="0" borderId="1" xfId="0" applyFont="1" applyBorder="1" applyAlignment="1">
      <alignment horizontal="center" vertical="center"/>
    </xf>
    <xf numFmtId="37" fontId="45" fillId="0" borderId="0" xfId="0" applyNumberFormat="1" applyFont="1" applyAlignment="1">
      <alignment horizontal="center" vertical="center"/>
    </xf>
    <xf numFmtId="41" fontId="43" fillId="0" borderId="0" xfId="0" applyNumberFormat="1" applyFont="1" applyAlignment="1">
      <alignment vertical="center"/>
    </xf>
    <xf numFmtId="41" fontId="43" fillId="0" borderId="1" xfId="0" applyNumberFormat="1" applyFont="1" applyBorder="1" applyAlignment="1">
      <alignment vertical="center"/>
    </xf>
    <xf numFmtId="41" fontId="43" fillId="0" borderId="0" xfId="0" applyNumberFormat="1" applyFont="1" applyAlignment="1">
      <alignment horizontal="right" vertical="center"/>
    </xf>
    <xf numFmtId="41" fontId="43" fillId="0" borderId="2" xfId="0" applyNumberFormat="1" applyFont="1" applyBorder="1" applyAlignment="1">
      <alignment vertical="center"/>
    </xf>
    <xf numFmtId="181" fontId="45" fillId="0" borderId="0" xfId="0" applyNumberFormat="1" applyFont="1" applyAlignment="1">
      <alignment horizontal="center" vertical="center"/>
    </xf>
    <xf numFmtId="41" fontId="43" fillId="0" borderId="1" xfId="0" applyNumberFormat="1" applyFont="1" applyBorder="1" applyAlignment="1">
      <alignment horizontal="right" vertical="center"/>
    </xf>
    <xf numFmtId="39" fontId="45" fillId="0" borderId="0" xfId="0" applyNumberFormat="1" applyFont="1" applyAlignment="1">
      <alignment horizontal="center" vertical="center"/>
    </xf>
    <xf numFmtId="41" fontId="43" fillId="0" borderId="3" xfId="0" applyNumberFormat="1" applyFont="1" applyBorder="1" applyAlignment="1">
      <alignment vertical="center"/>
    </xf>
    <xf numFmtId="0" fontId="43" fillId="0" borderId="0" xfId="0" applyFont="1" applyAlignment="1">
      <alignment horizontal="left" vertical="center"/>
    </xf>
    <xf numFmtId="41" fontId="43" fillId="0" borderId="4" xfId="0" applyNumberFormat="1" applyFont="1" applyBorder="1" applyAlignment="1">
      <alignment horizontal="center" vertical="center"/>
    </xf>
    <xf numFmtId="0" fontId="43" fillId="0" borderId="0" xfId="0" applyFont="1" applyAlignment="1">
      <alignment horizontal="right" vertical="center"/>
    </xf>
    <xf numFmtId="37" fontId="43" fillId="0" borderId="0" xfId="0" applyNumberFormat="1" applyFont="1" applyAlignment="1">
      <alignment horizontal="center" vertical="center"/>
    </xf>
    <xf numFmtId="39" fontId="43" fillId="0" borderId="0" xfId="0" applyNumberFormat="1" applyFont="1" applyAlignment="1">
      <alignment vertical="center"/>
    </xf>
    <xf numFmtId="182" fontId="43" fillId="0" borderId="4" xfId="0" applyNumberFormat="1" applyFont="1" applyBorder="1" applyAlignment="1">
      <alignment horizontal="right" vertical="center"/>
    </xf>
    <xf numFmtId="183" fontId="43" fillId="0" borderId="4" xfId="0" applyNumberFormat="1" applyFont="1" applyBorder="1" applyAlignment="1">
      <alignment horizontal="right" vertical="center"/>
    </xf>
    <xf numFmtId="39" fontId="43" fillId="0" borderId="0" xfId="0" applyNumberFormat="1" applyFont="1" applyAlignment="1">
      <alignment horizontal="right" vertical="center"/>
    </xf>
    <xf numFmtId="164" fontId="43" fillId="0" borderId="0" xfId="0" applyNumberFormat="1" applyFont="1" applyAlignment="1">
      <alignment vertical="center"/>
    </xf>
    <xf numFmtId="0" fontId="43" fillId="0" borderId="0" xfId="0" quotePrefix="1" applyFont="1" applyAlignment="1">
      <alignment horizontal="center" vertical="center"/>
    </xf>
    <xf numFmtId="164" fontId="43" fillId="0" borderId="0" xfId="0" applyNumberFormat="1" applyFont="1" applyAlignment="1">
      <alignment horizontal="right" vertical="center"/>
    </xf>
    <xf numFmtId="0" fontId="44" fillId="0" borderId="0" xfId="0" applyFont="1" applyAlignment="1">
      <alignment horizontal="center" vertical="center"/>
    </xf>
    <xf numFmtId="49" fontId="46" fillId="0" borderId="0" xfId="0" applyNumberFormat="1" applyFont="1" applyAlignment="1">
      <alignment vertical="center"/>
    </xf>
    <xf numFmtId="165" fontId="46" fillId="0" borderId="0" xfId="0" applyNumberFormat="1" applyFont="1" applyAlignment="1">
      <alignment vertical="center"/>
    </xf>
    <xf numFmtId="1" fontId="46" fillId="0" borderId="0" xfId="0" applyNumberFormat="1" applyFont="1" applyAlignment="1">
      <alignment horizontal="center" vertical="center"/>
    </xf>
    <xf numFmtId="41" fontId="47" fillId="0" borderId="1" xfId="0" applyNumberFormat="1" applyFont="1" applyBorder="1" applyAlignment="1">
      <alignment horizontal="right" vertical="center"/>
    </xf>
    <xf numFmtId="165" fontId="47" fillId="0" borderId="0" xfId="0" applyNumberFormat="1" applyFont="1" applyAlignment="1">
      <alignment horizontal="right" vertical="center"/>
    </xf>
    <xf numFmtId="41" fontId="47" fillId="0" borderId="0" xfId="0" applyNumberFormat="1" applyFont="1" applyAlignment="1">
      <alignment vertical="center"/>
    </xf>
    <xf numFmtId="165" fontId="47" fillId="0" borderId="0" xfId="0" applyNumberFormat="1" applyFont="1" applyAlignment="1">
      <alignment vertical="center"/>
    </xf>
    <xf numFmtId="49" fontId="47" fillId="0" borderId="0" xfId="0" applyNumberFormat="1" applyFont="1" applyAlignment="1">
      <alignment vertical="center"/>
    </xf>
    <xf numFmtId="1" fontId="47" fillId="0" borderId="0" xfId="0" applyNumberFormat="1" applyFont="1" applyAlignment="1">
      <alignment horizontal="center" vertical="center"/>
    </xf>
    <xf numFmtId="41" fontId="47" fillId="0" borderId="0" xfId="0" applyNumberFormat="1" applyFont="1" applyAlignment="1">
      <alignment horizontal="right" vertical="center"/>
    </xf>
    <xf numFmtId="165" fontId="46" fillId="0" borderId="0" xfId="0" applyNumberFormat="1" applyFont="1" applyAlignment="1">
      <alignment horizontal="right" vertical="center"/>
    </xf>
    <xf numFmtId="41" fontId="46" fillId="0" borderId="0" xfId="0" applyNumberFormat="1" applyFont="1" applyAlignment="1">
      <alignment vertical="center"/>
    </xf>
    <xf numFmtId="41" fontId="46" fillId="0" borderId="0" xfId="0" applyNumberFormat="1" applyFont="1" applyAlignment="1">
      <alignment horizontal="right" vertical="center"/>
    </xf>
    <xf numFmtId="49" fontId="48" fillId="0" borderId="0" xfId="0" applyNumberFormat="1" applyFont="1" applyAlignment="1">
      <alignment vertical="center"/>
    </xf>
    <xf numFmtId="0" fontId="47" fillId="0" borderId="0" xfId="0" applyFont="1" applyAlignment="1">
      <alignment horizontal="right" vertical="center"/>
    </xf>
    <xf numFmtId="41" fontId="47" fillId="0" borderId="2" xfId="0" applyNumberFormat="1" applyFont="1" applyBorder="1" applyAlignment="1">
      <alignment horizontal="right" vertical="center"/>
    </xf>
    <xf numFmtId="41" fontId="47" fillId="0" borderId="4" xfId="0" applyNumberFormat="1" applyFont="1" applyBorder="1" applyAlignment="1">
      <alignment horizontal="right" vertical="center"/>
    </xf>
    <xf numFmtId="180" fontId="43" fillId="0" borderId="4" xfId="0" applyNumberFormat="1" applyFont="1" applyBorder="1" applyAlignment="1">
      <alignment horizontal="right" vertical="center"/>
    </xf>
    <xf numFmtId="39" fontId="43" fillId="0" borderId="4" xfId="0" applyNumberFormat="1" applyFont="1" applyBorder="1" applyAlignment="1">
      <alignment horizontal="right" vertical="center"/>
    </xf>
    <xf numFmtId="43" fontId="47" fillId="0" borderId="0" xfId="122" applyFont="1" applyAlignment="1">
      <alignment vertical="center"/>
    </xf>
    <xf numFmtId="164" fontId="8" fillId="0" borderId="0" xfId="1" applyNumberFormat="1" applyFont="1" applyAlignment="1">
      <alignment vertical="center"/>
    </xf>
    <xf numFmtId="164" fontId="8" fillId="0" borderId="0" xfId="1" applyNumberFormat="1" applyFont="1" applyAlignment="1">
      <alignment horizontal="right" vertical="center"/>
    </xf>
    <xf numFmtId="0" fontId="41" fillId="0" borderId="0" xfId="1" applyFont="1" applyAlignment="1">
      <alignment vertical="center"/>
    </xf>
    <xf numFmtId="37" fontId="8" fillId="0" borderId="0" xfId="1" applyNumberFormat="1" applyFont="1" applyAlignment="1">
      <alignment horizontal="centerContinuous" vertical="center"/>
    </xf>
    <xf numFmtId="164" fontId="8" fillId="0" borderId="0" xfId="1" applyNumberFormat="1" applyFont="1" applyAlignment="1">
      <alignment horizontal="center" vertical="center"/>
    </xf>
    <xf numFmtId="37" fontId="8" fillId="0" borderId="0" xfId="1" applyNumberFormat="1" applyFont="1" applyAlignment="1">
      <alignment horizontal="center" vertical="center"/>
    </xf>
    <xf numFmtId="38" fontId="8" fillId="0" borderId="0" xfId="1" applyNumberFormat="1" applyFont="1" applyAlignment="1">
      <alignment horizontal="centerContinuous" vertical="center"/>
    </xf>
    <xf numFmtId="37" fontId="8" fillId="0" borderId="0" xfId="1" applyNumberFormat="1" applyFont="1" applyAlignment="1">
      <alignment horizontal="right" vertical="center"/>
    </xf>
    <xf numFmtId="164" fontId="41" fillId="0" borderId="0" xfId="1" applyNumberFormat="1" applyFont="1" applyAlignment="1">
      <alignment horizontal="center" vertical="center"/>
    </xf>
    <xf numFmtId="164" fontId="41" fillId="0" borderId="0" xfId="1" applyNumberFormat="1" applyFont="1" applyAlignment="1">
      <alignment vertical="center"/>
    </xf>
    <xf numFmtId="164" fontId="8" fillId="0" borderId="1" xfId="1" applyNumberFormat="1" applyFont="1" applyBorder="1" applyAlignment="1">
      <alignment horizontal="center" vertical="center"/>
    </xf>
    <xf numFmtId="41" fontId="8" fillId="0" borderId="0" xfId="3" applyNumberFormat="1" applyFont="1" applyAlignment="1">
      <alignment horizontal="right" vertical="center"/>
    </xf>
    <xf numFmtId="41" fontId="8" fillId="0" borderId="0" xfId="3" applyNumberFormat="1" applyFont="1" applyAlignment="1">
      <alignment vertical="center"/>
    </xf>
    <xf numFmtId="0" fontId="8" fillId="0" borderId="0" xfId="1" applyFont="1" applyAlignment="1">
      <alignment vertical="center"/>
    </xf>
    <xf numFmtId="41" fontId="8" fillId="0" borderId="1" xfId="3" applyNumberFormat="1" applyFont="1" applyBorder="1" applyAlignment="1">
      <alignment horizontal="right" vertical="center"/>
    </xf>
    <xf numFmtId="37" fontId="49" fillId="0" borderId="0" xfId="121" applyNumberFormat="1" applyFont="1" applyAlignment="1">
      <alignment horizontal="center" vertical="center"/>
    </xf>
    <xf numFmtId="41" fontId="8" fillId="0" borderId="3" xfId="3" applyNumberFormat="1" applyFont="1" applyBorder="1" applyAlignment="1">
      <alignment horizontal="right" vertical="center"/>
    </xf>
    <xf numFmtId="0" fontId="8" fillId="0" borderId="0" xfId="3" applyFont="1" applyAlignment="1">
      <alignment vertical="center"/>
    </xf>
    <xf numFmtId="37" fontId="50" fillId="0" borderId="0" xfId="3" applyNumberFormat="1" applyFont="1" applyAlignment="1">
      <alignment horizontal="center" vertical="center"/>
    </xf>
    <xf numFmtId="37" fontId="43" fillId="0" borderId="0" xfId="3" applyNumberFormat="1" applyFont="1" applyAlignment="1">
      <alignment horizontal="right" vertical="center"/>
    </xf>
    <xf numFmtId="164" fontId="8" fillId="0" borderId="5" xfId="1" applyNumberFormat="1" applyFont="1" applyBorder="1" applyAlignment="1">
      <alignment vertical="center"/>
    </xf>
    <xf numFmtId="41" fontId="8" fillId="0" borderId="1" xfId="3" applyNumberFormat="1" applyFont="1" applyBorder="1" applyAlignment="1">
      <alignment vertical="center"/>
    </xf>
    <xf numFmtId="0" fontId="41" fillId="0" borderId="0" xfId="2" applyFont="1" applyAlignment="1">
      <alignment horizontal="left" vertical="center"/>
    </xf>
    <xf numFmtId="37" fontId="51" fillId="0" borderId="0" xfId="3" applyNumberFormat="1" applyFont="1" applyAlignment="1">
      <alignment horizontal="center" vertical="center"/>
    </xf>
    <xf numFmtId="37" fontId="8" fillId="0" borderId="0" xfId="3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0" fontId="41" fillId="0" borderId="0" xfId="0" applyFont="1" applyAlignment="1">
      <alignment horizontal="left" vertical="center"/>
    </xf>
    <xf numFmtId="37" fontId="8" fillId="0" borderId="0" xfId="0" applyNumberFormat="1" applyFont="1" applyAlignment="1">
      <alignment horizontal="centerContinuous" vertical="center"/>
    </xf>
    <xf numFmtId="0" fontId="41" fillId="0" borderId="0" xfId="0" applyFont="1" applyAlignment="1">
      <alignment vertical="center"/>
    </xf>
    <xf numFmtId="37" fontId="41" fillId="0" borderId="0" xfId="0" applyNumberFormat="1" applyFont="1" applyAlignment="1">
      <alignment vertical="center"/>
    </xf>
    <xf numFmtId="37" fontId="41" fillId="0" borderId="0" xfId="3" applyNumberFormat="1" applyFont="1" applyAlignment="1">
      <alignment vertical="center"/>
    </xf>
    <xf numFmtId="0" fontId="8" fillId="0" borderId="1" xfId="3" quotePrefix="1" applyFont="1" applyBorder="1" applyAlignment="1">
      <alignment horizontal="center" vertical="center"/>
    </xf>
    <xf numFmtId="0" fontId="52" fillId="0" borderId="0" xfId="3" quotePrefix="1" applyFont="1" applyAlignment="1">
      <alignment horizontal="center" vertical="center"/>
    </xf>
    <xf numFmtId="37" fontId="8" fillId="0" borderId="0" xfId="3" applyNumberFormat="1" applyFont="1" applyAlignment="1">
      <alignment vertical="center"/>
    </xf>
    <xf numFmtId="0" fontId="41" fillId="0" borderId="0" xfId="3" applyFont="1" applyAlignment="1">
      <alignment vertical="center"/>
    </xf>
    <xf numFmtId="41" fontId="8" fillId="0" borderId="0" xfId="3" applyNumberFormat="1" applyFont="1" applyAlignment="1">
      <alignment horizontal="center" vertical="center"/>
    </xf>
    <xf numFmtId="0" fontId="8" fillId="0" borderId="0" xfId="3" applyFont="1" applyAlignment="1">
      <alignment horizontal="left" vertical="center"/>
    </xf>
    <xf numFmtId="41" fontId="8" fillId="0" borderId="0" xfId="3" applyNumberFormat="1" applyFont="1" applyAlignment="1">
      <alignment horizontal="centerContinuous" vertical="center"/>
    </xf>
    <xf numFmtId="41" fontId="8" fillId="0" borderId="2" xfId="3" applyNumberFormat="1" applyFont="1" applyBorder="1" applyAlignment="1">
      <alignment vertical="center"/>
    </xf>
    <xf numFmtId="41" fontId="8" fillId="0" borderId="3" xfId="3" applyNumberFormat="1" applyFont="1" applyBorder="1" applyAlignment="1">
      <alignment vertical="center"/>
    </xf>
    <xf numFmtId="0" fontId="49" fillId="0" borderId="0" xfId="3" applyFont="1" applyAlignment="1">
      <alignment horizontal="center" vertical="center"/>
    </xf>
    <xf numFmtId="164" fontId="8" fillId="0" borderId="0" xfId="1" applyNumberFormat="1" applyFont="1" applyAlignment="1">
      <alignment horizontal="left" vertical="center"/>
    </xf>
    <xf numFmtId="180" fontId="43" fillId="0" borderId="0" xfId="0" applyNumberFormat="1" applyFont="1" applyAlignment="1">
      <alignment horizontal="right" vertical="center"/>
    </xf>
    <xf numFmtId="37" fontId="42" fillId="0" borderId="1" xfId="3" applyNumberFormat="1" applyFont="1" applyBorder="1" applyAlignment="1">
      <alignment horizontal="center" vertical="center"/>
    </xf>
    <xf numFmtId="37" fontId="42" fillId="0" borderId="2" xfId="3" applyNumberFormat="1" applyFont="1" applyBorder="1" applyAlignment="1">
      <alignment horizontal="center" vertical="center"/>
    </xf>
    <xf numFmtId="37" fontId="43" fillId="0" borderId="1" xfId="3" applyNumberFormat="1" applyFont="1" applyBorder="1" applyAlignment="1">
      <alignment horizontal="right" vertical="center"/>
    </xf>
    <xf numFmtId="37" fontId="43" fillId="0" borderId="0" xfId="3" applyNumberFormat="1" applyFont="1" applyAlignment="1">
      <alignment horizontal="right" vertical="center"/>
    </xf>
    <xf numFmtId="164" fontId="8" fillId="0" borderId="0" xfId="1" applyNumberFormat="1" applyFont="1" applyAlignment="1">
      <alignment horizontal="center" vertical="center"/>
    </xf>
    <xf numFmtId="164" fontId="8" fillId="0" borderId="1" xfId="1" applyNumberFormat="1" applyFont="1" applyBorder="1" applyAlignment="1">
      <alignment horizontal="center" vertical="center"/>
    </xf>
    <xf numFmtId="164" fontId="41" fillId="0" borderId="1" xfId="1" applyNumberFormat="1" applyFont="1" applyBorder="1" applyAlignment="1">
      <alignment horizontal="center" vertical="center"/>
    </xf>
    <xf numFmtId="164" fontId="8" fillId="0" borderId="2" xfId="1" applyNumberFormat="1" applyFont="1" applyBorder="1" applyAlignment="1">
      <alignment horizontal="center" vertical="center"/>
    </xf>
    <xf numFmtId="37" fontId="41" fillId="0" borderId="2" xfId="3" applyNumberFormat="1" applyFont="1" applyBorder="1" applyAlignment="1">
      <alignment horizontal="center" vertical="center"/>
    </xf>
    <xf numFmtId="37" fontId="8" fillId="0" borderId="1" xfId="3" applyNumberFormat="1" applyFont="1" applyBorder="1" applyAlignment="1">
      <alignment horizontal="right" vertical="center"/>
    </xf>
  </cellXfs>
  <cellStyles count="123">
    <cellStyle name="Comma" xfId="122" builtinId="3"/>
    <cellStyle name="Comma (0.0)" xfId="4" xr:uid="{00000000-0005-0000-0000-000000000000}"/>
    <cellStyle name="Comma (0.00)" xfId="5" xr:uid="{00000000-0005-0000-0000-000001000000}"/>
    <cellStyle name="Comma (hidden)" xfId="6" xr:uid="{00000000-0005-0000-0000-000002000000}"/>
    <cellStyle name="Comma (index)" xfId="7" xr:uid="{00000000-0005-0000-0000-000003000000}"/>
    <cellStyle name="Comma [0] 2" xfId="8" xr:uid="{00000000-0005-0000-0000-000004000000}"/>
    <cellStyle name="Comma [0] 3" xfId="9" xr:uid="{00000000-0005-0000-0000-000005000000}"/>
    <cellStyle name="Comma [0] 4" xfId="10" xr:uid="{00000000-0005-0000-0000-000006000000}"/>
    <cellStyle name="Comma [0] 5" xfId="11" xr:uid="{00000000-0005-0000-0000-000007000000}"/>
    <cellStyle name="Comma [0] 6" xfId="12" xr:uid="{00000000-0005-0000-0000-000008000000}"/>
    <cellStyle name="Comma [0] 7" xfId="13" xr:uid="{00000000-0005-0000-0000-000009000000}"/>
    <cellStyle name="Comma 15" xfId="14" xr:uid="{00000000-0005-0000-0000-00000A000000}"/>
    <cellStyle name="Comma 2" xfId="15" xr:uid="{00000000-0005-0000-0000-00000B000000}"/>
    <cellStyle name="Comma 2 10" xfId="16" xr:uid="{00000000-0005-0000-0000-00000C000000}"/>
    <cellStyle name="Comma 2 11" xfId="17" xr:uid="{00000000-0005-0000-0000-00000D000000}"/>
    <cellStyle name="Comma 2 2" xfId="18" xr:uid="{00000000-0005-0000-0000-00000E000000}"/>
    <cellStyle name="Comma 2 3" xfId="19" xr:uid="{00000000-0005-0000-0000-00000F000000}"/>
    <cellStyle name="Comma 2 4" xfId="20" xr:uid="{00000000-0005-0000-0000-000010000000}"/>
    <cellStyle name="Comma 2 5" xfId="21" xr:uid="{00000000-0005-0000-0000-000011000000}"/>
    <cellStyle name="Comma 2 6" xfId="22" xr:uid="{00000000-0005-0000-0000-000012000000}"/>
    <cellStyle name="Comma 2 7" xfId="23" xr:uid="{00000000-0005-0000-0000-000013000000}"/>
    <cellStyle name="Comma 2 8" xfId="24" xr:uid="{00000000-0005-0000-0000-000014000000}"/>
    <cellStyle name="Comma 2 9" xfId="25" xr:uid="{00000000-0005-0000-0000-000015000000}"/>
    <cellStyle name="Comma 3" xfId="26" xr:uid="{00000000-0005-0000-0000-000016000000}"/>
    <cellStyle name="Comma 3 2" xfId="27" xr:uid="{00000000-0005-0000-0000-000017000000}"/>
    <cellStyle name="Comma 3 3" xfId="28" xr:uid="{00000000-0005-0000-0000-000018000000}"/>
    <cellStyle name="Comma 3 4" xfId="29" xr:uid="{00000000-0005-0000-0000-000019000000}"/>
    <cellStyle name="Comma 4" xfId="30" xr:uid="{00000000-0005-0000-0000-00001A000000}"/>
    <cellStyle name="Comma 5" xfId="31" xr:uid="{00000000-0005-0000-0000-00001B000000}"/>
    <cellStyle name="Comma 5 2" xfId="32" xr:uid="{00000000-0005-0000-0000-00001C000000}"/>
    <cellStyle name="Comma 6" xfId="33" xr:uid="{00000000-0005-0000-0000-00001D000000}"/>
    <cellStyle name="Comma 7" xfId="34" xr:uid="{00000000-0005-0000-0000-00001E000000}"/>
    <cellStyle name="Comma 8" xfId="35" xr:uid="{00000000-0005-0000-0000-00001F000000}"/>
    <cellStyle name="Comma 9" xfId="36" xr:uid="{00000000-0005-0000-0000-000020000000}"/>
    <cellStyle name="comma zerodec" xfId="37" xr:uid="{00000000-0005-0000-0000-000021000000}"/>
    <cellStyle name="Cover Date" xfId="38" xr:uid="{00000000-0005-0000-0000-000022000000}"/>
    <cellStyle name="Cover Subtitle" xfId="39" xr:uid="{00000000-0005-0000-0000-000023000000}"/>
    <cellStyle name="Cover Title" xfId="40" xr:uid="{00000000-0005-0000-0000-000024000000}"/>
    <cellStyle name="Currency (hidden)" xfId="41" xr:uid="{00000000-0005-0000-0000-000025000000}"/>
    <cellStyle name="Currency1" xfId="42" xr:uid="{00000000-0005-0000-0000-000026000000}"/>
    <cellStyle name="Custom" xfId="43" xr:uid="{00000000-0005-0000-0000-000027000000}"/>
    <cellStyle name="Dollar (zero dec)" xfId="44" xr:uid="{00000000-0005-0000-0000-000028000000}"/>
    <cellStyle name="E&amp;Y House" xfId="45" xr:uid="{00000000-0005-0000-0000-000029000000}"/>
    <cellStyle name="Footer SBILogo1" xfId="46" xr:uid="{00000000-0005-0000-0000-00002A000000}"/>
    <cellStyle name="Footer SBILogo2" xfId="47" xr:uid="{00000000-0005-0000-0000-00002B000000}"/>
    <cellStyle name="Footnote" xfId="48" xr:uid="{00000000-0005-0000-0000-00002C000000}"/>
    <cellStyle name="Footnote Reference" xfId="49" xr:uid="{00000000-0005-0000-0000-00002D000000}"/>
    <cellStyle name="Footnote_BECL WP YE'02" xfId="50" xr:uid="{00000000-0005-0000-0000-00002E000000}"/>
    <cellStyle name="Grey" xfId="51" xr:uid="{00000000-0005-0000-0000-00002F000000}"/>
    <cellStyle name="Header" xfId="52" xr:uid="{00000000-0005-0000-0000-000030000000}"/>
    <cellStyle name="Header Draft Stamp" xfId="53" xr:uid="{00000000-0005-0000-0000-000031000000}"/>
    <cellStyle name="Header_BECL WP YE'02" xfId="54" xr:uid="{00000000-0005-0000-0000-000032000000}"/>
    <cellStyle name="Heading 1 2" xfId="55" xr:uid="{00000000-0005-0000-0000-000033000000}"/>
    <cellStyle name="Heading 1 Above" xfId="56" xr:uid="{00000000-0005-0000-0000-000034000000}"/>
    <cellStyle name="Heading 1+" xfId="57" xr:uid="{00000000-0005-0000-0000-000035000000}"/>
    <cellStyle name="Heading 2 2" xfId="58" xr:uid="{00000000-0005-0000-0000-000036000000}"/>
    <cellStyle name="Heading 2 Below" xfId="59" xr:uid="{00000000-0005-0000-0000-000037000000}"/>
    <cellStyle name="Heading 2+" xfId="60" xr:uid="{00000000-0005-0000-0000-000038000000}"/>
    <cellStyle name="Heading 3 2" xfId="61" xr:uid="{00000000-0005-0000-0000-000039000000}"/>
    <cellStyle name="Heading 3+" xfId="62" xr:uid="{00000000-0005-0000-0000-00003A000000}"/>
    <cellStyle name="Hidden" xfId="63" xr:uid="{00000000-0005-0000-0000-00003B000000}"/>
    <cellStyle name="Input [yellow]" xfId="64" xr:uid="{00000000-0005-0000-0000-00003C000000}"/>
    <cellStyle name="Input [yellow] 2" xfId="65" xr:uid="{00000000-0005-0000-0000-00003D000000}"/>
    <cellStyle name="no dec" xfId="66" xr:uid="{00000000-0005-0000-0000-00003E000000}"/>
    <cellStyle name="Normal" xfId="0" builtinId="0"/>
    <cellStyle name="Normal - Style1" xfId="67" xr:uid="{00000000-0005-0000-0000-000040000000}"/>
    <cellStyle name="Normal 10" xfId="68" xr:uid="{00000000-0005-0000-0000-000041000000}"/>
    <cellStyle name="Normal 10 2" xfId="69" xr:uid="{00000000-0005-0000-0000-000042000000}"/>
    <cellStyle name="Normal 11" xfId="70" xr:uid="{00000000-0005-0000-0000-000043000000}"/>
    <cellStyle name="Normal 12" xfId="71" xr:uid="{00000000-0005-0000-0000-000044000000}"/>
    <cellStyle name="Normal 13" xfId="72" xr:uid="{00000000-0005-0000-0000-000045000000}"/>
    <cellStyle name="Normal 14" xfId="73" xr:uid="{00000000-0005-0000-0000-000046000000}"/>
    <cellStyle name="Normal 15" xfId="74" xr:uid="{00000000-0005-0000-0000-000047000000}"/>
    <cellStyle name="Normal 16" xfId="75" xr:uid="{00000000-0005-0000-0000-000048000000}"/>
    <cellStyle name="Normal 17" xfId="76" xr:uid="{00000000-0005-0000-0000-000049000000}"/>
    <cellStyle name="Normal 18" xfId="77" xr:uid="{00000000-0005-0000-0000-00004A000000}"/>
    <cellStyle name="Normal 2" xfId="1" xr:uid="{00000000-0005-0000-0000-00004B000000}"/>
    <cellStyle name="Normal 2 2" xfId="3" xr:uid="{00000000-0005-0000-0000-00004C000000}"/>
    <cellStyle name="Normal 2 3" xfId="121" xr:uid="{00000000-0005-0000-0000-00004D000000}"/>
    <cellStyle name="Normal 3" xfId="2" xr:uid="{00000000-0005-0000-0000-00004E000000}"/>
    <cellStyle name="Normal 4" xfId="78" xr:uid="{00000000-0005-0000-0000-00004F000000}"/>
    <cellStyle name="Normal 5" xfId="79" xr:uid="{00000000-0005-0000-0000-000050000000}"/>
    <cellStyle name="Normal 6" xfId="80" xr:uid="{00000000-0005-0000-0000-000051000000}"/>
    <cellStyle name="Normal 7" xfId="81" xr:uid="{00000000-0005-0000-0000-000052000000}"/>
    <cellStyle name="Normal 8" xfId="82" xr:uid="{00000000-0005-0000-0000-000053000000}"/>
    <cellStyle name="Normal 9" xfId="83" xr:uid="{00000000-0005-0000-0000-000054000000}"/>
    <cellStyle name="NormalGB" xfId="84" xr:uid="{00000000-0005-0000-0000-000055000000}"/>
    <cellStyle name="Page Number" xfId="85" xr:uid="{00000000-0005-0000-0000-000056000000}"/>
    <cellStyle name="Percent (0%)" xfId="86" xr:uid="{00000000-0005-0000-0000-000057000000}"/>
    <cellStyle name="Percent (0.0%)" xfId="87" xr:uid="{00000000-0005-0000-0000-000058000000}"/>
    <cellStyle name="Percent (0.00%)" xfId="88" xr:uid="{00000000-0005-0000-0000-000059000000}"/>
    <cellStyle name="Percent [2]" xfId="89" xr:uid="{00000000-0005-0000-0000-00005A000000}"/>
    <cellStyle name="Percent 2" xfId="90" xr:uid="{00000000-0005-0000-0000-00005B000000}"/>
    <cellStyle name="Percent 2 2" xfId="91" xr:uid="{00000000-0005-0000-0000-00005C000000}"/>
    <cellStyle name="Percent 3" xfId="92" xr:uid="{00000000-0005-0000-0000-00005D000000}"/>
    <cellStyle name="Percent 4" xfId="93" xr:uid="{00000000-0005-0000-0000-00005E000000}"/>
    <cellStyle name="Percent 5" xfId="94" xr:uid="{00000000-0005-0000-0000-00005F000000}"/>
    <cellStyle name="Quantity" xfId="95" xr:uid="{00000000-0005-0000-0000-000060000000}"/>
    <cellStyle name="Salomon Logo" xfId="96" xr:uid="{00000000-0005-0000-0000-000061000000}"/>
    <cellStyle name="Table Head" xfId="97" xr:uid="{00000000-0005-0000-0000-000062000000}"/>
    <cellStyle name="Table Source" xfId="98" xr:uid="{00000000-0005-0000-0000-000063000000}"/>
    <cellStyle name="Table Text" xfId="99" xr:uid="{00000000-0005-0000-0000-000064000000}"/>
    <cellStyle name="Table Title" xfId="100" xr:uid="{00000000-0005-0000-0000-000065000000}"/>
    <cellStyle name="Table Units" xfId="101" xr:uid="{00000000-0005-0000-0000-000066000000}"/>
    <cellStyle name="Text" xfId="102" xr:uid="{00000000-0005-0000-0000-000067000000}"/>
    <cellStyle name="Text 1" xfId="103" xr:uid="{00000000-0005-0000-0000-000068000000}"/>
    <cellStyle name="Text 2" xfId="104" xr:uid="{00000000-0005-0000-0000-000069000000}"/>
    <cellStyle name="Text Head 1" xfId="105" xr:uid="{00000000-0005-0000-0000-00006A000000}"/>
    <cellStyle name="Text Head 2" xfId="106" xr:uid="{00000000-0005-0000-0000-00006B000000}"/>
    <cellStyle name="Text Indent 1" xfId="107" xr:uid="{00000000-0005-0000-0000-00006C000000}"/>
    <cellStyle name="Text Indent 2" xfId="108" xr:uid="{00000000-0005-0000-0000-00006D000000}"/>
    <cellStyle name="TOC 1" xfId="109" xr:uid="{00000000-0005-0000-0000-00006E000000}"/>
    <cellStyle name="TOC 2" xfId="110" xr:uid="{00000000-0005-0000-0000-00006F000000}"/>
    <cellStyle name="เครื่องหมายจุลภาค_200806_1" xfId="111" xr:uid="{00000000-0005-0000-0000-000070000000}"/>
    <cellStyle name="เชื่อมโยงหลายมิติ" xfId="112" xr:uid="{00000000-0005-0000-0000-000071000000}"/>
    <cellStyle name="ค@ฏ๋_1111D2111DQ2" xfId="113" xr:uid="{00000000-0005-0000-0000-000072000000}"/>
    <cellStyle name="คdคภฆ์[0]_1111D2111DQ2" xfId="114" xr:uid="{00000000-0005-0000-0000-000073000000}"/>
    <cellStyle name="คdคภฆ์_1111D2111DQ1" xfId="115" xr:uid="{00000000-0005-0000-0000-000074000000}"/>
    <cellStyle name="ณfน๔ [0]_Book1" xfId="116" xr:uid="{00000000-0005-0000-0000-000075000000}"/>
    <cellStyle name="ณfน๔_Book1" xfId="117" xr:uid="{00000000-0005-0000-0000-000076000000}"/>
    <cellStyle name="ตามการเชื่อมโยงหลายมิติ" xfId="118" xr:uid="{00000000-0005-0000-0000-000077000000}"/>
    <cellStyle name="ปกติ_2002_TSC_Lead_31.12.2002_Update" xfId="119" xr:uid="{00000000-0005-0000-0000-000078000000}"/>
    <cellStyle name="一般_Book1" xfId="120" xr:uid="{00000000-0005-0000-0000-000079000000}"/>
  </cellStyles>
  <dxfs count="0"/>
  <tableStyles count="0" defaultTableStyle="TableStyleMedium9" defaultPivotStyle="PivotStyleLight16"/>
  <colors>
    <mruColors>
      <color rgb="FFFFC9E4"/>
      <color rgb="FFFFEBFF"/>
      <color rgb="FFFDB5E2"/>
      <color rgb="FFFFCCFF"/>
      <color rgb="FFF5C4FC"/>
      <color rgb="FF66FFFF"/>
      <color rgb="FF9933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Job\Job%20CCET\13.CCET%20Q2'24\10.1%20CCET-Q2-24-WP%20&#3607;&#3637;&#3656;&#3605;&#3657;&#3629;&#3591;&#3607;&#3635;&#3594;&#3656;&#3623;&#3591;&#3648;&#3585;&#3655;&#3610;%20RP\C164-2024-Q2-&#3652;&#3615;&#3621;&#3660;&#3607;&#3604;_SE&amp;OCI.xlsx" TargetMode="External"/><Relationship Id="rId1" Type="http://schemas.openxmlformats.org/officeDocument/2006/relationships/externalLinkPath" Target="https://sites.ey.com/Job/Job%20CCET/13.CCET%20Q2'24/10.1%20CCET-Q2-24-WP%20&#3607;&#3637;&#3656;&#3605;&#3657;&#3629;&#3591;&#3607;&#3635;&#3594;&#3656;&#3623;&#3591;&#3648;&#3585;&#3655;&#3610;%20RP/C164-2024-Q2-&#3652;&#3615;&#3621;&#3660;&#3607;&#3604;_SE&amp;OC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AV000"/>
      <sheetName val="BS"/>
      <sheetName val="PL"/>
      <sheetName val="SE Consolidated (USD)"/>
      <sheetName val="SE The Company Only (USD)"/>
      <sheetName val="SE Consolidated (THB)"/>
      <sheetName val="SE The Company Only (THB)"/>
    </sheetNames>
    <sheetDataSet>
      <sheetData sheetId="0"/>
      <sheetData sheetId="1">
        <row r="71">
          <cell r="A71" t="str">
            <v xml:space="preserve">    10,450,002,831 ordinary share of 1 Baht each</v>
          </cell>
        </row>
      </sheetData>
      <sheetData sheetId="2">
        <row r="42">
          <cell r="D42">
            <v>3.7023329468121075E-3</v>
          </cell>
        </row>
        <row r="58">
          <cell r="S58">
            <v>-666</v>
          </cell>
        </row>
      </sheetData>
      <sheetData sheetId="3">
        <row r="48">
          <cell r="O48">
            <v>36</v>
          </cell>
        </row>
      </sheetData>
      <sheetData sheetId="4">
        <row r="45">
          <cell r="N45">
            <v>36</v>
          </cell>
        </row>
      </sheetData>
      <sheetData sheetId="5">
        <row r="48">
          <cell r="O48">
            <v>1287</v>
          </cell>
        </row>
      </sheetData>
      <sheetData sheetId="6">
        <row r="45">
          <cell r="N45">
            <v>1287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4C403-BD98-473C-97E7-71978501D788}">
  <dimension ref="A1:IK109"/>
  <sheetViews>
    <sheetView showGridLines="0" view="pageBreakPreview" topLeftCell="A97" zoomScale="70" zoomScaleNormal="70" zoomScaleSheetLayoutView="70" workbookViewId="0">
      <selection activeCell="A101" sqref="A101"/>
    </sheetView>
  </sheetViews>
  <sheetFormatPr defaultColWidth="6.42578125" defaultRowHeight="21.75" customHeight="1"/>
  <cols>
    <col min="1" max="1" width="55.5703125" style="4" customWidth="1"/>
    <col min="2" max="2" width="10.28515625" style="4" customWidth="1"/>
    <col min="3" max="3" width="1.7109375" style="6" customWidth="1"/>
    <col min="4" max="4" width="18.7109375" style="6" customWidth="1"/>
    <col min="5" max="5" width="1.28515625" style="6" customWidth="1"/>
    <col min="6" max="6" width="18.7109375" style="6" customWidth="1"/>
    <col min="7" max="7" width="1.28515625" style="6" customWidth="1"/>
    <col min="8" max="8" width="18.7109375" style="6" customWidth="1"/>
    <col min="9" max="9" width="1.28515625" style="6" customWidth="1"/>
    <col min="10" max="10" width="18.7109375" style="6" customWidth="1"/>
    <col min="11" max="243" width="10.7109375" style="4" customWidth="1"/>
    <col min="244" max="244" width="35.7109375" style="4" customWidth="1"/>
    <col min="245" max="245" width="6.42578125" style="4"/>
    <col min="246" max="246" width="39.28515625" style="4" customWidth="1"/>
    <col min="247" max="247" width="7.5703125" style="4" customWidth="1"/>
    <col min="248" max="248" width="1.7109375" style="4" customWidth="1"/>
    <col min="249" max="249" width="13.7109375" style="4" customWidth="1"/>
    <col min="250" max="250" width="1.28515625" style="4" customWidth="1"/>
    <col min="251" max="251" width="13.7109375" style="4" customWidth="1"/>
    <col min="252" max="252" width="1.28515625" style="4" customWidth="1"/>
    <col min="253" max="253" width="13.7109375" style="4" customWidth="1"/>
    <col min="254" max="254" width="1.28515625" style="4" customWidth="1"/>
    <col min="255" max="255" width="13.7109375" style="4" customWidth="1"/>
    <col min="256" max="256" width="1.28515625" style="4" customWidth="1"/>
    <col min="257" max="257" width="13.7109375" style="4" customWidth="1"/>
    <col min="258" max="258" width="1.28515625" style="4" customWidth="1"/>
    <col min="259" max="259" width="13.7109375" style="4" customWidth="1"/>
    <col min="260" max="499" width="10.7109375" style="4" customWidth="1"/>
    <col min="500" max="500" width="35.7109375" style="4" customWidth="1"/>
    <col min="501" max="501" width="6.42578125" style="4"/>
    <col min="502" max="502" width="39.28515625" style="4" customWidth="1"/>
    <col min="503" max="503" width="7.5703125" style="4" customWidth="1"/>
    <col min="504" max="504" width="1.7109375" style="4" customWidth="1"/>
    <col min="505" max="505" width="13.7109375" style="4" customWidth="1"/>
    <col min="506" max="506" width="1.28515625" style="4" customWidth="1"/>
    <col min="507" max="507" width="13.7109375" style="4" customWidth="1"/>
    <col min="508" max="508" width="1.28515625" style="4" customWidth="1"/>
    <col min="509" max="509" width="13.7109375" style="4" customWidth="1"/>
    <col min="510" max="510" width="1.28515625" style="4" customWidth="1"/>
    <col min="511" max="511" width="13.7109375" style="4" customWidth="1"/>
    <col min="512" max="512" width="1.28515625" style="4" customWidth="1"/>
    <col min="513" max="513" width="13.7109375" style="4" customWidth="1"/>
    <col min="514" max="514" width="1.28515625" style="4" customWidth="1"/>
    <col min="515" max="515" width="13.7109375" style="4" customWidth="1"/>
    <col min="516" max="755" width="10.7109375" style="4" customWidth="1"/>
    <col min="756" max="756" width="35.7109375" style="4" customWidth="1"/>
    <col min="757" max="757" width="6.42578125" style="4"/>
    <col min="758" max="758" width="39.28515625" style="4" customWidth="1"/>
    <col min="759" max="759" width="7.5703125" style="4" customWidth="1"/>
    <col min="760" max="760" width="1.7109375" style="4" customWidth="1"/>
    <col min="761" max="761" width="13.7109375" style="4" customWidth="1"/>
    <col min="762" max="762" width="1.28515625" style="4" customWidth="1"/>
    <col min="763" max="763" width="13.7109375" style="4" customWidth="1"/>
    <col min="764" max="764" width="1.28515625" style="4" customWidth="1"/>
    <col min="765" max="765" width="13.7109375" style="4" customWidth="1"/>
    <col min="766" max="766" width="1.28515625" style="4" customWidth="1"/>
    <col min="767" max="767" width="13.7109375" style="4" customWidth="1"/>
    <col min="768" max="768" width="1.28515625" style="4" customWidth="1"/>
    <col min="769" max="769" width="13.7109375" style="4" customWidth="1"/>
    <col min="770" max="770" width="1.28515625" style="4" customWidth="1"/>
    <col min="771" max="771" width="13.7109375" style="4" customWidth="1"/>
    <col min="772" max="1011" width="10.7109375" style="4" customWidth="1"/>
    <col min="1012" max="1012" width="35.7109375" style="4" customWidth="1"/>
    <col min="1013" max="1013" width="6.42578125" style="4"/>
    <col min="1014" max="1014" width="39.28515625" style="4" customWidth="1"/>
    <col min="1015" max="1015" width="7.5703125" style="4" customWidth="1"/>
    <col min="1016" max="1016" width="1.7109375" style="4" customWidth="1"/>
    <col min="1017" max="1017" width="13.7109375" style="4" customWidth="1"/>
    <col min="1018" max="1018" width="1.28515625" style="4" customWidth="1"/>
    <col min="1019" max="1019" width="13.7109375" style="4" customWidth="1"/>
    <col min="1020" max="1020" width="1.28515625" style="4" customWidth="1"/>
    <col min="1021" max="1021" width="13.7109375" style="4" customWidth="1"/>
    <col min="1022" max="1022" width="1.28515625" style="4" customWidth="1"/>
    <col min="1023" max="1023" width="13.7109375" style="4" customWidth="1"/>
    <col min="1024" max="1024" width="1.28515625" style="4" customWidth="1"/>
    <col min="1025" max="1025" width="13.7109375" style="4" customWidth="1"/>
    <col min="1026" max="1026" width="1.28515625" style="4" customWidth="1"/>
    <col min="1027" max="1027" width="13.7109375" style="4" customWidth="1"/>
    <col min="1028" max="1267" width="10.7109375" style="4" customWidth="1"/>
    <col min="1268" max="1268" width="35.7109375" style="4" customWidth="1"/>
    <col min="1269" max="1269" width="6.42578125" style="4"/>
    <col min="1270" max="1270" width="39.28515625" style="4" customWidth="1"/>
    <col min="1271" max="1271" width="7.5703125" style="4" customWidth="1"/>
    <col min="1272" max="1272" width="1.7109375" style="4" customWidth="1"/>
    <col min="1273" max="1273" width="13.7109375" style="4" customWidth="1"/>
    <col min="1274" max="1274" width="1.28515625" style="4" customWidth="1"/>
    <col min="1275" max="1275" width="13.7109375" style="4" customWidth="1"/>
    <col min="1276" max="1276" width="1.28515625" style="4" customWidth="1"/>
    <col min="1277" max="1277" width="13.7109375" style="4" customWidth="1"/>
    <col min="1278" max="1278" width="1.28515625" style="4" customWidth="1"/>
    <col min="1279" max="1279" width="13.7109375" style="4" customWidth="1"/>
    <col min="1280" max="1280" width="1.28515625" style="4" customWidth="1"/>
    <col min="1281" max="1281" width="13.7109375" style="4" customWidth="1"/>
    <col min="1282" max="1282" width="1.28515625" style="4" customWidth="1"/>
    <col min="1283" max="1283" width="13.7109375" style="4" customWidth="1"/>
    <col min="1284" max="1523" width="10.7109375" style="4" customWidth="1"/>
    <col min="1524" max="1524" width="35.7109375" style="4" customWidth="1"/>
    <col min="1525" max="1525" width="6.42578125" style="4"/>
    <col min="1526" max="1526" width="39.28515625" style="4" customWidth="1"/>
    <col min="1527" max="1527" width="7.5703125" style="4" customWidth="1"/>
    <col min="1528" max="1528" width="1.7109375" style="4" customWidth="1"/>
    <col min="1529" max="1529" width="13.7109375" style="4" customWidth="1"/>
    <col min="1530" max="1530" width="1.28515625" style="4" customWidth="1"/>
    <col min="1531" max="1531" width="13.7109375" style="4" customWidth="1"/>
    <col min="1532" max="1532" width="1.28515625" style="4" customWidth="1"/>
    <col min="1533" max="1533" width="13.7109375" style="4" customWidth="1"/>
    <col min="1534" max="1534" width="1.28515625" style="4" customWidth="1"/>
    <col min="1535" max="1535" width="13.7109375" style="4" customWidth="1"/>
    <col min="1536" max="1536" width="1.28515625" style="4" customWidth="1"/>
    <col min="1537" max="1537" width="13.7109375" style="4" customWidth="1"/>
    <col min="1538" max="1538" width="1.28515625" style="4" customWidth="1"/>
    <col min="1539" max="1539" width="13.7109375" style="4" customWidth="1"/>
    <col min="1540" max="1779" width="10.7109375" style="4" customWidth="1"/>
    <col min="1780" max="1780" width="35.7109375" style="4" customWidth="1"/>
    <col min="1781" max="1781" width="6.42578125" style="4"/>
    <col min="1782" max="1782" width="39.28515625" style="4" customWidth="1"/>
    <col min="1783" max="1783" width="7.5703125" style="4" customWidth="1"/>
    <col min="1784" max="1784" width="1.7109375" style="4" customWidth="1"/>
    <col min="1785" max="1785" width="13.7109375" style="4" customWidth="1"/>
    <col min="1786" max="1786" width="1.28515625" style="4" customWidth="1"/>
    <col min="1787" max="1787" width="13.7109375" style="4" customWidth="1"/>
    <col min="1788" max="1788" width="1.28515625" style="4" customWidth="1"/>
    <col min="1789" max="1789" width="13.7109375" style="4" customWidth="1"/>
    <col min="1790" max="1790" width="1.28515625" style="4" customWidth="1"/>
    <col min="1791" max="1791" width="13.7109375" style="4" customWidth="1"/>
    <col min="1792" max="1792" width="1.28515625" style="4" customWidth="1"/>
    <col min="1793" max="1793" width="13.7109375" style="4" customWidth="1"/>
    <col min="1794" max="1794" width="1.28515625" style="4" customWidth="1"/>
    <col min="1795" max="1795" width="13.7109375" style="4" customWidth="1"/>
    <col min="1796" max="2035" width="10.7109375" style="4" customWidth="1"/>
    <col min="2036" max="2036" width="35.7109375" style="4" customWidth="1"/>
    <col min="2037" max="2037" width="6.42578125" style="4"/>
    <col min="2038" max="2038" width="39.28515625" style="4" customWidth="1"/>
    <col min="2039" max="2039" width="7.5703125" style="4" customWidth="1"/>
    <col min="2040" max="2040" width="1.7109375" style="4" customWidth="1"/>
    <col min="2041" max="2041" width="13.7109375" style="4" customWidth="1"/>
    <col min="2042" max="2042" width="1.28515625" style="4" customWidth="1"/>
    <col min="2043" max="2043" width="13.7109375" style="4" customWidth="1"/>
    <col min="2044" max="2044" width="1.28515625" style="4" customWidth="1"/>
    <col min="2045" max="2045" width="13.7109375" style="4" customWidth="1"/>
    <col min="2046" max="2046" width="1.28515625" style="4" customWidth="1"/>
    <col min="2047" max="2047" width="13.7109375" style="4" customWidth="1"/>
    <col min="2048" max="2048" width="1.28515625" style="4" customWidth="1"/>
    <col min="2049" max="2049" width="13.7109375" style="4" customWidth="1"/>
    <col min="2050" max="2050" width="1.28515625" style="4" customWidth="1"/>
    <col min="2051" max="2051" width="13.7109375" style="4" customWidth="1"/>
    <col min="2052" max="2291" width="10.7109375" style="4" customWidth="1"/>
    <col min="2292" max="2292" width="35.7109375" style="4" customWidth="1"/>
    <col min="2293" max="2293" width="6.42578125" style="4"/>
    <col min="2294" max="2294" width="39.28515625" style="4" customWidth="1"/>
    <col min="2295" max="2295" width="7.5703125" style="4" customWidth="1"/>
    <col min="2296" max="2296" width="1.7109375" style="4" customWidth="1"/>
    <col min="2297" max="2297" width="13.7109375" style="4" customWidth="1"/>
    <col min="2298" max="2298" width="1.28515625" style="4" customWidth="1"/>
    <col min="2299" max="2299" width="13.7109375" style="4" customWidth="1"/>
    <col min="2300" max="2300" width="1.28515625" style="4" customWidth="1"/>
    <col min="2301" max="2301" width="13.7109375" style="4" customWidth="1"/>
    <col min="2302" max="2302" width="1.28515625" style="4" customWidth="1"/>
    <col min="2303" max="2303" width="13.7109375" style="4" customWidth="1"/>
    <col min="2304" max="2304" width="1.28515625" style="4" customWidth="1"/>
    <col min="2305" max="2305" width="13.7109375" style="4" customWidth="1"/>
    <col min="2306" max="2306" width="1.28515625" style="4" customWidth="1"/>
    <col min="2307" max="2307" width="13.7109375" style="4" customWidth="1"/>
    <col min="2308" max="2547" width="10.7109375" style="4" customWidth="1"/>
    <col min="2548" max="2548" width="35.7109375" style="4" customWidth="1"/>
    <col min="2549" max="2549" width="6.42578125" style="4"/>
    <col min="2550" max="2550" width="39.28515625" style="4" customWidth="1"/>
    <col min="2551" max="2551" width="7.5703125" style="4" customWidth="1"/>
    <col min="2552" max="2552" width="1.7109375" style="4" customWidth="1"/>
    <col min="2553" max="2553" width="13.7109375" style="4" customWidth="1"/>
    <col min="2554" max="2554" width="1.28515625" style="4" customWidth="1"/>
    <col min="2555" max="2555" width="13.7109375" style="4" customWidth="1"/>
    <col min="2556" max="2556" width="1.28515625" style="4" customWidth="1"/>
    <col min="2557" max="2557" width="13.7109375" style="4" customWidth="1"/>
    <col min="2558" max="2558" width="1.28515625" style="4" customWidth="1"/>
    <col min="2559" max="2559" width="13.7109375" style="4" customWidth="1"/>
    <col min="2560" max="2560" width="1.28515625" style="4" customWidth="1"/>
    <col min="2561" max="2561" width="13.7109375" style="4" customWidth="1"/>
    <col min="2562" max="2562" width="1.28515625" style="4" customWidth="1"/>
    <col min="2563" max="2563" width="13.7109375" style="4" customWidth="1"/>
    <col min="2564" max="2803" width="10.7109375" style="4" customWidth="1"/>
    <col min="2804" max="2804" width="35.7109375" style="4" customWidth="1"/>
    <col min="2805" max="2805" width="6.42578125" style="4"/>
    <col min="2806" max="2806" width="39.28515625" style="4" customWidth="1"/>
    <col min="2807" max="2807" width="7.5703125" style="4" customWidth="1"/>
    <col min="2808" max="2808" width="1.7109375" style="4" customWidth="1"/>
    <col min="2809" max="2809" width="13.7109375" style="4" customWidth="1"/>
    <col min="2810" max="2810" width="1.28515625" style="4" customWidth="1"/>
    <col min="2811" max="2811" width="13.7109375" style="4" customWidth="1"/>
    <col min="2812" max="2812" width="1.28515625" style="4" customWidth="1"/>
    <col min="2813" max="2813" width="13.7109375" style="4" customWidth="1"/>
    <col min="2814" max="2814" width="1.28515625" style="4" customWidth="1"/>
    <col min="2815" max="2815" width="13.7109375" style="4" customWidth="1"/>
    <col min="2816" max="2816" width="1.28515625" style="4" customWidth="1"/>
    <col min="2817" max="2817" width="13.7109375" style="4" customWidth="1"/>
    <col min="2818" max="2818" width="1.28515625" style="4" customWidth="1"/>
    <col min="2819" max="2819" width="13.7109375" style="4" customWidth="1"/>
    <col min="2820" max="3059" width="10.7109375" style="4" customWidth="1"/>
    <col min="3060" max="3060" width="35.7109375" style="4" customWidth="1"/>
    <col min="3061" max="3061" width="6.42578125" style="4"/>
    <col min="3062" max="3062" width="39.28515625" style="4" customWidth="1"/>
    <col min="3063" max="3063" width="7.5703125" style="4" customWidth="1"/>
    <col min="3064" max="3064" width="1.7109375" style="4" customWidth="1"/>
    <col min="3065" max="3065" width="13.7109375" style="4" customWidth="1"/>
    <col min="3066" max="3066" width="1.28515625" style="4" customWidth="1"/>
    <col min="3067" max="3067" width="13.7109375" style="4" customWidth="1"/>
    <col min="3068" max="3068" width="1.28515625" style="4" customWidth="1"/>
    <col min="3069" max="3069" width="13.7109375" style="4" customWidth="1"/>
    <col min="3070" max="3070" width="1.28515625" style="4" customWidth="1"/>
    <col min="3071" max="3071" width="13.7109375" style="4" customWidth="1"/>
    <col min="3072" max="3072" width="1.28515625" style="4" customWidth="1"/>
    <col min="3073" max="3073" width="13.7109375" style="4" customWidth="1"/>
    <col min="3074" max="3074" width="1.28515625" style="4" customWidth="1"/>
    <col min="3075" max="3075" width="13.7109375" style="4" customWidth="1"/>
    <col min="3076" max="3315" width="10.7109375" style="4" customWidth="1"/>
    <col min="3316" max="3316" width="35.7109375" style="4" customWidth="1"/>
    <col min="3317" max="3317" width="6.42578125" style="4"/>
    <col min="3318" max="3318" width="39.28515625" style="4" customWidth="1"/>
    <col min="3319" max="3319" width="7.5703125" style="4" customWidth="1"/>
    <col min="3320" max="3320" width="1.7109375" style="4" customWidth="1"/>
    <col min="3321" max="3321" width="13.7109375" style="4" customWidth="1"/>
    <col min="3322" max="3322" width="1.28515625" style="4" customWidth="1"/>
    <col min="3323" max="3323" width="13.7109375" style="4" customWidth="1"/>
    <col min="3324" max="3324" width="1.28515625" style="4" customWidth="1"/>
    <col min="3325" max="3325" width="13.7109375" style="4" customWidth="1"/>
    <col min="3326" max="3326" width="1.28515625" style="4" customWidth="1"/>
    <col min="3327" max="3327" width="13.7109375" style="4" customWidth="1"/>
    <col min="3328" max="3328" width="1.28515625" style="4" customWidth="1"/>
    <col min="3329" max="3329" width="13.7109375" style="4" customWidth="1"/>
    <col min="3330" max="3330" width="1.28515625" style="4" customWidth="1"/>
    <col min="3331" max="3331" width="13.7109375" style="4" customWidth="1"/>
    <col min="3332" max="3571" width="10.7109375" style="4" customWidth="1"/>
    <col min="3572" max="3572" width="35.7109375" style="4" customWidth="1"/>
    <col min="3573" max="3573" width="6.42578125" style="4"/>
    <col min="3574" max="3574" width="39.28515625" style="4" customWidth="1"/>
    <col min="3575" max="3575" width="7.5703125" style="4" customWidth="1"/>
    <col min="3576" max="3576" width="1.7109375" style="4" customWidth="1"/>
    <col min="3577" max="3577" width="13.7109375" style="4" customWidth="1"/>
    <col min="3578" max="3578" width="1.28515625" style="4" customWidth="1"/>
    <col min="3579" max="3579" width="13.7109375" style="4" customWidth="1"/>
    <col min="3580" max="3580" width="1.28515625" style="4" customWidth="1"/>
    <col min="3581" max="3581" width="13.7109375" style="4" customWidth="1"/>
    <col min="3582" max="3582" width="1.28515625" style="4" customWidth="1"/>
    <col min="3583" max="3583" width="13.7109375" style="4" customWidth="1"/>
    <col min="3584" max="3584" width="1.28515625" style="4" customWidth="1"/>
    <col min="3585" max="3585" width="13.7109375" style="4" customWidth="1"/>
    <col min="3586" max="3586" width="1.28515625" style="4" customWidth="1"/>
    <col min="3587" max="3587" width="13.7109375" style="4" customWidth="1"/>
    <col min="3588" max="3827" width="10.7109375" style="4" customWidth="1"/>
    <col min="3828" max="3828" width="35.7109375" style="4" customWidth="1"/>
    <col min="3829" max="3829" width="6.42578125" style="4"/>
    <col min="3830" max="3830" width="39.28515625" style="4" customWidth="1"/>
    <col min="3831" max="3831" width="7.5703125" style="4" customWidth="1"/>
    <col min="3832" max="3832" width="1.7109375" style="4" customWidth="1"/>
    <col min="3833" max="3833" width="13.7109375" style="4" customWidth="1"/>
    <col min="3834" max="3834" width="1.28515625" style="4" customWidth="1"/>
    <col min="3835" max="3835" width="13.7109375" style="4" customWidth="1"/>
    <col min="3836" max="3836" width="1.28515625" style="4" customWidth="1"/>
    <col min="3837" max="3837" width="13.7109375" style="4" customWidth="1"/>
    <col min="3838" max="3838" width="1.28515625" style="4" customWidth="1"/>
    <col min="3839" max="3839" width="13.7109375" style="4" customWidth="1"/>
    <col min="3840" max="3840" width="1.28515625" style="4" customWidth="1"/>
    <col min="3841" max="3841" width="13.7109375" style="4" customWidth="1"/>
    <col min="3842" max="3842" width="1.28515625" style="4" customWidth="1"/>
    <col min="3843" max="3843" width="13.7109375" style="4" customWidth="1"/>
    <col min="3844" max="4083" width="10.7109375" style="4" customWidth="1"/>
    <col min="4084" max="4084" width="35.7109375" style="4" customWidth="1"/>
    <col min="4085" max="4085" width="6.42578125" style="4"/>
    <col min="4086" max="4086" width="39.28515625" style="4" customWidth="1"/>
    <col min="4087" max="4087" width="7.5703125" style="4" customWidth="1"/>
    <col min="4088" max="4088" width="1.7109375" style="4" customWidth="1"/>
    <col min="4089" max="4089" width="13.7109375" style="4" customWidth="1"/>
    <col min="4090" max="4090" width="1.28515625" style="4" customWidth="1"/>
    <col min="4091" max="4091" width="13.7109375" style="4" customWidth="1"/>
    <col min="4092" max="4092" width="1.28515625" style="4" customWidth="1"/>
    <col min="4093" max="4093" width="13.7109375" style="4" customWidth="1"/>
    <col min="4094" max="4094" width="1.28515625" style="4" customWidth="1"/>
    <col min="4095" max="4095" width="13.7109375" style="4" customWidth="1"/>
    <col min="4096" max="4096" width="1.28515625" style="4" customWidth="1"/>
    <col min="4097" max="4097" width="13.7109375" style="4" customWidth="1"/>
    <col min="4098" max="4098" width="1.28515625" style="4" customWidth="1"/>
    <col min="4099" max="4099" width="13.7109375" style="4" customWidth="1"/>
    <col min="4100" max="4339" width="10.7109375" style="4" customWidth="1"/>
    <col min="4340" max="4340" width="35.7109375" style="4" customWidth="1"/>
    <col min="4341" max="4341" width="6.42578125" style="4"/>
    <col min="4342" max="4342" width="39.28515625" style="4" customWidth="1"/>
    <col min="4343" max="4343" width="7.5703125" style="4" customWidth="1"/>
    <col min="4344" max="4344" width="1.7109375" style="4" customWidth="1"/>
    <col min="4345" max="4345" width="13.7109375" style="4" customWidth="1"/>
    <col min="4346" max="4346" width="1.28515625" style="4" customWidth="1"/>
    <col min="4347" max="4347" width="13.7109375" style="4" customWidth="1"/>
    <col min="4348" max="4348" width="1.28515625" style="4" customWidth="1"/>
    <col min="4349" max="4349" width="13.7109375" style="4" customWidth="1"/>
    <col min="4350" max="4350" width="1.28515625" style="4" customWidth="1"/>
    <col min="4351" max="4351" width="13.7109375" style="4" customWidth="1"/>
    <col min="4352" max="4352" width="1.28515625" style="4" customWidth="1"/>
    <col min="4353" max="4353" width="13.7109375" style="4" customWidth="1"/>
    <col min="4354" max="4354" width="1.28515625" style="4" customWidth="1"/>
    <col min="4355" max="4355" width="13.7109375" style="4" customWidth="1"/>
    <col min="4356" max="4595" width="10.7109375" style="4" customWidth="1"/>
    <col min="4596" max="4596" width="35.7109375" style="4" customWidth="1"/>
    <col min="4597" max="4597" width="6.42578125" style="4"/>
    <col min="4598" max="4598" width="39.28515625" style="4" customWidth="1"/>
    <col min="4599" max="4599" width="7.5703125" style="4" customWidth="1"/>
    <col min="4600" max="4600" width="1.7109375" style="4" customWidth="1"/>
    <col min="4601" max="4601" width="13.7109375" style="4" customWidth="1"/>
    <col min="4602" max="4602" width="1.28515625" style="4" customWidth="1"/>
    <col min="4603" max="4603" width="13.7109375" style="4" customWidth="1"/>
    <col min="4604" max="4604" width="1.28515625" style="4" customWidth="1"/>
    <col min="4605" max="4605" width="13.7109375" style="4" customWidth="1"/>
    <col min="4606" max="4606" width="1.28515625" style="4" customWidth="1"/>
    <col min="4607" max="4607" width="13.7109375" style="4" customWidth="1"/>
    <col min="4608" max="4608" width="1.28515625" style="4" customWidth="1"/>
    <col min="4609" max="4609" width="13.7109375" style="4" customWidth="1"/>
    <col min="4610" max="4610" width="1.28515625" style="4" customWidth="1"/>
    <col min="4611" max="4611" width="13.7109375" style="4" customWidth="1"/>
    <col min="4612" max="4851" width="10.7109375" style="4" customWidth="1"/>
    <col min="4852" max="4852" width="35.7109375" style="4" customWidth="1"/>
    <col min="4853" max="4853" width="6.42578125" style="4"/>
    <col min="4854" max="4854" width="39.28515625" style="4" customWidth="1"/>
    <col min="4855" max="4855" width="7.5703125" style="4" customWidth="1"/>
    <col min="4856" max="4856" width="1.7109375" style="4" customWidth="1"/>
    <col min="4857" max="4857" width="13.7109375" style="4" customWidth="1"/>
    <col min="4858" max="4858" width="1.28515625" style="4" customWidth="1"/>
    <col min="4859" max="4859" width="13.7109375" style="4" customWidth="1"/>
    <col min="4860" max="4860" width="1.28515625" style="4" customWidth="1"/>
    <col min="4861" max="4861" width="13.7109375" style="4" customWidth="1"/>
    <col min="4862" max="4862" width="1.28515625" style="4" customWidth="1"/>
    <col min="4863" max="4863" width="13.7109375" style="4" customWidth="1"/>
    <col min="4864" max="4864" width="1.28515625" style="4" customWidth="1"/>
    <col min="4865" max="4865" width="13.7109375" style="4" customWidth="1"/>
    <col min="4866" max="4866" width="1.28515625" style="4" customWidth="1"/>
    <col min="4867" max="4867" width="13.7109375" style="4" customWidth="1"/>
    <col min="4868" max="5107" width="10.7109375" style="4" customWidth="1"/>
    <col min="5108" max="5108" width="35.7109375" style="4" customWidth="1"/>
    <col min="5109" max="5109" width="6.42578125" style="4"/>
    <col min="5110" max="5110" width="39.28515625" style="4" customWidth="1"/>
    <col min="5111" max="5111" width="7.5703125" style="4" customWidth="1"/>
    <col min="5112" max="5112" width="1.7109375" style="4" customWidth="1"/>
    <col min="5113" max="5113" width="13.7109375" style="4" customWidth="1"/>
    <col min="5114" max="5114" width="1.28515625" style="4" customWidth="1"/>
    <col min="5115" max="5115" width="13.7109375" style="4" customWidth="1"/>
    <col min="5116" max="5116" width="1.28515625" style="4" customWidth="1"/>
    <col min="5117" max="5117" width="13.7109375" style="4" customWidth="1"/>
    <col min="5118" max="5118" width="1.28515625" style="4" customWidth="1"/>
    <col min="5119" max="5119" width="13.7109375" style="4" customWidth="1"/>
    <col min="5120" max="5120" width="1.28515625" style="4" customWidth="1"/>
    <col min="5121" max="5121" width="13.7109375" style="4" customWidth="1"/>
    <col min="5122" max="5122" width="1.28515625" style="4" customWidth="1"/>
    <col min="5123" max="5123" width="13.7109375" style="4" customWidth="1"/>
    <col min="5124" max="5363" width="10.7109375" style="4" customWidth="1"/>
    <col min="5364" max="5364" width="35.7109375" style="4" customWidth="1"/>
    <col min="5365" max="5365" width="6.42578125" style="4"/>
    <col min="5366" max="5366" width="39.28515625" style="4" customWidth="1"/>
    <col min="5367" max="5367" width="7.5703125" style="4" customWidth="1"/>
    <col min="5368" max="5368" width="1.7109375" style="4" customWidth="1"/>
    <col min="5369" max="5369" width="13.7109375" style="4" customWidth="1"/>
    <col min="5370" max="5370" width="1.28515625" style="4" customWidth="1"/>
    <col min="5371" max="5371" width="13.7109375" style="4" customWidth="1"/>
    <col min="5372" max="5372" width="1.28515625" style="4" customWidth="1"/>
    <col min="5373" max="5373" width="13.7109375" style="4" customWidth="1"/>
    <col min="5374" max="5374" width="1.28515625" style="4" customWidth="1"/>
    <col min="5375" max="5375" width="13.7109375" style="4" customWidth="1"/>
    <col min="5376" max="5376" width="1.28515625" style="4" customWidth="1"/>
    <col min="5377" max="5377" width="13.7109375" style="4" customWidth="1"/>
    <col min="5378" max="5378" width="1.28515625" style="4" customWidth="1"/>
    <col min="5379" max="5379" width="13.7109375" style="4" customWidth="1"/>
    <col min="5380" max="5619" width="10.7109375" style="4" customWidth="1"/>
    <col min="5620" max="5620" width="35.7109375" style="4" customWidth="1"/>
    <col min="5621" max="5621" width="6.42578125" style="4"/>
    <col min="5622" max="5622" width="39.28515625" style="4" customWidth="1"/>
    <col min="5623" max="5623" width="7.5703125" style="4" customWidth="1"/>
    <col min="5624" max="5624" width="1.7109375" style="4" customWidth="1"/>
    <col min="5625" max="5625" width="13.7109375" style="4" customWidth="1"/>
    <col min="5626" max="5626" width="1.28515625" style="4" customWidth="1"/>
    <col min="5627" max="5627" width="13.7109375" style="4" customWidth="1"/>
    <col min="5628" max="5628" width="1.28515625" style="4" customWidth="1"/>
    <col min="5629" max="5629" width="13.7109375" style="4" customWidth="1"/>
    <col min="5630" max="5630" width="1.28515625" style="4" customWidth="1"/>
    <col min="5631" max="5631" width="13.7109375" style="4" customWidth="1"/>
    <col min="5632" max="5632" width="1.28515625" style="4" customWidth="1"/>
    <col min="5633" max="5633" width="13.7109375" style="4" customWidth="1"/>
    <col min="5634" max="5634" width="1.28515625" style="4" customWidth="1"/>
    <col min="5635" max="5635" width="13.7109375" style="4" customWidth="1"/>
    <col min="5636" max="5875" width="10.7109375" style="4" customWidth="1"/>
    <col min="5876" max="5876" width="35.7109375" style="4" customWidth="1"/>
    <col min="5877" max="5877" width="6.42578125" style="4"/>
    <col min="5878" max="5878" width="39.28515625" style="4" customWidth="1"/>
    <col min="5879" max="5879" width="7.5703125" style="4" customWidth="1"/>
    <col min="5880" max="5880" width="1.7109375" style="4" customWidth="1"/>
    <col min="5881" max="5881" width="13.7109375" style="4" customWidth="1"/>
    <col min="5882" max="5882" width="1.28515625" style="4" customWidth="1"/>
    <col min="5883" max="5883" width="13.7109375" style="4" customWidth="1"/>
    <col min="5884" max="5884" width="1.28515625" style="4" customWidth="1"/>
    <col min="5885" max="5885" width="13.7109375" style="4" customWidth="1"/>
    <col min="5886" max="5886" width="1.28515625" style="4" customWidth="1"/>
    <col min="5887" max="5887" width="13.7109375" style="4" customWidth="1"/>
    <col min="5888" max="5888" width="1.28515625" style="4" customWidth="1"/>
    <col min="5889" max="5889" width="13.7109375" style="4" customWidth="1"/>
    <col min="5890" max="5890" width="1.28515625" style="4" customWidth="1"/>
    <col min="5891" max="5891" width="13.7109375" style="4" customWidth="1"/>
    <col min="5892" max="6131" width="10.7109375" style="4" customWidth="1"/>
    <col min="6132" max="6132" width="35.7109375" style="4" customWidth="1"/>
    <col min="6133" max="6133" width="6.42578125" style="4"/>
    <col min="6134" max="6134" width="39.28515625" style="4" customWidth="1"/>
    <col min="6135" max="6135" width="7.5703125" style="4" customWidth="1"/>
    <col min="6136" max="6136" width="1.7109375" style="4" customWidth="1"/>
    <col min="6137" max="6137" width="13.7109375" style="4" customWidth="1"/>
    <col min="6138" max="6138" width="1.28515625" style="4" customWidth="1"/>
    <col min="6139" max="6139" width="13.7109375" style="4" customWidth="1"/>
    <col min="6140" max="6140" width="1.28515625" style="4" customWidth="1"/>
    <col min="6141" max="6141" width="13.7109375" style="4" customWidth="1"/>
    <col min="6142" max="6142" width="1.28515625" style="4" customWidth="1"/>
    <col min="6143" max="6143" width="13.7109375" style="4" customWidth="1"/>
    <col min="6144" max="6144" width="1.28515625" style="4" customWidth="1"/>
    <col min="6145" max="6145" width="13.7109375" style="4" customWidth="1"/>
    <col min="6146" max="6146" width="1.28515625" style="4" customWidth="1"/>
    <col min="6147" max="6147" width="13.7109375" style="4" customWidth="1"/>
    <col min="6148" max="6387" width="10.7109375" style="4" customWidth="1"/>
    <col min="6388" max="6388" width="35.7109375" style="4" customWidth="1"/>
    <col min="6389" max="6389" width="6.42578125" style="4"/>
    <col min="6390" max="6390" width="39.28515625" style="4" customWidth="1"/>
    <col min="6391" max="6391" width="7.5703125" style="4" customWidth="1"/>
    <col min="6392" max="6392" width="1.7109375" style="4" customWidth="1"/>
    <col min="6393" max="6393" width="13.7109375" style="4" customWidth="1"/>
    <col min="6394" max="6394" width="1.28515625" style="4" customWidth="1"/>
    <col min="6395" max="6395" width="13.7109375" style="4" customWidth="1"/>
    <col min="6396" max="6396" width="1.28515625" style="4" customWidth="1"/>
    <col min="6397" max="6397" width="13.7109375" style="4" customWidth="1"/>
    <col min="6398" max="6398" width="1.28515625" style="4" customWidth="1"/>
    <col min="6399" max="6399" width="13.7109375" style="4" customWidth="1"/>
    <col min="6400" max="6400" width="1.28515625" style="4" customWidth="1"/>
    <col min="6401" max="6401" width="13.7109375" style="4" customWidth="1"/>
    <col min="6402" max="6402" width="1.28515625" style="4" customWidth="1"/>
    <col min="6403" max="6403" width="13.7109375" style="4" customWidth="1"/>
    <col min="6404" max="6643" width="10.7109375" style="4" customWidth="1"/>
    <col min="6644" max="6644" width="35.7109375" style="4" customWidth="1"/>
    <col min="6645" max="6645" width="6.42578125" style="4"/>
    <col min="6646" max="6646" width="39.28515625" style="4" customWidth="1"/>
    <col min="6647" max="6647" width="7.5703125" style="4" customWidth="1"/>
    <col min="6648" max="6648" width="1.7109375" style="4" customWidth="1"/>
    <col min="6649" max="6649" width="13.7109375" style="4" customWidth="1"/>
    <col min="6650" max="6650" width="1.28515625" style="4" customWidth="1"/>
    <col min="6651" max="6651" width="13.7109375" style="4" customWidth="1"/>
    <col min="6652" max="6652" width="1.28515625" style="4" customWidth="1"/>
    <col min="6653" max="6653" width="13.7109375" style="4" customWidth="1"/>
    <col min="6654" max="6654" width="1.28515625" style="4" customWidth="1"/>
    <col min="6655" max="6655" width="13.7109375" style="4" customWidth="1"/>
    <col min="6656" max="6656" width="1.28515625" style="4" customWidth="1"/>
    <col min="6657" max="6657" width="13.7109375" style="4" customWidth="1"/>
    <col min="6658" max="6658" width="1.28515625" style="4" customWidth="1"/>
    <col min="6659" max="6659" width="13.7109375" style="4" customWidth="1"/>
    <col min="6660" max="6899" width="10.7109375" style="4" customWidth="1"/>
    <col min="6900" max="6900" width="35.7109375" style="4" customWidth="1"/>
    <col min="6901" max="6901" width="6.42578125" style="4"/>
    <col min="6902" max="6902" width="39.28515625" style="4" customWidth="1"/>
    <col min="6903" max="6903" width="7.5703125" style="4" customWidth="1"/>
    <col min="6904" max="6904" width="1.7109375" style="4" customWidth="1"/>
    <col min="6905" max="6905" width="13.7109375" style="4" customWidth="1"/>
    <col min="6906" max="6906" width="1.28515625" style="4" customWidth="1"/>
    <col min="6907" max="6907" width="13.7109375" style="4" customWidth="1"/>
    <col min="6908" max="6908" width="1.28515625" style="4" customWidth="1"/>
    <col min="6909" max="6909" width="13.7109375" style="4" customWidth="1"/>
    <col min="6910" max="6910" width="1.28515625" style="4" customWidth="1"/>
    <col min="6911" max="6911" width="13.7109375" style="4" customWidth="1"/>
    <col min="6912" max="6912" width="1.28515625" style="4" customWidth="1"/>
    <col min="6913" max="6913" width="13.7109375" style="4" customWidth="1"/>
    <col min="6914" max="6914" width="1.28515625" style="4" customWidth="1"/>
    <col min="6915" max="6915" width="13.7109375" style="4" customWidth="1"/>
    <col min="6916" max="7155" width="10.7109375" style="4" customWidth="1"/>
    <col min="7156" max="7156" width="35.7109375" style="4" customWidth="1"/>
    <col min="7157" max="7157" width="6.42578125" style="4"/>
    <col min="7158" max="7158" width="39.28515625" style="4" customWidth="1"/>
    <col min="7159" max="7159" width="7.5703125" style="4" customWidth="1"/>
    <col min="7160" max="7160" width="1.7109375" style="4" customWidth="1"/>
    <col min="7161" max="7161" width="13.7109375" style="4" customWidth="1"/>
    <col min="7162" max="7162" width="1.28515625" style="4" customWidth="1"/>
    <col min="7163" max="7163" width="13.7109375" style="4" customWidth="1"/>
    <col min="7164" max="7164" width="1.28515625" style="4" customWidth="1"/>
    <col min="7165" max="7165" width="13.7109375" style="4" customWidth="1"/>
    <col min="7166" max="7166" width="1.28515625" style="4" customWidth="1"/>
    <col min="7167" max="7167" width="13.7109375" style="4" customWidth="1"/>
    <col min="7168" max="7168" width="1.28515625" style="4" customWidth="1"/>
    <col min="7169" max="7169" width="13.7109375" style="4" customWidth="1"/>
    <col min="7170" max="7170" width="1.28515625" style="4" customWidth="1"/>
    <col min="7171" max="7171" width="13.7109375" style="4" customWidth="1"/>
    <col min="7172" max="7411" width="10.7109375" style="4" customWidth="1"/>
    <col min="7412" max="7412" width="35.7109375" style="4" customWidth="1"/>
    <col min="7413" max="7413" width="6.42578125" style="4"/>
    <col min="7414" max="7414" width="39.28515625" style="4" customWidth="1"/>
    <col min="7415" max="7415" width="7.5703125" style="4" customWidth="1"/>
    <col min="7416" max="7416" width="1.7109375" style="4" customWidth="1"/>
    <col min="7417" max="7417" width="13.7109375" style="4" customWidth="1"/>
    <col min="7418" max="7418" width="1.28515625" style="4" customWidth="1"/>
    <col min="7419" max="7419" width="13.7109375" style="4" customWidth="1"/>
    <col min="7420" max="7420" width="1.28515625" style="4" customWidth="1"/>
    <col min="7421" max="7421" width="13.7109375" style="4" customWidth="1"/>
    <col min="7422" max="7422" width="1.28515625" style="4" customWidth="1"/>
    <col min="7423" max="7423" width="13.7109375" style="4" customWidth="1"/>
    <col min="7424" max="7424" width="1.28515625" style="4" customWidth="1"/>
    <col min="7425" max="7425" width="13.7109375" style="4" customWidth="1"/>
    <col min="7426" max="7426" width="1.28515625" style="4" customWidth="1"/>
    <col min="7427" max="7427" width="13.7109375" style="4" customWidth="1"/>
    <col min="7428" max="7667" width="10.7109375" style="4" customWidth="1"/>
    <col min="7668" max="7668" width="35.7109375" style="4" customWidth="1"/>
    <col min="7669" max="7669" width="6.42578125" style="4"/>
    <col min="7670" max="7670" width="39.28515625" style="4" customWidth="1"/>
    <col min="7671" max="7671" width="7.5703125" style="4" customWidth="1"/>
    <col min="7672" max="7672" width="1.7109375" style="4" customWidth="1"/>
    <col min="7673" max="7673" width="13.7109375" style="4" customWidth="1"/>
    <col min="7674" max="7674" width="1.28515625" style="4" customWidth="1"/>
    <col min="7675" max="7675" width="13.7109375" style="4" customWidth="1"/>
    <col min="7676" max="7676" width="1.28515625" style="4" customWidth="1"/>
    <col min="7677" max="7677" width="13.7109375" style="4" customWidth="1"/>
    <col min="7678" max="7678" width="1.28515625" style="4" customWidth="1"/>
    <col min="7679" max="7679" width="13.7109375" style="4" customWidth="1"/>
    <col min="7680" max="7680" width="1.28515625" style="4" customWidth="1"/>
    <col min="7681" max="7681" width="13.7109375" style="4" customWidth="1"/>
    <col min="7682" max="7682" width="1.28515625" style="4" customWidth="1"/>
    <col min="7683" max="7683" width="13.7109375" style="4" customWidth="1"/>
    <col min="7684" max="7923" width="10.7109375" style="4" customWidth="1"/>
    <col min="7924" max="7924" width="35.7109375" style="4" customWidth="1"/>
    <col min="7925" max="7925" width="6.42578125" style="4"/>
    <col min="7926" max="7926" width="39.28515625" style="4" customWidth="1"/>
    <col min="7927" max="7927" width="7.5703125" style="4" customWidth="1"/>
    <col min="7928" max="7928" width="1.7109375" style="4" customWidth="1"/>
    <col min="7929" max="7929" width="13.7109375" style="4" customWidth="1"/>
    <col min="7930" max="7930" width="1.28515625" style="4" customWidth="1"/>
    <col min="7931" max="7931" width="13.7109375" style="4" customWidth="1"/>
    <col min="7932" max="7932" width="1.28515625" style="4" customWidth="1"/>
    <col min="7933" max="7933" width="13.7109375" style="4" customWidth="1"/>
    <col min="7934" max="7934" width="1.28515625" style="4" customWidth="1"/>
    <col min="7935" max="7935" width="13.7109375" style="4" customWidth="1"/>
    <col min="7936" max="7936" width="1.28515625" style="4" customWidth="1"/>
    <col min="7937" max="7937" width="13.7109375" style="4" customWidth="1"/>
    <col min="7938" max="7938" width="1.28515625" style="4" customWidth="1"/>
    <col min="7939" max="7939" width="13.7109375" style="4" customWidth="1"/>
    <col min="7940" max="8179" width="10.7109375" style="4" customWidth="1"/>
    <col min="8180" max="8180" width="35.7109375" style="4" customWidth="1"/>
    <col min="8181" max="8181" width="6.42578125" style="4"/>
    <col min="8182" max="8182" width="39.28515625" style="4" customWidth="1"/>
    <col min="8183" max="8183" width="7.5703125" style="4" customWidth="1"/>
    <col min="8184" max="8184" width="1.7109375" style="4" customWidth="1"/>
    <col min="8185" max="8185" width="13.7109375" style="4" customWidth="1"/>
    <col min="8186" max="8186" width="1.28515625" style="4" customWidth="1"/>
    <col min="8187" max="8187" width="13.7109375" style="4" customWidth="1"/>
    <col min="8188" max="8188" width="1.28515625" style="4" customWidth="1"/>
    <col min="8189" max="8189" width="13.7109375" style="4" customWidth="1"/>
    <col min="8190" max="8190" width="1.28515625" style="4" customWidth="1"/>
    <col min="8191" max="8191" width="13.7109375" style="4" customWidth="1"/>
    <col min="8192" max="8192" width="1.28515625" style="4" customWidth="1"/>
    <col min="8193" max="8193" width="13.7109375" style="4" customWidth="1"/>
    <col min="8194" max="8194" width="1.28515625" style="4" customWidth="1"/>
    <col min="8195" max="8195" width="13.7109375" style="4" customWidth="1"/>
    <col min="8196" max="8435" width="10.7109375" style="4" customWidth="1"/>
    <col min="8436" max="8436" width="35.7109375" style="4" customWidth="1"/>
    <col min="8437" max="8437" width="6.42578125" style="4"/>
    <col min="8438" max="8438" width="39.28515625" style="4" customWidth="1"/>
    <col min="8439" max="8439" width="7.5703125" style="4" customWidth="1"/>
    <col min="8440" max="8440" width="1.7109375" style="4" customWidth="1"/>
    <col min="8441" max="8441" width="13.7109375" style="4" customWidth="1"/>
    <col min="8442" max="8442" width="1.28515625" style="4" customWidth="1"/>
    <col min="8443" max="8443" width="13.7109375" style="4" customWidth="1"/>
    <col min="8444" max="8444" width="1.28515625" style="4" customWidth="1"/>
    <col min="8445" max="8445" width="13.7109375" style="4" customWidth="1"/>
    <col min="8446" max="8446" width="1.28515625" style="4" customWidth="1"/>
    <col min="8447" max="8447" width="13.7109375" style="4" customWidth="1"/>
    <col min="8448" max="8448" width="1.28515625" style="4" customWidth="1"/>
    <col min="8449" max="8449" width="13.7109375" style="4" customWidth="1"/>
    <col min="8450" max="8450" width="1.28515625" style="4" customWidth="1"/>
    <col min="8451" max="8451" width="13.7109375" style="4" customWidth="1"/>
    <col min="8452" max="8691" width="10.7109375" style="4" customWidth="1"/>
    <col min="8692" max="8692" width="35.7109375" style="4" customWidth="1"/>
    <col min="8693" max="8693" width="6.42578125" style="4"/>
    <col min="8694" max="8694" width="39.28515625" style="4" customWidth="1"/>
    <col min="8695" max="8695" width="7.5703125" style="4" customWidth="1"/>
    <col min="8696" max="8696" width="1.7109375" style="4" customWidth="1"/>
    <col min="8697" max="8697" width="13.7109375" style="4" customWidth="1"/>
    <col min="8698" max="8698" width="1.28515625" style="4" customWidth="1"/>
    <col min="8699" max="8699" width="13.7109375" style="4" customWidth="1"/>
    <col min="8700" max="8700" width="1.28515625" style="4" customWidth="1"/>
    <col min="8701" max="8701" width="13.7109375" style="4" customWidth="1"/>
    <col min="8702" max="8702" width="1.28515625" style="4" customWidth="1"/>
    <col min="8703" max="8703" width="13.7109375" style="4" customWidth="1"/>
    <col min="8704" max="8704" width="1.28515625" style="4" customWidth="1"/>
    <col min="8705" max="8705" width="13.7109375" style="4" customWidth="1"/>
    <col min="8706" max="8706" width="1.28515625" style="4" customWidth="1"/>
    <col min="8707" max="8707" width="13.7109375" style="4" customWidth="1"/>
    <col min="8708" max="8947" width="10.7109375" style="4" customWidth="1"/>
    <col min="8948" max="8948" width="35.7109375" style="4" customWidth="1"/>
    <col min="8949" max="8949" width="6.42578125" style="4"/>
    <col min="8950" max="8950" width="39.28515625" style="4" customWidth="1"/>
    <col min="8951" max="8951" width="7.5703125" style="4" customWidth="1"/>
    <col min="8952" max="8952" width="1.7109375" style="4" customWidth="1"/>
    <col min="8953" max="8953" width="13.7109375" style="4" customWidth="1"/>
    <col min="8954" max="8954" width="1.28515625" style="4" customWidth="1"/>
    <col min="8955" max="8955" width="13.7109375" style="4" customWidth="1"/>
    <col min="8956" max="8956" width="1.28515625" style="4" customWidth="1"/>
    <col min="8957" max="8957" width="13.7109375" style="4" customWidth="1"/>
    <col min="8958" max="8958" width="1.28515625" style="4" customWidth="1"/>
    <col min="8959" max="8959" width="13.7109375" style="4" customWidth="1"/>
    <col min="8960" max="8960" width="1.28515625" style="4" customWidth="1"/>
    <col min="8961" max="8961" width="13.7109375" style="4" customWidth="1"/>
    <col min="8962" max="8962" width="1.28515625" style="4" customWidth="1"/>
    <col min="8963" max="8963" width="13.7109375" style="4" customWidth="1"/>
    <col min="8964" max="9203" width="10.7109375" style="4" customWidth="1"/>
    <col min="9204" max="9204" width="35.7109375" style="4" customWidth="1"/>
    <col min="9205" max="9205" width="6.42578125" style="4"/>
    <col min="9206" max="9206" width="39.28515625" style="4" customWidth="1"/>
    <col min="9207" max="9207" width="7.5703125" style="4" customWidth="1"/>
    <col min="9208" max="9208" width="1.7109375" style="4" customWidth="1"/>
    <col min="9209" max="9209" width="13.7109375" style="4" customWidth="1"/>
    <col min="9210" max="9210" width="1.28515625" style="4" customWidth="1"/>
    <col min="9211" max="9211" width="13.7109375" style="4" customWidth="1"/>
    <col min="9212" max="9212" width="1.28515625" style="4" customWidth="1"/>
    <col min="9213" max="9213" width="13.7109375" style="4" customWidth="1"/>
    <col min="9214" max="9214" width="1.28515625" style="4" customWidth="1"/>
    <col min="9215" max="9215" width="13.7109375" style="4" customWidth="1"/>
    <col min="9216" max="9216" width="1.28515625" style="4" customWidth="1"/>
    <col min="9217" max="9217" width="13.7109375" style="4" customWidth="1"/>
    <col min="9218" max="9218" width="1.28515625" style="4" customWidth="1"/>
    <col min="9219" max="9219" width="13.7109375" style="4" customWidth="1"/>
    <col min="9220" max="9459" width="10.7109375" style="4" customWidth="1"/>
    <col min="9460" max="9460" width="35.7109375" style="4" customWidth="1"/>
    <col min="9461" max="9461" width="6.42578125" style="4"/>
    <col min="9462" max="9462" width="39.28515625" style="4" customWidth="1"/>
    <col min="9463" max="9463" width="7.5703125" style="4" customWidth="1"/>
    <col min="9464" max="9464" width="1.7109375" style="4" customWidth="1"/>
    <col min="9465" max="9465" width="13.7109375" style="4" customWidth="1"/>
    <col min="9466" max="9466" width="1.28515625" style="4" customWidth="1"/>
    <col min="9467" max="9467" width="13.7109375" style="4" customWidth="1"/>
    <col min="9468" max="9468" width="1.28515625" style="4" customWidth="1"/>
    <col min="9469" max="9469" width="13.7109375" style="4" customWidth="1"/>
    <col min="9470" max="9470" width="1.28515625" style="4" customWidth="1"/>
    <col min="9471" max="9471" width="13.7109375" style="4" customWidth="1"/>
    <col min="9472" max="9472" width="1.28515625" style="4" customWidth="1"/>
    <col min="9473" max="9473" width="13.7109375" style="4" customWidth="1"/>
    <col min="9474" max="9474" width="1.28515625" style="4" customWidth="1"/>
    <col min="9475" max="9475" width="13.7109375" style="4" customWidth="1"/>
    <col min="9476" max="9715" width="10.7109375" style="4" customWidth="1"/>
    <col min="9716" max="9716" width="35.7109375" style="4" customWidth="1"/>
    <col min="9717" max="9717" width="6.42578125" style="4"/>
    <col min="9718" max="9718" width="39.28515625" style="4" customWidth="1"/>
    <col min="9719" max="9719" width="7.5703125" style="4" customWidth="1"/>
    <col min="9720" max="9720" width="1.7109375" style="4" customWidth="1"/>
    <col min="9721" max="9721" width="13.7109375" style="4" customWidth="1"/>
    <col min="9722" max="9722" width="1.28515625" style="4" customWidth="1"/>
    <col min="9723" max="9723" width="13.7109375" style="4" customWidth="1"/>
    <col min="9724" max="9724" width="1.28515625" style="4" customWidth="1"/>
    <col min="9725" max="9725" width="13.7109375" style="4" customWidth="1"/>
    <col min="9726" max="9726" width="1.28515625" style="4" customWidth="1"/>
    <col min="9727" max="9727" width="13.7109375" style="4" customWidth="1"/>
    <col min="9728" max="9728" width="1.28515625" style="4" customWidth="1"/>
    <col min="9729" max="9729" width="13.7109375" style="4" customWidth="1"/>
    <col min="9730" max="9730" width="1.28515625" style="4" customWidth="1"/>
    <col min="9731" max="9731" width="13.7109375" style="4" customWidth="1"/>
    <col min="9732" max="9971" width="10.7109375" style="4" customWidth="1"/>
    <col min="9972" max="9972" width="35.7109375" style="4" customWidth="1"/>
    <col min="9973" max="9973" width="6.42578125" style="4"/>
    <col min="9974" max="9974" width="39.28515625" style="4" customWidth="1"/>
    <col min="9975" max="9975" width="7.5703125" style="4" customWidth="1"/>
    <col min="9976" max="9976" width="1.7109375" style="4" customWidth="1"/>
    <col min="9977" max="9977" width="13.7109375" style="4" customWidth="1"/>
    <col min="9978" max="9978" width="1.28515625" style="4" customWidth="1"/>
    <col min="9979" max="9979" width="13.7109375" style="4" customWidth="1"/>
    <col min="9980" max="9980" width="1.28515625" style="4" customWidth="1"/>
    <col min="9981" max="9981" width="13.7109375" style="4" customWidth="1"/>
    <col min="9982" max="9982" width="1.28515625" style="4" customWidth="1"/>
    <col min="9983" max="9983" width="13.7109375" style="4" customWidth="1"/>
    <col min="9984" max="9984" width="1.28515625" style="4" customWidth="1"/>
    <col min="9985" max="9985" width="13.7109375" style="4" customWidth="1"/>
    <col min="9986" max="9986" width="1.28515625" style="4" customWidth="1"/>
    <col min="9987" max="9987" width="13.7109375" style="4" customWidth="1"/>
    <col min="9988" max="10227" width="10.7109375" style="4" customWidth="1"/>
    <col min="10228" max="10228" width="35.7109375" style="4" customWidth="1"/>
    <col min="10229" max="10229" width="6.42578125" style="4"/>
    <col min="10230" max="10230" width="39.28515625" style="4" customWidth="1"/>
    <col min="10231" max="10231" width="7.5703125" style="4" customWidth="1"/>
    <col min="10232" max="10232" width="1.7109375" style="4" customWidth="1"/>
    <col min="10233" max="10233" width="13.7109375" style="4" customWidth="1"/>
    <col min="10234" max="10234" width="1.28515625" style="4" customWidth="1"/>
    <col min="10235" max="10235" width="13.7109375" style="4" customWidth="1"/>
    <col min="10236" max="10236" width="1.28515625" style="4" customWidth="1"/>
    <col min="10237" max="10237" width="13.7109375" style="4" customWidth="1"/>
    <col min="10238" max="10238" width="1.28515625" style="4" customWidth="1"/>
    <col min="10239" max="10239" width="13.7109375" style="4" customWidth="1"/>
    <col min="10240" max="10240" width="1.28515625" style="4" customWidth="1"/>
    <col min="10241" max="10241" width="13.7109375" style="4" customWidth="1"/>
    <col min="10242" max="10242" width="1.28515625" style="4" customWidth="1"/>
    <col min="10243" max="10243" width="13.7109375" style="4" customWidth="1"/>
    <col min="10244" max="10483" width="10.7109375" style="4" customWidth="1"/>
    <col min="10484" max="10484" width="35.7109375" style="4" customWidth="1"/>
    <col min="10485" max="10485" width="6.42578125" style="4"/>
    <col min="10486" max="10486" width="39.28515625" style="4" customWidth="1"/>
    <col min="10487" max="10487" width="7.5703125" style="4" customWidth="1"/>
    <col min="10488" max="10488" width="1.7109375" style="4" customWidth="1"/>
    <col min="10489" max="10489" width="13.7109375" style="4" customWidth="1"/>
    <col min="10490" max="10490" width="1.28515625" style="4" customWidth="1"/>
    <col min="10491" max="10491" width="13.7109375" style="4" customWidth="1"/>
    <col min="10492" max="10492" width="1.28515625" style="4" customWidth="1"/>
    <col min="10493" max="10493" width="13.7109375" style="4" customWidth="1"/>
    <col min="10494" max="10494" width="1.28515625" style="4" customWidth="1"/>
    <col min="10495" max="10495" width="13.7109375" style="4" customWidth="1"/>
    <col min="10496" max="10496" width="1.28515625" style="4" customWidth="1"/>
    <col min="10497" max="10497" width="13.7109375" style="4" customWidth="1"/>
    <col min="10498" max="10498" width="1.28515625" style="4" customWidth="1"/>
    <col min="10499" max="10499" width="13.7109375" style="4" customWidth="1"/>
    <col min="10500" max="10739" width="10.7109375" style="4" customWidth="1"/>
    <col min="10740" max="10740" width="35.7109375" style="4" customWidth="1"/>
    <col min="10741" max="10741" width="6.42578125" style="4"/>
    <col min="10742" max="10742" width="39.28515625" style="4" customWidth="1"/>
    <col min="10743" max="10743" width="7.5703125" style="4" customWidth="1"/>
    <col min="10744" max="10744" width="1.7109375" style="4" customWidth="1"/>
    <col min="10745" max="10745" width="13.7109375" style="4" customWidth="1"/>
    <col min="10746" max="10746" width="1.28515625" style="4" customWidth="1"/>
    <col min="10747" max="10747" width="13.7109375" style="4" customWidth="1"/>
    <col min="10748" max="10748" width="1.28515625" style="4" customWidth="1"/>
    <col min="10749" max="10749" width="13.7109375" style="4" customWidth="1"/>
    <col min="10750" max="10750" width="1.28515625" style="4" customWidth="1"/>
    <col min="10751" max="10751" width="13.7109375" style="4" customWidth="1"/>
    <col min="10752" max="10752" width="1.28515625" style="4" customWidth="1"/>
    <col min="10753" max="10753" width="13.7109375" style="4" customWidth="1"/>
    <col min="10754" max="10754" width="1.28515625" style="4" customWidth="1"/>
    <col min="10755" max="10755" width="13.7109375" style="4" customWidth="1"/>
    <col min="10756" max="10995" width="10.7109375" style="4" customWidth="1"/>
    <col min="10996" max="10996" width="35.7109375" style="4" customWidth="1"/>
    <col min="10997" max="10997" width="6.42578125" style="4"/>
    <col min="10998" max="10998" width="39.28515625" style="4" customWidth="1"/>
    <col min="10999" max="10999" width="7.5703125" style="4" customWidth="1"/>
    <col min="11000" max="11000" width="1.7109375" style="4" customWidth="1"/>
    <col min="11001" max="11001" width="13.7109375" style="4" customWidth="1"/>
    <col min="11002" max="11002" width="1.28515625" style="4" customWidth="1"/>
    <col min="11003" max="11003" width="13.7109375" style="4" customWidth="1"/>
    <col min="11004" max="11004" width="1.28515625" style="4" customWidth="1"/>
    <col min="11005" max="11005" width="13.7109375" style="4" customWidth="1"/>
    <col min="11006" max="11006" width="1.28515625" style="4" customWidth="1"/>
    <col min="11007" max="11007" width="13.7109375" style="4" customWidth="1"/>
    <col min="11008" max="11008" width="1.28515625" style="4" customWidth="1"/>
    <col min="11009" max="11009" width="13.7109375" style="4" customWidth="1"/>
    <col min="11010" max="11010" width="1.28515625" style="4" customWidth="1"/>
    <col min="11011" max="11011" width="13.7109375" style="4" customWidth="1"/>
    <col min="11012" max="11251" width="10.7109375" style="4" customWidth="1"/>
    <col min="11252" max="11252" width="35.7109375" style="4" customWidth="1"/>
    <col min="11253" max="11253" width="6.42578125" style="4"/>
    <col min="11254" max="11254" width="39.28515625" style="4" customWidth="1"/>
    <col min="11255" max="11255" width="7.5703125" style="4" customWidth="1"/>
    <col min="11256" max="11256" width="1.7109375" style="4" customWidth="1"/>
    <col min="11257" max="11257" width="13.7109375" style="4" customWidth="1"/>
    <col min="11258" max="11258" width="1.28515625" style="4" customWidth="1"/>
    <col min="11259" max="11259" width="13.7109375" style="4" customWidth="1"/>
    <col min="11260" max="11260" width="1.28515625" style="4" customWidth="1"/>
    <col min="11261" max="11261" width="13.7109375" style="4" customWidth="1"/>
    <col min="11262" max="11262" width="1.28515625" style="4" customWidth="1"/>
    <col min="11263" max="11263" width="13.7109375" style="4" customWidth="1"/>
    <col min="11264" max="11264" width="1.28515625" style="4" customWidth="1"/>
    <col min="11265" max="11265" width="13.7109375" style="4" customWidth="1"/>
    <col min="11266" max="11266" width="1.28515625" style="4" customWidth="1"/>
    <col min="11267" max="11267" width="13.7109375" style="4" customWidth="1"/>
    <col min="11268" max="11507" width="10.7109375" style="4" customWidth="1"/>
    <col min="11508" max="11508" width="35.7109375" style="4" customWidth="1"/>
    <col min="11509" max="11509" width="6.42578125" style="4"/>
    <col min="11510" max="11510" width="39.28515625" style="4" customWidth="1"/>
    <col min="11511" max="11511" width="7.5703125" style="4" customWidth="1"/>
    <col min="11512" max="11512" width="1.7109375" style="4" customWidth="1"/>
    <col min="11513" max="11513" width="13.7109375" style="4" customWidth="1"/>
    <col min="11514" max="11514" width="1.28515625" style="4" customWidth="1"/>
    <col min="11515" max="11515" width="13.7109375" style="4" customWidth="1"/>
    <col min="11516" max="11516" width="1.28515625" style="4" customWidth="1"/>
    <col min="11517" max="11517" width="13.7109375" style="4" customWidth="1"/>
    <col min="11518" max="11518" width="1.28515625" style="4" customWidth="1"/>
    <col min="11519" max="11519" width="13.7109375" style="4" customWidth="1"/>
    <col min="11520" max="11520" width="1.28515625" style="4" customWidth="1"/>
    <col min="11521" max="11521" width="13.7109375" style="4" customWidth="1"/>
    <col min="11522" max="11522" width="1.28515625" style="4" customWidth="1"/>
    <col min="11523" max="11523" width="13.7109375" style="4" customWidth="1"/>
    <col min="11524" max="11763" width="10.7109375" style="4" customWidth="1"/>
    <col min="11764" max="11764" width="35.7109375" style="4" customWidth="1"/>
    <col min="11765" max="11765" width="6.42578125" style="4"/>
    <col min="11766" max="11766" width="39.28515625" style="4" customWidth="1"/>
    <col min="11767" max="11767" width="7.5703125" style="4" customWidth="1"/>
    <col min="11768" max="11768" width="1.7109375" style="4" customWidth="1"/>
    <col min="11769" max="11769" width="13.7109375" style="4" customWidth="1"/>
    <col min="11770" max="11770" width="1.28515625" style="4" customWidth="1"/>
    <col min="11771" max="11771" width="13.7109375" style="4" customWidth="1"/>
    <col min="11772" max="11772" width="1.28515625" style="4" customWidth="1"/>
    <col min="11773" max="11773" width="13.7109375" style="4" customWidth="1"/>
    <col min="11774" max="11774" width="1.28515625" style="4" customWidth="1"/>
    <col min="11775" max="11775" width="13.7109375" style="4" customWidth="1"/>
    <col min="11776" max="11776" width="1.28515625" style="4" customWidth="1"/>
    <col min="11777" max="11777" width="13.7109375" style="4" customWidth="1"/>
    <col min="11778" max="11778" width="1.28515625" style="4" customWidth="1"/>
    <col min="11779" max="11779" width="13.7109375" style="4" customWidth="1"/>
    <col min="11780" max="12019" width="10.7109375" style="4" customWidth="1"/>
    <col min="12020" max="12020" width="35.7109375" style="4" customWidth="1"/>
    <col min="12021" max="12021" width="6.42578125" style="4"/>
    <col min="12022" max="12022" width="39.28515625" style="4" customWidth="1"/>
    <col min="12023" max="12023" width="7.5703125" style="4" customWidth="1"/>
    <col min="12024" max="12024" width="1.7109375" style="4" customWidth="1"/>
    <col min="12025" max="12025" width="13.7109375" style="4" customWidth="1"/>
    <col min="12026" max="12026" width="1.28515625" style="4" customWidth="1"/>
    <col min="12027" max="12027" width="13.7109375" style="4" customWidth="1"/>
    <col min="12028" max="12028" width="1.28515625" style="4" customWidth="1"/>
    <col min="12029" max="12029" width="13.7109375" style="4" customWidth="1"/>
    <col min="12030" max="12030" width="1.28515625" style="4" customWidth="1"/>
    <col min="12031" max="12031" width="13.7109375" style="4" customWidth="1"/>
    <col min="12032" max="12032" width="1.28515625" style="4" customWidth="1"/>
    <col min="12033" max="12033" width="13.7109375" style="4" customWidth="1"/>
    <col min="12034" max="12034" width="1.28515625" style="4" customWidth="1"/>
    <col min="12035" max="12035" width="13.7109375" style="4" customWidth="1"/>
    <col min="12036" max="12275" width="10.7109375" style="4" customWidth="1"/>
    <col min="12276" max="12276" width="35.7109375" style="4" customWidth="1"/>
    <col min="12277" max="12277" width="6.42578125" style="4"/>
    <col min="12278" max="12278" width="39.28515625" style="4" customWidth="1"/>
    <col min="12279" max="12279" width="7.5703125" style="4" customWidth="1"/>
    <col min="12280" max="12280" width="1.7109375" style="4" customWidth="1"/>
    <col min="12281" max="12281" width="13.7109375" style="4" customWidth="1"/>
    <col min="12282" max="12282" width="1.28515625" style="4" customWidth="1"/>
    <col min="12283" max="12283" width="13.7109375" style="4" customWidth="1"/>
    <col min="12284" max="12284" width="1.28515625" style="4" customWidth="1"/>
    <col min="12285" max="12285" width="13.7109375" style="4" customWidth="1"/>
    <col min="12286" max="12286" width="1.28515625" style="4" customWidth="1"/>
    <col min="12287" max="12287" width="13.7109375" style="4" customWidth="1"/>
    <col min="12288" max="12288" width="1.28515625" style="4" customWidth="1"/>
    <col min="12289" max="12289" width="13.7109375" style="4" customWidth="1"/>
    <col min="12290" max="12290" width="1.28515625" style="4" customWidth="1"/>
    <col min="12291" max="12291" width="13.7109375" style="4" customWidth="1"/>
    <col min="12292" max="12531" width="10.7109375" style="4" customWidth="1"/>
    <col min="12532" max="12532" width="35.7109375" style="4" customWidth="1"/>
    <col min="12533" max="12533" width="6.42578125" style="4"/>
    <col min="12534" max="12534" width="39.28515625" style="4" customWidth="1"/>
    <col min="12535" max="12535" width="7.5703125" style="4" customWidth="1"/>
    <col min="12536" max="12536" width="1.7109375" style="4" customWidth="1"/>
    <col min="12537" max="12537" width="13.7109375" style="4" customWidth="1"/>
    <col min="12538" max="12538" width="1.28515625" style="4" customWidth="1"/>
    <col min="12539" max="12539" width="13.7109375" style="4" customWidth="1"/>
    <col min="12540" max="12540" width="1.28515625" style="4" customWidth="1"/>
    <col min="12541" max="12541" width="13.7109375" style="4" customWidth="1"/>
    <col min="12542" max="12542" width="1.28515625" style="4" customWidth="1"/>
    <col min="12543" max="12543" width="13.7109375" style="4" customWidth="1"/>
    <col min="12544" max="12544" width="1.28515625" style="4" customWidth="1"/>
    <col min="12545" max="12545" width="13.7109375" style="4" customWidth="1"/>
    <col min="12546" max="12546" width="1.28515625" style="4" customWidth="1"/>
    <col min="12547" max="12547" width="13.7109375" style="4" customWidth="1"/>
    <col min="12548" max="12787" width="10.7109375" style="4" customWidth="1"/>
    <col min="12788" max="12788" width="35.7109375" style="4" customWidth="1"/>
    <col min="12789" max="12789" width="6.42578125" style="4"/>
    <col min="12790" max="12790" width="39.28515625" style="4" customWidth="1"/>
    <col min="12791" max="12791" width="7.5703125" style="4" customWidth="1"/>
    <col min="12792" max="12792" width="1.7109375" style="4" customWidth="1"/>
    <col min="12793" max="12793" width="13.7109375" style="4" customWidth="1"/>
    <col min="12794" max="12794" width="1.28515625" style="4" customWidth="1"/>
    <col min="12795" max="12795" width="13.7109375" style="4" customWidth="1"/>
    <col min="12796" max="12796" width="1.28515625" style="4" customWidth="1"/>
    <col min="12797" max="12797" width="13.7109375" style="4" customWidth="1"/>
    <col min="12798" max="12798" width="1.28515625" style="4" customWidth="1"/>
    <col min="12799" max="12799" width="13.7109375" style="4" customWidth="1"/>
    <col min="12800" max="12800" width="1.28515625" style="4" customWidth="1"/>
    <col min="12801" max="12801" width="13.7109375" style="4" customWidth="1"/>
    <col min="12802" max="12802" width="1.28515625" style="4" customWidth="1"/>
    <col min="12803" max="12803" width="13.7109375" style="4" customWidth="1"/>
    <col min="12804" max="13043" width="10.7109375" style="4" customWidth="1"/>
    <col min="13044" max="13044" width="35.7109375" style="4" customWidth="1"/>
    <col min="13045" max="13045" width="6.42578125" style="4"/>
    <col min="13046" max="13046" width="39.28515625" style="4" customWidth="1"/>
    <col min="13047" max="13047" width="7.5703125" style="4" customWidth="1"/>
    <col min="13048" max="13048" width="1.7109375" style="4" customWidth="1"/>
    <col min="13049" max="13049" width="13.7109375" style="4" customWidth="1"/>
    <col min="13050" max="13050" width="1.28515625" style="4" customWidth="1"/>
    <col min="13051" max="13051" width="13.7109375" style="4" customWidth="1"/>
    <col min="13052" max="13052" width="1.28515625" style="4" customWidth="1"/>
    <col min="13053" max="13053" width="13.7109375" style="4" customWidth="1"/>
    <col min="13054" max="13054" width="1.28515625" style="4" customWidth="1"/>
    <col min="13055" max="13055" width="13.7109375" style="4" customWidth="1"/>
    <col min="13056" max="13056" width="1.28515625" style="4" customWidth="1"/>
    <col min="13057" max="13057" width="13.7109375" style="4" customWidth="1"/>
    <col min="13058" max="13058" width="1.28515625" style="4" customWidth="1"/>
    <col min="13059" max="13059" width="13.7109375" style="4" customWidth="1"/>
    <col min="13060" max="13299" width="10.7109375" style="4" customWidth="1"/>
    <col min="13300" max="13300" width="35.7109375" style="4" customWidth="1"/>
    <col min="13301" max="13301" width="6.42578125" style="4"/>
    <col min="13302" max="13302" width="39.28515625" style="4" customWidth="1"/>
    <col min="13303" max="13303" width="7.5703125" style="4" customWidth="1"/>
    <col min="13304" max="13304" width="1.7109375" style="4" customWidth="1"/>
    <col min="13305" max="13305" width="13.7109375" style="4" customWidth="1"/>
    <col min="13306" max="13306" width="1.28515625" style="4" customWidth="1"/>
    <col min="13307" max="13307" width="13.7109375" style="4" customWidth="1"/>
    <col min="13308" max="13308" width="1.28515625" style="4" customWidth="1"/>
    <col min="13309" max="13309" width="13.7109375" style="4" customWidth="1"/>
    <col min="13310" max="13310" width="1.28515625" style="4" customWidth="1"/>
    <col min="13311" max="13311" width="13.7109375" style="4" customWidth="1"/>
    <col min="13312" max="13312" width="1.28515625" style="4" customWidth="1"/>
    <col min="13313" max="13313" width="13.7109375" style="4" customWidth="1"/>
    <col min="13314" max="13314" width="1.28515625" style="4" customWidth="1"/>
    <col min="13315" max="13315" width="13.7109375" style="4" customWidth="1"/>
    <col min="13316" max="13555" width="10.7109375" style="4" customWidth="1"/>
    <col min="13556" max="13556" width="35.7109375" style="4" customWidth="1"/>
    <col min="13557" max="13557" width="6.42578125" style="4"/>
    <col min="13558" max="13558" width="39.28515625" style="4" customWidth="1"/>
    <col min="13559" max="13559" width="7.5703125" style="4" customWidth="1"/>
    <col min="13560" max="13560" width="1.7109375" style="4" customWidth="1"/>
    <col min="13561" max="13561" width="13.7109375" style="4" customWidth="1"/>
    <col min="13562" max="13562" width="1.28515625" style="4" customWidth="1"/>
    <col min="13563" max="13563" width="13.7109375" style="4" customWidth="1"/>
    <col min="13564" max="13564" width="1.28515625" style="4" customWidth="1"/>
    <col min="13565" max="13565" width="13.7109375" style="4" customWidth="1"/>
    <col min="13566" max="13566" width="1.28515625" style="4" customWidth="1"/>
    <col min="13567" max="13567" width="13.7109375" style="4" customWidth="1"/>
    <col min="13568" max="13568" width="1.28515625" style="4" customWidth="1"/>
    <col min="13569" max="13569" width="13.7109375" style="4" customWidth="1"/>
    <col min="13570" max="13570" width="1.28515625" style="4" customWidth="1"/>
    <col min="13571" max="13571" width="13.7109375" style="4" customWidth="1"/>
    <col min="13572" max="13811" width="10.7109375" style="4" customWidth="1"/>
    <col min="13812" max="13812" width="35.7109375" style="4" customWidth="1"/>
    <col min="13813" max="13813" width="6.42578125" style="4"/>
    <col min="13814" max="13814" width="39.28515625" style="4" customWidth="1"/>
    <col min="13815" max="13815" width="7.5703125" style="4" customWidth="1"/>
    <col min="13816" max="13816" width="1.7109375" style="4" customWidth="1"/>
    <col min="13817" max="13817" width="13.7109375" style="4" customWidth="1"/>
    <col min="13818" max="13818" width="1.28515625" style="4" customWidth="1"/>
    <col min="13819" max="13819" width="13.7109375" style="4" customWidth="1"/>
    <col min="13820" max="13820" width="1.28515625" style="4" customWidth="1"/>
    <col min="13821" max="13821" width="13.7109375" style="4" customWidth="1"/>
    <col min="13822" max="13822" width="1.28515625" style="4" customWidth="1"/>
    <col min="13823" max="13823" width="13.7109375" style="4" customWidth="1"/>
    <col min="13824" max="13824" width="1.28515625" style="4" customWidth="1"/>
    <col min="13825" max="13825" width="13.7109375" style="4" customWidth="1"/>
    <col min="13826" max="13826" width="1.28515625" style="4" customWidth="1"/>
    <col min="13827" max="13827" width="13.7109375" style="4" customWidth="1"/>
    <col min="13828" max="14067" width="10.7109375" style="4" customWidth="1"/>
    <col min="14068" max="14068" width="35.7109375" style="4" customWidth="1"/>
    <col min="14069" max="14069" width="6.42578125" style="4"/>
    <col min="14070" max="14070" width="39.28515625" style="4" customWidth="1"/>
    <col min="14071" max="14071" width="7.5703125" style="4" customWidth="1"/>
    <col min="14072" max="14072" width="1.7109375" style="4" customWidth="1"/>
    <col min="14073" max="14073" width="13.7109375" style="4" customWidth="1"/>
    <col min="14074" max="14074" width="1.28515625" style="4" customWidth="1"/>
    <col min="14075" max="14075" width="13.7109375" style="4" customWidth="1"/>
    <col min="14076" max="14076" width="1.28515625" style="4" customWidth="1"/>
    <col min="14077" max="14077" width="13.7109375" style="4" customWidth="1"/>
    <col min="14078" max="14078" width="1.28515625" style="4" customWidth="1"/>
    <col min="14079" max="14079" width="13.7109375" style="4" customWidth="1"/>
    <col min="14080" max="14080" width="1.28515625" style="4" customWidth="1"/>
    <col min="14081" max="14081" width="13.7109375" style="4" customWidth="1"/>
    <col min="14082" max="14082" width="1.28515625" style="4" customWidth="1"/>
    <col min="14083" max="14083" width="13.7109375" style="4" customWidth="1"/>
    <col min="14084" max="14323" width="10.7109375" style="4" customWidth="1"/>
    <col min="14324" max="14324" width="35.7109375" style="4" customWidth="1"/>
    <col min="14325" max="14325" width="6.42578125" style="4"/>
    <col min="14326" max="14326" width="39.28515625" style="4" customWidth="1"/>
    <col min="14327" max="14327" width="7.5703125" style="4" customWidth="1"/>
    <col min="14328" max="14328" width="1.7109375" style="4" customWidth="1"/>
    <col min="14329" max="14329" width="13.7109375" style="4" customWidth="1"/>
    <col min="14330" max="14330" width="1.28515625" style="4" customWidth="1"/>
    <col min="14331" max="14331" width="13.7109375" style="4" customWidth="1"/>
    <col min="14332" max="14332" width="1.28515625" style="4" customWidth="1"/>
    <col min="14333" max="14333" width="13.7109375" style="4" customWidth="1"/>
    <col min="14334" max="14334" width="1.28515625" style="4" customWidth="1"/>
    <col min="14335" max="14335" width="13.7109375" style="4" customWidth="1"/>
    <col min="14336" max="14336" width="1.28515625" style="4" customWidth="1"/>
    <col min="14337" max="14337" width="13.7109375" style="4" customWidth="1"/>
    <col min="14338" max="14338" width="1.28515625" style="4" customWidth="1"/>
    <col min="14339" max="14339" width="13.7109375" style="4" customWidth="1"/>
    <col min="14340" max="14579" width="10.7109375" style="4" customWidth="1"/>
    <col min="14580" max="14580" width="35.7109375" style="4" customWidth="1"/>
    <col min="14581" max="14581" width="6.42578125" style="4"/>
    <col min="14582" max="14582" width="39.28515625" style="4" customWidth="1"/>
    <col min="14583" max="14583" width="7.5703125" style="4" customWidth="1"/>
    <col min="14584" max="14584" width="1.7109375" style="4" customWidth="1"/>
    <col min="14585" max="14585" width="13.7109375" style="4" customWidth="1"/>
    <col min="14586" max="14586" width="1.28515625" style="4" customWidth="1"/>
    <col min="14587" max="14587" width="13.7109375" style="4" customWidth="1"/>
    <col min="14588" max="14588" width="1.28515625" style="4" customWidth="1"/>
    <col min="14589" max="14589" width="13.7109375" style="4" customWidth="1"/>
    <col min="14590" max="14590" width="1.28515625" style="4" customWidth="1"/>
    <col min="14591" max="14591" width="13.7109375" style="4" customWidth="1"/>
    <col min="14592" max="14592" width="1.28515625" style="4" customWidth="1"/>
    <col min="14593" max="14593" width="13.7109375" style="4" customWidth="1"/>
    <col min="14594" max="14594" width="1.28515625" style="4" customWidth="1"/>
    <col min="14595" max="14595" width="13.7109375" style="4" customWidth="1"/>
    <col min="14596" max="14835" width="10.7109375" style="4" customWidth="1"/>
    <col min="14836" max="14836" width="35.7109375" style="4" customWidth="1"/>
    <col min="14837" max="14837" width="6.42578125" style="4"/>
    <col min="14838" max="14838" width="39.28515625" style="4" customWidth="1"/>
    <col min="14839" max="14839" width="7.5703125" style="4" customWidth="1"/>
    <col min="14840" max="14840" width="1.7109375" style="4" customWidth="1"/>
    <col min="14841" max="14841" width="13.7109375" style="4" customWidth="1"/>
    <col min="14842" max="14842" width="1.28515625" style="4" customWidth="1"/>
    <col min="14843" max="14843" width="13.7109375" style="4" customWidth="1"/>
    <col min="14844" max="14844" width="1.28515625" style="4" customWidth="1"/>
    <col min="14845" max="14845" width="13.7109375" style="4" customWidth="1"/>
    <col min="14846" max="14846" width="1.28515625" style="4" customWidth="1"/>
    <col min="14847" max="14847" width="13.7109375" style="4" customWidth="1"/>
    <col min="14848" max="14848" width="1.28515625" style="4" customWidth="1"/>
    <col min="14849" max="14849" width="13.7109375" style="4" customWidth="1"/>
    <col min="14850" max="14850" width="1.28515625" style="4" customWidth="1"/>
    <col min="14851" max="14851" width="13.7109375" style="4" customWidth="1"/>
    <col min="14852" max="15091" width="10.7109375" style="4" customWidth="1"/>
    <col min="15092" max="15092" width="35.7109375" style="4" customWidth="1"/>
    <col min="15093" max="15093" width="6.42578125" style="4"/>
    <col min="15094" max="15094" width="39.28515625" style="4" customWidth="1"/>
    <col min="15095" max="15095" width="7.5703125" style="4" customWidth="1"/>
    <col min="15096" max="15096" width="1.7109375" style="4" customWidth="1"/>
    <col min="15097" max="15097" width="13.7109375" style="4" customWidth="1"/>
    <col min="15098" max="15098" width="1.28515625" style="4" customWidth="1"/>
    <col min="15099" max="15099" width="13.7109375" style="4" customWidth="1"/>
    <col min="15100" max="15100" width="1.28515625" style="4" customWidth="1"/>
    <col min="15101" max="15101" width="13.7109375" style="4" customWidth="1"/>
    <col min="15102" max="15102" width="1.28515625" style="4" customWidth="1"/>
    <col min="15103" max="15103" width="13.7109375" style="4" customWidth="1"/>
    <col min="15104" max="15104" width="1.28515625" style="4" customWidth="1"/>
    <col min="15105" max="15105" width="13.7109375" style="4" customWidth="1"/>
    <col min="15106" max="15106" width="1.28515625" style="4" customWidth="1"/>
    <col min="15107" max="15107" width="13.7109375" style="4" customWidth="1"/>
    <col min="15108" max="15347" width="10.7109375" style="4" customWidth="1"/>
    <col min="15348" max="15348" width="35.7109375" style="4" customWidth="1"/>
    <col min="15349" max="15349" width="6.42578125" style="4"/>
    <col min="15350" max="15350" width="39.28515625" style="4" customWidth="1"/>
    <col min="15351" max="15351" width="7.5703125" style="4" customWidth="1"/>
    <col min="15352" max="15352" width="1.7109375" style="4" customWidth="1"/>
    <col min="15353" max="15353" width="13.7109375" style="4" customWidth="1"/>
    <col min="15354" max="15354" width="1.28515625" style="4" customWidth="1"/>
    <col min="15355" max="15355" width="13.7109375" style="4" customWidth="1"/>
    <col min="15356" max="15356" width="1.28515625" style="4" customWidth="1"/>
    <col min="15357" max="15357" width="13.7109375" style="4" customWidth="1"/>
    <col min="15358" max="15358" width="1.28515625" style="4" customWidth="1"/>
    <col min="15359" max="15359" width="13.7109375" style="4" customWidth="1"/>
    <col min="15360" max="15360" width="1.28515625" style="4" customWidth="1"/>
    <col min="15361" max="15361" width="13.7109375" style="4" customWidth="1"/>
    <col min="15362" max="15362" width="1.28515625" style="4" customWidth="1"/>
    <col min="15363" max="15363" width="13.7109375" style="4" customWidth="1"/>
    <col min="15364" max="15603" width="10.7109375" style="4" customWidth="1"/>
    <col min="15604" max="15604" width="35.7109375" style="4" customWidth="1"/>
    <col min="15605" max="15605" width="6.42578125" style="4"/>
    <col min="15606" max="15606" width="39.28515625" style="4" customWidth="1"/>
    <col min="15607" max="15607" width="7.5703125" style="4" customWidth="1"/>
    <col min="15608" max="15608" width="1.7109375" style="4" customWidth="1"/>
    <col min="15609" max="15609" width="13.7109375" style="4" customWidth="1"/>
    <col min="15610" max="15610" width="1.28515625" style="4" customWidth="1"/>
    <col min="15611" max="15611" width="13.7109375" style="4" customWidth="1"/>
    <col min="15612" max="15612" width="1.28515625" style="4" customWidth="1"/>
    <col min="15613" max="15613" width="13.7109375" style="4" customWidth="1"/>
    <col min="15614" max="15614" width="1.28515625" style="4" customWidth="1"/>
    <col min="15615" max="15615" width="13.7109375" style="4" customWidth="1"/>
    <col min="15616" max="15616" width="1.28515625" style="4" customWidth="1"/>
    <col min="15617" max="15617" width="13.7109375" style="4" customWidth="1"/>
    <col min="15618" max="15618" width="1.28515625" style="4" customWidth="1"/>
    <col min="15619" max="15619" width="13.7109375" style="4" customWidth="1"/>
    <col min="15620" max="15859" width="10.7109375" style="4" customWidth="1"/>
    <col min="15860" max="15860" width="35.7109375" style="4" customWidth="1"/>
    <col min="15861" max="15861" width="6.42578125" style="4"/>
    <col min="15862" max="15862" width="39.28515625" style="4" customWidth="1"/>
    <col min="15863" max="15863" width="7.5703125" style="4" customWidth="1"/>
    <col min="15864" max="15864" width="1.7109375" style="4" customWidth="1"/>
    <col min="15865" max="15865" width="13.7109375" style="4" customWidth="1"/>
    <col min="15866" max="15866" width="1.28515625" style="4" customWidth="1"/>
    <col min="15867" max="15867" width="13.7109375" style="4" customWidth="1"/>
    <col min="15868" max="15868" width="1.28515625" style="4" customWidth="1"/>
    <col min="15869" max="15869" width="13.7109375" style="4" customWidth="1"/>
    <col min="15870" max="15870" width="1.28515625" style="4" customWidth="1"/>
    <col min="15871" max="15871" width="13.7109375" style="4" customWidth="1"/>
    <col min="15872" max="15872" width="1.28515625" style="4" customWidth="1"/>
    <col min="15873" max="15873" width="13.7109375" style="4" customWidth="1"/>
    <col min="15874" max="15874" width="1.28515625" style="4" customWidth="1"/>
    <col min="15875" max="15875" width="13.7109375" style="4" customWidth="1"/>
    <col min="15876" max="16115" width="10.7109375" style="4" customWidth="1"/>
    <col min="16116" max="16116" width="35.7109375" style="4" customWidth="1"/>
    <col min="16117" max="16117" width="6.42578125" style="4"/>
    <col min="16118" max="16118" width="39.28515625" style="4" customWidth="1"/>
    <col min="16119" max="16119" width="7.5703125" style="4" customWidth="1"/>
    <col min="16120" max="16120" width="1.7109375" style="4" customWidth="1"/>
    <col min="16121" max="16121" width="13.7109375" style="4" customWidth="1"/>
    <col min="16122" max="16122" width="1.28515625" style="4" customWidth="1"/>
    <col min="16123" max="16123" width="13.7109375" style="4" customWidth="1"/>
    <col min="16124" max="16124" width="1.28515625" style="4" customWidth="1"/>
    <col min="16125" max="16125" width="13.7109375" style="4" customWidth="1"/>
    <col min="16126" max="16126" width="1.28515625" style="4" customWidth="1"/>
    <col min="16127" max="16127" width="13.7109375" style="4" customWidth="1"/>
    <col min="16128" max="16128" width="1.28515625" style="4" customWidth="1"/>
    <col min="16129" max="16129" width="13.7109375" style="4" customWidth="1"/>
    <col min="16130" max="16130" width="1.28515625" style="4" customWidth="1"/>
    <col min="16131" max="16131" width="13.7109375" style="4" customWidth="1"/>
    <col min="16132" max="16371" width="10.7109375" style="4" customWidth="1"/>
    <col min="16372" max="16372" width="35.7109375" style="4" customWidth="1"/>
    <col min="16373" max="16384" width="6.42578125" style="4"/>
  </cols>
  <sheetData>
    <row r="1" spans="1:14" ht="21.75" customHeight="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</row>
    <row r="2" spans="1:14" ht="21.75" customHeight="1">
      <c r="A2" s="1" t="s">
        <v>1</v>
      </c>
      <c r="B2" s="2"/>
      <c r="C2" s="3"/>
      <c r="D2" s="3"/>
      <c r="E2" s="3"/>
      <c r="F2" s="3"/>
      <c r="G2" s="3"/>
      <c r="H2" s="3"/>
      <c r="I2" s="3"/>
      <c r="J2" s="3"/>
    </row>
    <row r="3" spans="1:14" ht="21.75" customHeight="1">
      <c r="A3" s="1" t="s">
        <v>248</v>
      </c>
      <c r="B3" s="2"/>
      <c r="C3" s="3"/>
      <c r="D3" s="3"/>
      <c r="E3" s="3"/>
      <c r="F3" s="3"/>
      <c r="G3" s="3"/>
      <c r="H3" s="3"/>
      <c r="I3" s="3"/>
      <c r="J3" s="3"/>
    </row>
    <row r="4" spans="1:14" ht="21.75" customHeight="1">
      <c r="B4" s="5"/>
      <c r="D4" s="18"/>
      <c r="E4" s="18"/>
      <c r="F4" s="28" t="s">
        <v>67</v>
      </c>
      <c r="H4" s="18"/>
      <c r="I4" s="18"/>
      <c r="J4" s="28" t="s">
        <v>68</v>
      </c>
    </row>
    <row r="5" spans="1:14" s="7" customFormat="1" ht="21.75" customHeight="1">
      <c r="B5" s="8"/>
      <c r="C5" s="9"/>
      <c r="D5" s="135" t="s">
        <v>4</v>
      </c>
      <c r="E5" s="135"/>
      <c r="F5" s="135"/>
      <c r="G5" s="9"/>
      <c r="H5" s="135" t="s">
        <v>4</v>
      </c>
      <c r="I5" s="135"/>
      <c r="J5" s="135"/>
    </row>
    <row r="6" spans="1:14" s="7" customFormat="1" ht="21.75" customHeight="1">
      <c r="A6" s="4"/>
      <c r="B6" s="10" t="s">
        <v>5</v>
      </c>
      <c r="C6" s="6"/>
      <c r="D6" s="11" t="s">
        <v>249</v>
      </c>
      <c r="E6" s="12"/>
      <c r="F6" s="11" t="s">
        <v>209</v>
      </c>
      <c r="G6" s="6"/>
      <c r="H6" s="11" t="s">
        <v>249</v>
      </c>
      <c r="I6" s="12"/>
      <c r="J6" s="11" t="s">
        <v>209</v>
      </c>
    </row>
    <row r="7" spans="1:14" s="7" customFormat="1" ht="21.75" customHeight="1">
      <c r="A7" s="4"/>
      <c r="B7" s="5"/>
      <c r="C7" s="6"/>
      <c r="D7" s="17" t="s">
        <v>197</v>
      </c>
      <c r="E7" s="12"/>
      <c r="F7" s="17" t="s">
        <v>199</v>
      </c>
      <c r="G7" s="6"/>
      <c r="H7" s="17" t="s">
        <v>197</v>
      </c>
      <c r="I7" s="12"/>
      <c r="J7" s="17" t="s">
        <v>199</v>
      </c>
      <c r="L7" s="39"/>
      <c r="M7" s="39"/>
      <c r="N7" s="39"/>
    </row>
    <row r="8" spans="1:14" s="7" customFormat="1" ht="21.75" customHeight="1">
      <c r="A8" s="4"/>
      <c r="B8" s="5"/>
      <c r="C8" s="6"/>
      <c r="D8" s="17" t="s">
        <v>198</v>
      </c>
      <c r="E8" s="12"/>
      <c r="F8" s="17"/>
      <c r="G8" s="6"/>
      <c r="H8" s="17" t="s">
        <v>198</v>
      </c>
      <c r="I8" s="12"/>
      <c r="J8" s="17"/>
      <c r="L8" s="39"/>
      <c r="M8" s="39"/>
      <c r="N8" s="39"/>
    </row>
    <row r="9" spans="1:14" ht="21.75" customHeight="1">
      <c r="A9" s="7" t="s">
        <v>6</v>
      </c>
      <c r="B9" s="6"/>
      <c r="L9" s="39"/>
      <c r="M9" s="39"/>
      <c r="N9" s="39"/>
    </row>
    <row r="10" spans="1:14" ht="21.75" customHeight="1">
      <c r="A10" s="7" t="s">
        <v>7</v>
      </c>
      <c r="B10" s="6"/>
      <c r="L10" s="39"/>
      <c r="M10" s="39"/>
      <c r="N10" s="39"/>
    </row>
    <row r="11" spans="1:14" ht="21.75" customHeight="1">
      <c r="A11" s="4" t="s">
        <v>8</v>
      </c>
      <c r="B11" s="29"/>
      <c r="C11" s="24"/>
      <c r="D11" s="20">
        <v>224685</v>
      </c>
      <c r="E11" s="20"/>
      <c r="F11" s="20">
        <v>294691</v>
      </c>
      <c r="G11" s="20"/>
      <c r="H11" s="20">
        <v>8279576</v>
      </c>
      <c r="I11" s="20"/>
      <c r="J11" s="20">
        <v>10085293</v>
      </c>
      <c r="L11" s="39"/>
      <c r="M11" s="39"/>
      <c r="N11" s="39"/>
    </row>
    <row r="12" spans="1:14" ht="21.75" customHeight="1">
      <c r="A12" s="4" t="s">
        <v>9</v>
      </c>
      <c r="B12" s="29" t="s">
        <v>211</v>
      </c>
      <c r="C12" s="24"/>
      <c r="D12" s="19">
        <v>813955</v>
      </c>
      <c r="E12" s="20"/>
      <c r="F12" s="19">
        <v>905334</v>
      </c>
      <c r="G12" s="20"/>
      <c r="H12" s="19">
        <v>29993953</v>
      </c>
      <c r="I12" s="20"/>
      <c r="J12" s="19">
        <v>30983522</v>
      </c>
      <c r="L12" s="39"/>
      <c r="M12" s="39"/>
      <c r="N12" s="39"/>
    </row>
    <row r="13" spans="1:14" ht="21.75" customHeight="1">
      <c r="A13" s="4" t="s">
        <v>10</v>
      </c>
      <c r="B13" s="29"/>
      <c r="C13" s="24"/>
      <c r="D13" s="20">
        <v>466143</v>
      </c>
      <c r="E13" s="20"/>
      <c r="F13" s="20">
        <v>446780</v>
      </c>
      <c r="G13" s="20"/>
      <c r="H13" s="20">
        <v>17177197</v>
      </c>
      <c r="I13" s="20"/>
      <c r="J13" s="20">
        <v>15290283</v>
      </c>
      <c r="L13" s="39"/>
      <c r="M13" s="39"/>
      <c r="N13" s="39"/>
    </row>
    <row r="14" spans="1:14" ht="21.75" customHeight="1">
      <c r="A14" s="4" t="s">
        <v>11</v>
      </c>
      <c r="B14" s="29"/>
      <c r="C14" s="24"/>
      <c r="D14" s="20">
        <v>13838</v>
      </c>
      <c r="E14" s="20"/>
      <c r="F14" s="20">
        <v>13875</v>
      </c>
      <c r="G14" s="20"/>
      <c r="H14" s="20">
        <v>509920</v>
      </c>
      <c r="I14" s="20"/>
      <c r="J14" s="20">
        <v>474838</v>
      </c>
      <c r="L14" s="39"/>
      <c r="M14" s="39"/>
      <c r="N14" s="39"/>
    </row>
    <row r="15" spans="1:14" ht="21.75" customHeight="1">
      <c r="A15" s="4" t="s">
        <v>12</v>
      </c>
      <c r="B15" s="29"/>
      <c r="C15" s="24"/>
      <c r="D15" s="20">
        <v>4899</v>
      </c>
      <c r="E15" s="20"/>
      <c r="F15" s="20">
        <v>3872</v>
      </c>
      <c r="G15" s="20"/>
      <c r="H15" s="20">
        <v>180513</v>
      </c>
      <c r="I15" s="20"/>
      <c r="J15" s="20">
        <v>132505</v>
      </c>
      <c r="L15" s="39"/>
      <c r="M15" s="39"/>
      <c r="N15" s="39"/>
    </row>
    <row r="16" spans="1:14" ht="21.75" customHeight="1">
      <c r="A16" s="4" t="s">
        <v>13</v>
      </c>
      <c r="B16" s="29"/>
      <c r="C16" s="24"/>
      <c r="D16" s="19">
        <v>214223</v>
      </c>
      <c r="E16" s="20"/>
      <c r="F16" s="19">
        <v>214531</v>
      </c>
      <c r="G16" s="20"/>
      <c r="H16" s="19">
        <v>7894059</v>
      </c>
      <c r="I16" s="20"/>
      <c r="J16" s="19">
        <v>7341982</v>
      </c>
      <c r="L16" s="39"/>
      <c r="M16" s="39"/>
      <c r="N16" s="39"/>
    </row>
    <row r="17" spans="1:14" ht="21.75" customHeight="1">
      <c r="A17" s="7" t="s">
        <v>14</v>
      </c>
      <c r="B17" s="29"/>
      <c r="C17" s="24"/>
      <c r="D17" s="26">
        <f>SUM(D11:D16)</f>
        <v>1737743</v>
      </c>
      <c r="E17" s="20"/>
      <c r="F17" s="26">
        <f>SUM(F11:F16)</f>
        <v>1879083</v>
      </c>
      <c r="G17" s="20"/>
      <c r="H17" s="26">
        <f>SUM(H11:H16)</f>
        <v>64035218</v>
      </c>
      <c r="I17" s="20"/>
      <c r="J17" s="26">
        <f>SUM(J11:J16)</f>
        <v>64308423</v>
      </c>
      <c r="L17" s="39"/>
      <c r="M17" s="39"/>
      <c r="N17" s="39"/>
    </row>
    <row r="18" spans="1:14" ht="21.75" customHeight="1">
      <c r="A18" s="7" t="s">
        <v>15</v>
      </c>
      <c r="B18" s="29"/>
      <c r="C18" s="24"/>
      <c r="D18" s="20"/>
      <c r="E18" s="20"/>
      <c r="F18" s="20"/>
      <c r="G18" s="20"/>
      <c r="H18" s="20"/>
      <c r="I18" s="20"/>
      <c r="J18" s="20"/>
      <c r="L18" s="39"/>
      <c r="M18" s="39"/>
      <c r="N18" s="39"/>
    </row>
    <row r="19" spans="1:14" ht="21.75" customHeight="1">
      <c r="A19" s="4" t="s">
        <v>16</v>
      </c>
      <c r="B19" s="29"/>
      <c r="C19" s="24"/>
      <c r="D19" s="19">
        <v>293</v>
      </c>
      <c r="E19" s="20"/>
      <c r="F19" s="19">
        <v>303</v>
      </c>
      <c r="G19" s="20"/>
      <c r="H19" s="19">
        <v>10810</v>
      </c>
      <c r="I19" s="20"/>
      <c r="J19" s="19">
        <v>10372</v>
      </c>
      <c r="L19" s="39"/>
      <c r="M19" s="39"/>
      <c r="N19" s="39"/>
    </row>
    <row r="20" spans="1:14" ht="21.75" customHeight="1">
      <c r="A20" s="4" t="s">
        <v>17</v>
      </c>
      <c r="B20" s="29"/>
      <c r="C20" s="24"/>
      <c r="D20" s="19">
        <v>1934</v>
      </c>
      <c r="E20" s="20"/>
      <c r="F20" s="19">
        <v>1483</v>
      </c>
      <c r="G20" s="20"/>
      <c r="H20" s="19">
        <v>71258</v>
      </c>
      <c r="I20" s="20"/>
      <c r="J20" s="19">
        <v>50747</v>
      </c>
      <c r="L20" s="39"/>
      <c r="M20" s="39"/>
      <c r="N20" s="39"/>
    </row>
    <row r="21" spans="1:14" ht="21.75" customHeight="1">
      <c r="A21" s="4" t="s">
        <v>18</v>
      </c>
      <c r="B21" s="30">
        <v>4.0999999999999996</v>
      </c>
      <c r="C21" s="24"/>
      <c r="D21" s="19">
        <v>63281</v>
      </c>
      <c r="E21" s="20"/>
      <c r="F21" s="19">
        <v>60642</v>
      </c>
      <c r="G21" s="20"/>
      <c r="H21" s="19">
        <v>2331880</v>
      </c>
      <c r="I21" s="20"/>
      <c r="J21" s="19">
        <v>2075358</v>
      </c>
      <c r="L21" s="39"/>
      <c r="M21" s="39"/>
      <c r="N21" s="39"/>
    </row>
    <row r="22" spans="1:14" ht="21.75" customHeight="1">
      <c r="A22" s="4" t="s">
        <v>19</v>
      </c>
      <c r="B22" s="29">
        <v>6</v>
      </c>
      <c r="C22" s="24"/>
      <c r="D22" s="20">
        <v>490058</v>
      </c>
      <c r="E22" s="20"/>
      <c r="F22" s="20">
        <v>515383</v>
      </c>
      <c r="G22" s="20"/>
      <c r="H22" s="20">
        <v>18058470</v>
      </c>
      <c r="I22" s="20"/>
      <c r="J22" s="20">
        <v>17638115</v>
      </c>
      <c r="L22" s="39"/>
      <c r="M22" s="39"/>
      <c r="N22" s="39"/>
    </row>
    <row r="23" spans="1:14" ht="21.75" customHeight="1">
      <c r="A23" s="4" t="s">
        <v>20</v>
      </c>
      <c r="B23" s="30"/>
      <c r="C23" s="24"/>
      <c r="D23" s="20">
        <v>14184</v>
      </c>
      <c r="E23" s="20"/>
      <c r="F23" s="20">
        <v>17446</v>
      </c>
      <c r="G23" s="20"/>
      <c r="H23" s="20">
        <v>522679</v>
      </c>
      <c r="I23" s="20"/>
      <c r="J23" s="20">
        <v>597083</v>
      </c>
      <c r="L23" s="39"/>
      <c r="M23" s="39"/>
      <c r="N23" s="39"/>
    </row>
    <row r="24" spans="1:14" ht="21.75" customHeight="1">
      <c r="A24" s="4" t="s">
        <v>21</v>
      </c>
      <c r="B24" s="29"/>
      <c r="C24" s="24"/>
      <c r="D24" s="19">
        <v>5605</v>
      </c>
      <c r="E24" s="20"/>
      <c r="F24" s="19">
        <v>8221</v>
      </c>
      <c r="G24" s="20"/>
      <c r="H24" s="19">
        <v>206538</v>
      </c>
      <c r="I24" s="20"/>
      <c r="J24" s="19">
        <v>281339</v>
      </c>
      <c r="L24" s="39"/>
      <c r="M24" s="39"/>
      <c r="N24" s="39"/>
    </row>
    <row r="25" spans="1:14" ht="21.75" customHeight="1">
      <c r="A25" s="4" t="s">
        <v>22</v>
      </c>
      <c r="B25" s="29"/>
      <c r="C25" s="24"/>
      <c r="D25" s="19">
        <v>4064</v>
      </c>
      <c r="E25" s="20"/>
      <c r="F25" s="19">
        <v>4076</v>
      </c>
      <c r="G25" s="20"/>
      <c r="H25" s="19">
        <v>149765</v>
      </c>
      <c r="I25" s="20"/>
      <c r="J25" s="19">
        <v>139503</v>
      </c>
      <c r="L25" s="39"/>
      <c r="M25" s="39"/>
      <c r="N25" s="39"/>
    </row>
    <row r="26" spans="1:14" ht="21.75" customHeight="1">
      <c r="A26" s="4" t="s">
        <v>23</v>
      </c>
      <c r="B26" s="31"/>
      <c r="C26" s="24"/>
      <c r="D26" s="21">
        <v>16398</v>
      </c>
      <c r="E26" s="20"/>
      <c r="F26" s="21">
        <v>21530</v>
      </c>
      <c r="G26" s="20"/>
      <c r="H26" s="21">
        <v>604268</v>
      </c>
      <c r="I26" s="20"/>
      <c r="J26" s="21">
        <v>736831</v>
      </c>
      <c r="L26" s="39"/>
      <c r="M26" s="39"/>
      <c r="N26" s="39"/>
    </row>
    <row r="27" spans="1:14" ht="21.75" customHeight="1">
      <c r="A27" s="7" t="s">
        <v>24</v>
      </c>
      <c r="B27" s="31"/>
      <c r="C27" s="24"/>
      <c r="D27" s="20">
        <f>SUM(D19:D26)</f>
        <v>595817</v>
      </c>
      <c r="E27" s="20"/>
      <c r="F27" s="20">
        <f>SUM(F19:F26)</f>
        <v>629084</v>
      </c>
      <c r="G27" s="20"/>
      <c r="H27" s="20">
        <f>SUM(H19:H26)</f>
        <v>21955668</v>
      </c>
      <c r="I27" s="20"/>
      <c r="J27" s="20">
        <f>SUM(J19:J26)</f>
        <v>21529348</v>
      </c>
      <c r="L27" s="39"/>
      <c r="M27" s="39"/>
      <c r="N27" s="39"/>
    </row>
    <row r="28" spans="1:14" ht="21.75" customHeight="1" thickBot="1">
      <c r="A28" s="7" t="s">
        <v>25</v>
      </c>
      <c r="B28" s="31"/>
      <c r="C28" s="24"/>
      <c r="D28" s="32">
        <f>SUM(D17,D27)</f>
        <v>2333560</v>
      </c>
      <c r="E28" s="20"/>
      <c r="F28" s="32">
        <f>SUM(F17,F27)</f>
        <v>2508167</v>
      </c>
      <c r="G28" s="20"/>
      <c r="H28" s="32">
        <f>SUM(H17,H27)</f>
        <v>85990886</v>
      </c>
      <c r="I28" s="20"/>
      <c r="J28" s="32">
        <f>SUM(J17,J27)</f>
        <v>85837771</v>
      </c>
      <c r="L28" s="39"/>
      <c r="M28" s="39"/>
      <c r="N28" s="39"/>
    </row>
    <row r="29" spans="1:14" ht="21.75" customHeight="1" thickTop="1">
      <c r="L29" s="39"/>
      <c r="M29" s="39"/>
      <c r="N29" s="39"/>
    </row>
    <row r="30" spans="1:14" ht="21.75" customHeight="1">
      <c r="A30" s="4" t="s">
        <v>277</v>
      </c>
      <c r="L30" s="39"/>
      <c r="M30" s="39"/>
      <c r="N30" s="39"/>
    </row>
    <row r="31" spans="1:14" ht="21.75" customHeight="1">
      <c r="L31" s="39"/>
      <c r="M31" s="39"/>
      <c r="N31" s="39"/>
    </row>
    <row r="32" spans="1:14" ht="21.75" customHeight="1">
      <c r="L32" s="39"/>
      <c r="M32" s="39"/>
      <c r="N32" s="39"/>
    </row>
    <row r="33" spans="1:14" ht="21.75" customHeight="1">
      <c r="L33" s="39"/>
      <c r="M33" s="39"/>
      <c r="N33" s="39"/>
    </row>
    <row r="34" spans="1:14" ht="21.75" customHeight="1">
      <c r="L34" s="39"/>
      <c r="M34" s="39"/>
      <c r="N34" s="39"/>
    </row>
    <row r="35" spans="1:14" ht="21.75" customHeight="1">
      <c r="L35" s="39"/>
      <c r="M35" s="39"/>
      <c r="N35" s="39"/>
    </row>
    <row r="36" spans="1:14" ht="21.75" customHeight="1">
      <c r="L36" s="39"/>
      <c r="M36" s="39"/>
      <c r="N36" s="39"/>
    </row>
    <row r="37" spans="1:14" ht="21.75" customHeight="1">
      <c r="L37" s="39"/>
      <c r="M37" s="39"/>
      <c r="N37" s="39"/>
    </row>
    <row r="38" spans="1:14" ht="21.75" customHeight="1">
      <c r="L38" s="39"/>
      <c r="M38" s="39"/>
      <c r="N38" s="39"/>
    </row>
    <row r="39" spans="1:14" ht="21.75" customHeight="1">
      <c r="L39" s="39"/>
      <c r="M39" s="39"/>
      <c r="N39" s="39"/>
    </row>
    <row r="40" spans="1:14" ht="21.75" customHeight="1">
      <c r="L40" s="39"/>
      <c r="M40" s="39"/>
      <c r="N40" s="39"/>
    </row>
    <row r="41" spans="1:14" s="7" customFormat="1" ht="21.75" customHeight="1">
      <c r="A41" s="4"/>
      <c r="B41" s="4"/>
      <c r="C41" s="6"/>
      <c r="D41" s="6"/>
      <c r="E41" s="6"/>
      <c r="F41" s="6"/>
      <c r="G41" s="6"/>
      <c r="H41" s="6"/>
      <c r="I41" s="6"/>
      <c r="J41" s="6"/>
      <c r="L41" s="39"/>
      <c r="M41" s="39"/>
      <c r="N41" s="39"/>
    </row>
    <row r="42" spans="1:14" s="7" customFormat="1" ht="21.75" customHeight="1">
      <c r="A42" s="4"/>
      <c r="B42" s="4"/>
      <c r="C42" s="6"/>
      <c r="D42" s="6"/>
      <c r="E42" s="6"/>
      <c r="F42" s="6"/>
      <c r="G42" s="6"/>
      <c r="H42" s="6"/>
      <c r="I42" s="6"/>
      <c r="J42" s="6"/>
      <c r="L42" s="39"/>
      <c r="M42" s="39"/>
      <c r="N42" s="39"/>
    </row>
    <row r="43" spans="1:14" s="7" customFormat="1" ht="21.75" customHeight="1">
      <c r="A43" s="4"/>
      <c r="B43" s="4"/>
      <c r="C43" s="6"/>
      <c r="D43" s="6"/>
      <c r="E43" s="6"/>
      <c r="F43" s="6"/>
      <c r="G43" s="6"/>
      <c r="H43" s="6"/>
      <c r="I43" s="6"/>
      <c r="J43" s="6"/>
      <c r="L43" s="39"/>
      <c r="M43" s="39"/>
      <c r="N43" s="39"/>
    </row>
    <row r="44" spans="1:14" s="7" customFormat="1" ht="21.75" customHeight="1">
      <c r="A44" s="4"/>
      <c r="B44" s="4"/>
      <c r="C44" s="6"/>
      <c r="D44" s="6"/>
      <c r="E44" s="6"/>
      <c r="F44" s="6"/>
      <c r="G44" s="6"/>
      <c r="H44" s="6"/>
      <c r="I44" s="6"/>
      <c r="J44" s="6"/>
      <c r="L44" s="39"/>
      <c r="M44" s="39"/>
      <c r="N44" s="39"/>
    </row>
    <row r="45" spans="1:14" s="7" customFormat="1" ht="21.75" customHeight="1">
      <c r="A45" s="4"/>
      <c r="B45" s="4"/>
      <c r="C45" s="6"/>
      <c r="D45" s="6"/>
      <c r="E45" s="6"/>
      <c r="F45" s="6"/>
      <c r="G45" s="6"/>
      <c r="H45" s="6"/>
      <c r="I45" s="6"/>
      <c r="J45" s="6"/>
      <c r="L45" s="39"/>
      <c r="M45" s="39"/>
      <c r="N45" s="39"/>
    </row>
    <row r="46" spans="1:14" s="7" customFormat="1" ht="21.75" customHeight="1">
      <c r="A46" s="4"/>
      <c r="B46" s="4"/>
      <c r="C46" s="6"/>
      <c r="D46" s="6"/>
      <c r="E46" s="6"/>
      <c r="F46" s="6"/>
      <c r="G46" s="6"/>
      <c r="H46" s="6"/>
      <c r="I46" s="6"/>
      <c r="J46" s="6"/>
      <c r="L46" s="39"/>
      <c r="M46" s="39"/>
      <c r="N46" s="39"/>
    </row>
    <row r="47" spans="1:14" s="7" customFormat="1" ht="21.75" customHeight="1">
      <c r="A47" s="4"/>
      <c r="B47" s="4"/>
      <c r="C47" s="6"/>
      <c r="D47" s="6"/>
      <c r="E47" s="6"/>
      <c r="F47" s="6"/>
      <c r="G47" s="6"/>
      <c r="H47" s="6"/>
      <c r="I47" s="6"/>
      <c r="J47" s="6"/>
      <c r="L47" s="39"/>
      <c r="M47" s="39"/>
      <c r="N47" s="39"/>
    </row>
    <row r="48" spans="1:14" s="7" customFormat="1" ht="21.75" customHeight="1">
      <c r="A48" s="4"/>
      <c r="B48" s="4"/>
      <c r="C48" s="6"/>
      <c r="D48" s="6"/>
      <c r="E48" s="6"/>
      <c r="F48" s="6"/>
      <c r="G48" s="6"/>
      <c r="H48" s="6"/>
      <c r="I48" s="6"/>
      <c r="J48" s="6"/>
      <c r="L48" s="39"/>
      <c r="M48" s="39"/>
      <c r="N48" s="39"/>
    </row>
    <row r="49" spans="1:14" s="7" customFormat="1" ht="21.75" customHeight="1">
      <c r="A49" s="4"/>
      <c r="B49" s="4"/>
      <c r="C49" s="6"/>
      <c r="D49" s="6"/>
      <c r="E49" s="6"/>
      <c r="F49" s="6"/>
      <c r="G49" s="6"/>
      <c r="H49" s="6"/>
      <c r="I49" s="6"/>
      <c r="J49" s="6"/>
      <c r="L49" s="39"/>
      <c r="M49" s="39"/>
      <c r="N49" s="39"/>
    </row>
    <row r="50" spans="1:14" s="7" customFormat="1" ht="21.75" customHeight="1">
      <c r="A50" s="4"/>
      <c r="B50" s="4"/>
      <c r="C50" s="6"/>
      <c r="D50" s="6"/>
      <c r="E50" s="6"/>
      <c r="F50" s="6"/>
      <c r="G50" s="6"/>
      <c r="H50" s="6"/>
      <c r="I50" s="6"/>
      <c r="J50" s="6"/>
      <c r="L50" s="39"/>
      <c r="M50" s="39"/>
      <c r="N50" s="39"/>
    </row>
    <row r="51" spans="1:14" s="7" customFormat="1" ht="21.75" customHeight="1">
      <c r="A51" s="4"/>
      <c r="B51" s="4"/>
      <c r="C51" s="6"/>
      <c r="D51" s="6"/>
      <c r="E51" s="6"/>
      <c r="F51" s="6"/>
      <c r="G51" s="6"/>
      <c r="H51" s="6"/>
      <c r="I51" s="6"/>
      <c r="J51" s="6"/>
      <c r="L51" s="39"/>
      <c r="M51" s="39"/>
      <c r="N51" s="39"/>
    </row>
    <row r="52" spans="1:14" s="7" customFormat="1" ht="21.75" customHeight="1">
      <c r="A52" s="4"/>
      <c r="B52" s="4"/>
      <c r="C52" s="6"/>
      <c r="D52" s="6"/>
      <c r="E52" s="6"/>
      <c r="F52" s="6"/>
      <c r="G52" s="6"/>
      <c r="H52" s="6"/>
      <c r="I52" s="6"/>
      <c r="J52" s="6"/>
      <c r="L52" s="39"/>
      <c r="M52" s="39"/>
      <c r="N52" s="39"/>
    </row>
    <row r="53" spans="1:14" s="7" customFormat="1" ht="21.75" customHeight="1">
      <c r="A53" s="4"/>
      <c r="B53" s="4"/>
      <c r="C53" s="6"/>
      <c r="D53" s="6"/>
      <c r="E53" s="6"/>
      <c r="F53" s="6"/>
      <c r="G53" s="6"/>
      <c r="H53" s="6"/>
      <c r="I53" s="6"/>
      <c r="J53" s="6"/>
      <c r="L53" s="39"/>
      <c r="M53" s="39"/>
      <c r="N53" s="39"/>
    </row>
    <row r="54" spans="1:14" ht="21.75" customHeight="1">
      <c r="L54" s="39"/>
      <c r="M54" s="39"/>
      <c r="N54" s="39"/>
    </row>
    <row r="55" spans="1:14" ht="21.75" customHeight="1">
      <c r="J55" s="6">
        <v>3</v>
      </c>
      <c r="L55" s="39"/>
      <c r="M55" s="39"/>
      <c r="N55" s="39"/>
    </row>
    <row r="56" spans="1:14" ht="21.75" customHeight="1">
      <c r="A56" s="1" t="s">
        <v>0</v>
      </c>
      <c r="B56" s="2"/>
      <c r="C56" s="3"/>
      <c r="D56" s="3"/>
      <c r="E56" s="3"/>
      <c r="F56" s="3"/>
      <c r="G56" s="3"/>
      <c r="H56" s="3"/>
      <c r="I56" s="3"/>
      <c r="J56" s="3"/>
      <c r="L56" s="39"/>
      <c r="M56" s="39"/>
      <c r="N56" s="39"/>
    </row>
    <row r="57" spans="1:14" ht="21.75" customHeight="1">
      <c r="A57" s="1" t="s">
        <v>26</v>
      </c>
      <c r="B57" s="2"/>
      <c r="C57" s="3"/>
      <c r="D57" s="3"/>
      <c r="E57" s="3"/>
      <c r="F57" s="3"/>
      <c r="G57" s="3"/>
      <c r="H57" s="3"/>
      <c r="I57" s="3"/>
      <c r="J57" s="3"/>
      <c r="L57" s="39"/>
      <c r="M57" s="39"/>
      <c r="N57" s="39"/>
    </row>
    <row r="58" spans="1:14" ht="21.75" customHeight="1">
      <c r="A58" s="1" t="s">
        <v>248</v>
      </c>
      <c r="B58" s="2"/>
      <c r="C58" s="3"/>
      <c r="D58" s="3"/>
      <c r="E58" s="3"/>
      <c r="F58" s="3"/>
      <c r="G58" s="3"/>
      <c r="H58" s="3"/>
      <c r="I58" s="3"/>
      <c r="J58" s="3"/>
      <c r="L58" s="39"/>
      <c r="M58" s="39"/>
      <c r="N58" s="39"/>
    </row>
    <row r="59" spans="1:14" ht="21.75" customHeight="1">
      <c r="B59" s="5"/>
      <c r="D59" s="18"/>
      <c r="E59" s="18"/>
      <c r="F59" s="28" t="s">
        <v>67</v>
      </c>
      <c r="H59" s="18"/>
      <c r="I59" s="18"/>
      <c r="J59" s="28" t="s">
        <v>68</v>
      </c>
      <c r="L59" s="39"/>
      <c r="M59" s="39"/>
      <c r="N59" s="39"/>
    </row>
    <row r="60" spans="1:14" s="7" customFormat="1" ht="21.75" customHeight="1">
      <c r="B60" s="8"/>
      <c r="C60" s="9"/>
      <c r="D60" s="135" t="s">
        <v>4</v>
      </c>
      <c r="E60" s="135"/>
      <c r="F60" s="135"/>
      <c r="G60" s="9"/>
      <c r="H60" s="135" t="s">
        <v>4</v>
      </c>
      <c r="I60" s="135"/>
      <c r="J60" s="135"/>
      <c r="L60" s="39"/>
      <c r="M60" s="39"/>
      <c r="N60" s="39"/>
    </row>
    <row r="61" spans="1:14" s="7" customFormat="1" ht="21.75" customHeight="1">
      <c r="A61" s="4"/>
      <c r="B61" s="10" t="s">
        <v>5</v>
      </c>
      <c r="C61" s="6"/>
      <c r="D61" s="11" t="s">
        <v>249</v>
      </c>
      <c r="E61" s="12"/>
      <c r="F61" s="11" t="s">
        <v>209</v>
      </c>
      <c r="G61" s="6"/>
      <c r="H61" s="11" t="s">
        <v>249</v>
      </c>
      <c r="I61" s="12"/>
      <c r="J61" s="11" t="s">
        <v>209</v>
      </c>
      <c r="L61" s="39"/>
      <c r="M61" s="39"/>
      <c r="N61" s="39"/>
    </row>
    <row r="62" spans="1:14" s="7" customFormat="1" ht="21.75" customHeight="1">
      <c r="A62" s="4"/>
      <c r="B62" s="5"/>
      <c r="C62" s="6"/>
      <c r="D62" s="17" t="s">
        <v>197</v>
      </c>
      <c r="E62" s="12"/>
      <c r="F62" s="17" t="s">
        <v>199</v>
      </c>
      <c r="G62" s="6"/>
      <c r="H62" s="17" t="s">
        <v>197</v>
      </c>
      <c r="I62" s="12"/>
      <c r="J62" s="17" t="s">
        <v>199</v>
      </c>
      <c r="L62" s="39"/>
      <c r="M62" s="39"/>
      <c r="N62" s="39"/>
    </row>
    <row r="63" spans="1:14" s="7" customFormat="1" ht="21.75" customHeight="1">
      <c r="A63" s="4"/>
      <c r="B63" s="5"/>
      <c r="C63" s="6"/>
      <c r="D63" s="17" t="s">
        <v>198</v>
      </c>
      <c r="E63" s="12"/>
      <c r="F63" s="17"/>
      <c r="G63" s="6"/>
      <c r="H63" s="17" t="s">
        <v>198</v>
      </c>
      <c r="I63" s="12"/>
      <c r="J63" s="17"/>
      <c r="L63" s="39"/>
      <c r="M63" s="39"/>
      <c r="N63" s="39"/>
    </row>
    <row r="64" spans="1:14" ht="21.75" customHeight="1">
      <c r="A64" s="7" t="s">
        <v>27</v>
      </c>
      <c r="B64" s="33"/>
      <c r="H64" s="33"/>
      <c r="I64" s="34"/>
      <c r="J64" s="33"/>
      <c r="L64" s="39"/>
      <c r="M64" s="39"/>
      <c r="N64" s="39"/>
    </row>
    <row r="65" spans="1:245" ht="21.75" customHeight="1">
      <c r="A65" s="7" t="s">
        <v>28</v>
      </c>
      <c r="B65" s="13"/>
      <c r="L65" s="39"/>
      <c r="M65" s="39"/>
      <c r="N65" s="39"/>
    </row>
    <row r="66" spans="1:245" ht="21.75" customHeight="1">
      <c r="A66" s="4" t="s">
        <v>29</v>
      </c>
      <c r="B66" s="14">
        <v>7</v>
      </c>
      <c r="C66" s="35"/>
      <c r="D66" s="20">
        <v>314286</v>
      </c>
      <c r="E66" s="20"/>
      <c r="F66" s="20">
        <v>367191</v>
      </c>
      <c r="G66" s="20"/>
      <c r="H66" s="20">
        <v>11581311</v>
      </c>
      <c r="I66" s="20"/>
      <c r="J66" s="20">
        <v>12566484</v>
      </c>
      <c r="L66" s="39"/>
      <c r="M66" s="39"/>
      <c r="N66" s="39"/>
    </row>
    <row r="67" spans="1:245" ht="21.75" customHeight="1">
      <c r="A67" s="4" t="s">
        <v>30</v>
      </c>
      <c r="B67" s="14" t="s">
        <v>212</v>
      </c>
      <c r="C67" s="35"/>
      <c r="D67" s="19">
        <v>965373</v>
      </c>
      <c r="E67" s="20"/>
      <c r="F67" s="19">
        <v>885150</v>
      </c>
      <c r="G67" s="20"/>
      <c r="H67" s="19">
        <v>35573648</v>
      </c>
      <c r="I67" s="20"/>
      <c r="J67" s="19">
        <v>30292761</v>
      </c>
      <c r="L67" s="39"/>
      <c r="M67" s="39"/>
      <c r="N67" s="39"/>
    </row>
    <row r="68" spans="1:245" ht="21.75" customHeight="1">
      <c r="A68" s="4" t="s">
        <v>31</v>
      </c>
      <c r="B68" s="36"/>
      <c r="C68" s="35"/>
      <c r="D68" s="19">
        <v>3848</v>
      </c>
      <c r="E68" s="20"/>
      <c r="F68" s="19">
        <v>4677</v>
      </c>
      <c r="G68" s="20"/>
      <c r="H68" s="19">
        <v>141812</v>
      </c>
      <c r="I68" s="20"/>
      <c r="J68" s="19">
        <v>160073</v>
      </c>
      <c r="L68" s="39"/>
      <c r="M68" s="39"/>
      <c r="N68" s="39"/>
    </row>
    <row r="69" spans="1:245" ht="21.75" customHeight="1">
      <c r="A69" s="4" t="s">
        <v>32</v>
      </c>
      <c r="B69" s="14"/>
      <c r="C69" s="35"/>
      <c r="D69" s="19">
        <v>1904</v>
      </c>
      <c r="E69" s="20"/>
      <c r="F69" s="19">
        <v>1066</v>
      </c>
      <c r="G69" s="20"/>
      <c r="H69" s="19">
        <v>70173</v>
      </c>
      <c r="I69" s="20"/>
      <c r="J69" s="19">
        <v>36491</v>
      </c>
      <c r="L69" s="39"/>
      <c r="M69" s="39"/>
      <c r="N69" s="39"/>
    </row>
    <row r="70" spans="1:245" s="7" customFormat="1" ht="21.75" customHeight="1">
      <c r="A70" s="4" t="s">
        <v>33</v>
      </c>
      <c r="B70" s="14"/>
      <c r="C70" s="35"/>
      <c r="D70" s="19">
        <v>70</v>
      </c>
      <c r="E70" s="20"/>
      <c r="F70" s="19">
        <v>537</v>
      </c>
      <c r="G70" s="20"/>
      <c r="H70" s="19">
        <v>2581</v>
      </c>
      <c r="I70" s="20"/>
      <c r="J70" s="19">
        <v>18371</v>
      </c>
      <c r="K70" s="4"/>
      <c r="L70" s="39"/>
      <c r="M70" s="39"/>
      <c r="N70" s="39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</row>
    <row r="71" spans="1:245" ht="21.75" customHeight="1">
      <c r="A71" s="4" t="s">
        <v>34</v>
      </c>
      <c r="B71" s="14"/>
      <c r="C71" s="35"/>
      <c r="D71" s="22">
        <v>32138</v>
      </c>
      <c r="E71" s="20"/>
      <c r="F71" s="22">
        <v>38563</v>
      </c>
      <c r="G71" s="20"/>
      <c r="H71" s="22">
        <v>1184283</v>
      </c>
      <c r="I71" s="20"/>
      <c r="J71" s="22">
        <v>1319749</v>
      </c>
      <c r="L71" s="39"/>
      <c r="M71" s="39"/>
      <c r="N71" s="39"/>
    </row>
    <row r="72" spans="1:245" ht="21.75" customHeight="1">
      <c r="A72" s="7" t="s">
        <v>35</v>
      </c>
      <c r="B72" s="14"/>
      <c r="C72" s="35"/>
      <c r="D72" s="21">
        <f>SUM(D66:D71)</f>
        <v>1317619</v>
      </c>
      <c r="E72" s="20"/>
      <c r="F72" s="21">
        <f>SUM(F66:F71)</f>
        <v>1297184</v>
      </c>
      <c r="G72" s="20"/>
      <c r="H72" s="21">
        <f>SUM(H66:H71)</f>
        <v>48553808</v>
      </c>
      <c r="I72" s="20"/>
      <c r="J72" s="21">
        <f>SUM(J66:J71)</f>
        <v>44393929</v>
      </c>
      <c r="L72" s="39"/>
      <c r="M72" s="39"/>
      <c r="N72" s="39"/>
    </row>
    <row r="73" spans="1:245" ht="21.75" customHeight="1">
      <c r="A73" s="7" t="s">
        <v>36</v>
      </c>
      <c r="B73" s="14"/>
      <c r="C73" s="35"/>
      <c r="D73" s="20"/>
      <c r="E73" s="20"/>
      <c r="F73" s="20"/>
      <c r="G73" s="20"/>
      <c r="H73" s="20"/>
      <c r="I73" s="20"/>
      <c r="J73" s="20"/>
      <c r="L73" s="39"/>
      <c r="M73" s="39"/>
      <c r="N73" s="39"/>
    </row>
    <row r="74" spans="1:245" ht="21.75" customHeight="1">
      <c r="A74" s="4" t="s">
        <v>37</v>
      </c>
      <c r="B74" s="14">
        <v>9</v>
      </c>
      <c r="C74" s="35"/>
      <c r="D74" s="19">
        <v>230604</v>
      </c>
      <c r="E74" s="20"/>
      <c r="F74" s="19">
        <v>419519</v>
      </c>
      <c r="G74" s="20"/>
      <c r="H74" s="19">
        <v>8497687</v>
      </c>
      <c r="I74" s="20"/>
      <c r="J74" s="19">
        <v>14357341</v>
      </c>
      <c r="L74" s="39"/>
      <c r="M74" s="39"/>
      <c r="N74" s="39"/>
    </row>
    <row r="75" spans="1:245" ht="21.75" customHeight="1">
      <c r="A75" s="4" t="s">
        <v>38</v>
      </c>
      <c r="B75" s="36"/>
      <c r="C75" s="35"/>
      <c r="D75" s="19">
        <v>9672</v>
      </c>
      <c r="E75" s="20"/>
      <c r="F75" s="19">
        <v>12238</v>
      </c>
      <c r="G75" s="20"/>
      <c r="H75" s="19">
        <v>356400</v>
      </c>
      <c r="I75" s="20"/>
      <c r="J75" s="19">
        <v>418812</v>
      </c>
      <c r="L75" s="39"/>
      <c r="M75" s="39"/>
      <c r="N75" s="39"/>
    </row>
    <row r="76" spans="1:245" ht="21.75" customHeight="1">
      <c r="A76" s="4" t="s">
        <v>39</v>
      </c>
      <c r="B76" s="14"/>
      <c r="C76" s="35"/>
      <c r="D76" s="20">
        <v>11123</v>
      </c>
      <c r="E76" s="20"/>
      <c r="F76" s="20">
        <v>10650</v>
      </c>
      <c r="G76" s="20"/>
      <c r="H76" s="20">
        <v>409872</v>
      </c>
      <c r="I76" s="20"/>
      <c r="J76" s="20">
        <v>364491</v>
      </c>
      <c r="L76" s="39"/>
      <c r="M76" s="39"/>
      <c r="N76" s="39"/>
    </row>
    <row r="77" spans="1:245" ht="21.75" customHeight="1">
      <c r="A77" s="4" t="s">
        <v>40</v>
      </c>
      <c r="B77" s="14"/>
      <c r="C77" s="35"/>
      <c r="D77" s="20">
        <v>1416</v>
      </c>
      <c r="E77" s="20"/>
      <c r="F77" s="20">
        <v>547</v>
      </c>
      <c r="G77" s="20"/>
      <c r="H77" s="20">
        <v>52179</v>
      </c>
      <c r="I77" s="20"/>
      <c r="J77" s="20">
        <v>18701</v>
      </c>
      <c r="L77" s="39"/>
      <c r="M77" s="39"/>
      <c r="N77" s="39"/>
    </row>
    <row r="78" spans="1:245" ht="21.75" customHeight="1">
      <c r="A78" s="4" t="s">
        <v>41</v>
      </c>
      <c r="B78" s="20"/>
      <c r="C78" s="20"/>
      <c r="D78" s="20">
        <v>1514</v>
      </c>
      <c r="E78" s="20"/>
      <c r="F78" s="20">
        <v>1700</v>
      </c>
      <c r="G78" s="20"/>
      <c r="H78" s="20">
        <v>55787</v>
      </c>
      <c r="I78" s="20"/>
      <c r="J78" s="20">
        <v>58186</v>
      </c>
      <c r="L78" s="39"/>
      <c r="M78" s="39"/>
      <c r="N78" s="39"/>
    </row>
    <row r="79" spans="1:245" ht="21.75" customHeight="1">
      <c r="A79" s="4" t="s">
        <v>266</v>
      </c>
      <c r="B79" s="20"/>
      <c r="C79" s="20"/>
      <c r="D79" s="20"/>
      <c r="E79" s="20"/>
      <c r="F79" s="20"/>
      <c r="G79" s="20"/>
      <c r="H79" s="20"/>
      <c r="I79" s="20"/>
      <c r="J79" s="20"/>
      <c r="L79" s="39"/>
      <c r="M79" s="39"/>
      <c r="N79" s="39"/>
    </row>
    <row r="80" spans="1:245" ht="21.75" customHeight="1">
      <c r="A80" s="4" t="s">
        <v>271</v>
      </c>
      <c r="B80" s="36">
        <v>4.0999999999999996</v>
      </c>
      <c r="C80" s="20"/>
      <c r="D80" s="22">
        <v>4</v>
      </c>
      <c r="E80" s="20"/>
      <c r="F80" s="22">
        <v>0</v>
      </c>
      <c r="G80" s="20"/>
      <c r="H80" s="22">
        <v>152</v>
      </c>
      <c r="I80" s="20"/>
      <c r="J80" s="22">
        <v>0</v>
      </c>
      <c r="L80" s="39"/>
      <c r="M80" s="39"/>
      <c r="N80" s="39"/>
    </row>
    <row r="81" spans="1:245" ht="21.75" customHeight="1">
      <c r="A81" s="7" t="s">
        <v>42</v>
      </c>
      <c r="B81" s="14"/>
      <c r="C81" s="35"/>
      <c r="D81" s="21">
        <f>SUM(D74:D80)</f>
        <v>254333</v>
      </c>
      <c r="E81" s="20"/>
      <c r="F81" s="21">
        <f>SUM(F74:F80)</f>
        <v>444654</v>
      </c>
      <c r="G81" s="20"/>
      <c r="H81" s="21">
        <f>SUM(H74:H80)</f>
        <v>9372077</v>
      </c>
      <c r="I81" s="20"/>
      <c r="J81" s="21">
        <f>SUM(J74:J80)</f>
        <v>15217531</v>
      </c>
      <c r="L81" s="39"/>
      <c r="M81" s="39"/>
      <c r="N81" s="39"/>
    </row>
    <row r="82" spans="1:245" ht="21.75" customHeight="1">
      <c r="A82" s="7" t="s">
        <v>43</v>
      </c>
      <c r="B82" s="14"/>
      <c r="C82" s="35"/>
      <c r="D82" s="21">
        <f>SUM(D72,D81)</f>
        <v>1571952</v>
      </c>
      <c r="E82" s="20"/>
      <c r="F82" s="21">
        <f>SUM(F72,F81)</f>
        <v>1741838</v>
      </c>
      <c r="G82" s="20"/>
      <c r="H82" s="21">
        <f>SUM(H72,H81)</f>
        <v>57925885</v>
      </c>
      <c r="I82" s="20"/>
      <c r="J82" s="21">
        <f>SUM(J72,J81)</f>
        <v>59611460</v>
      </c>
      <c r="L82" s="39"/>
      <c r="M82" s="39"/>
      <c r="N82" s="39"/>
    </row>
    <row r="83" spans="1:245" ht="21.75" customHeight="1">
      <c r="A83" s="7" t="s">
        <v>44</v>
      </c>
      <c r="B83" s="14"/>
      <c r="C83" s="37"/>
      <c r="D83" s="23"/>
      <c r="E83" s="23"/>
      <c r="F83" s="23"/>
      <c r="G83" s="23"/>
      <c r="H83" s="23"/>
      <c r="I83" s="23"/>
      <c r="J83" s="23"/>
      <c r="L83" s="39"/>
      <c r="M83" s="39"/>
      <c r="N83" s="39"/>
    </row>
    <row r="84" spans="1:245" ht="21.75" customHeight="1">
      <c r="A84" s="4" t="s">
        <v>45</v>
      </c>
      <c r="B84" s="14"/>
      <c r="C84" s="35"/>
      <c r="D84" s="24"/>
      <c r="E84" s="24"/>
      <c r="F84" s="24"/>
      <c r="G84" s="24"/>
      <c r="H84" s="24"/>
      <c r="I84" s="24"/>
      <c r="J84" s="24"/>
      <c r="L84" s="66"/>
      <c r="M84" s="66"/>
      <c r="N84" s="66"/>
    </row>
    <row r="85" spans="1:245" ht="21.75" customHeight="1">
      <c r="A85" s="6" t="s">
        <v>46</v>
      </c>
      <c r="B85" s="37"/>
      <c r="C85" s="35"/>
      <c r="D85" s="24"/>
      <c r="E85" s="24"/>
      <c r="F85" s="24"/>
      <c r="G85" s="24"/>
      <c r="H85" s="24"/>
      <c r="I85" s="24"/>
      <c r="J85" s="24"/>
      <c r="L85" s="39"/>
    </row>
    <row r="86" spans="1:245" ht="21.75" customHeight="1" thickBot="1">
      <c r="A86" s="6" t="s">
        <v>210</v>
      </c>
      <c r="B86" s="37"/>
      <c r="C86" s="35"/>
      <c r="D86" s="25">
        <v>307334</v>
      </c>
      <c r="E86" s="20"/>
      <c r="F86" s="25">
        <v>307334</v>
      </c>
      <c r="G86" s="20"/>
      <c r="H86" s="25">
        <v>10450003</v>
      </c>
      <c r="I86" s="20"/>
      <c r="J86" s="25">
        <v>10450003</v>
      </c>
      <c r="L86" s="39"/>
    </row>
    <row r="87" spans="1:245" ht="21.75" customHeight="1" thickTop="1">
      <c r="A87" s="6" t="s">
        <v>47</v>
      </c>
      <c r="B87" s="14"/>
      <c r="C87" s="35"/>
      <c r="D87" s="20"/>
      <c r="E87" s="20"/>
      <c r="F87" s="20"/>
      <c r="G87" s="20"/>
      <c r="H87" s="20"/>
      <c r="I87" s="20"/>
      <c r="J87" s="20"/>
      <c r="L87" s="39"/>
    </row>
    <row r="88" spans="1:245" ht="21.75" customHeight="1">
      <c r="A88" s="6" t="s">
        <v>210</v>
      </c>
      <c r="B88" s="14"/>
      <c r="C88" s="35"/>
      <c r="D88" s="20">
        <v>307334</v>
      </c>
      <c r="E88" s="20"/>
      <c r="F88" s="20">
        <v>307334</v>
      </c>
      <c r="G88" s="20"/>
      <c r="H88" s="20">
        <v>10450003</v>
      </c>
      <c r="I88" s="20"/>
      <c r="J88" s="20">
        <v>10450003</v>
      </c>
      <c r="L88" s="39"/>
    </row>
    <row r="89" spans="1:245" ht="21" customHeight="1">
      <c r="A89" s="4" t="s">
        <v>48</v>
      </c>
      <c r="B89" s="14"/>
      <c r="C89" s="37"/>
      <c r="D89" s="20">
        <v>170072</v>
      </c>
      <c r="E89" s="20"/>
      <c r="F89" s="20">
        <v>170072</v>
      </c>
      <c r="G89" s="20"/>
      <c r="H89" s="20">
        <v>5745765</v>
      </c>
      <c r="I89" s="20"/>
      <c r="J89" s="20">
        <v>5745765</v>
      </c>
      <c r="L89" s="39"/>
    </row>
    <row r="90" spans="1:245" ht="21" customHeight="1">
      <c r="A90" s="4" t="s">
        <v>49</v>
      </c>
      <c r="B90" s="14"/>
      <c r="C90" s="37"/>
      <c r="D90" s="20">
        <v>10815</v>
      </c>
      <c r="E90" s="20"/>
      <c r="F90" s="20">
        <v>10815</v>
      </c>
      <c r="G90" s="20"/>
      <c r="H90" s="20">
        <v>347703</v>
      </c>
      <c r="I90" s="20"/>
      <c r="J90" s="20">
        <v>347703</v>
      </c>
      <c r="L90" s="39"/>
    </row>
    <row r="91" spans="1:245" ht="21" customHeight="1">
      <c r="A91" s="4" t="s">
        <v>50</v>
      </c>
      <c r="B91" s="14"/>
      <c r="C91" s="37"/>
      <c r="D91" s="20">
        <v>257</v>
      </c>
      <c r="E91" s="20"/>
      <c r="F91" s="20">
        <v>257</v>
      </c>
      <c r="G91" s="20"/>
      <c r="H91" s="20">
        <v>3379</v>
      </c>
      <c r="I91" s="20"/>
      <c r="J91" s="20">
        <v>3379</v>
      </c>
      <c r="L91" s="39"/>
    </row>
    <row r="92" spans="1:245" s="6" customFormat="1" ht="21" customHeight="1">
      <c r="A92" s="4" t="s">
        <v>51</v>
      </c>
      <c r="B92" s="14"/>
      <c r="C92" s="37"/>
      <c r="D92" s="20"/>
      <c r="E92" s="20"/>
      <c r="F92" s="20"/>
      <c r="G92" s="20"/>
      <c r="H92" s="20"/>
      <c r="I92" s="20"/>
      <c r="J92" s="20"/>
      <c r="K92" s="4"/>
      <c r="L92" s="39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4"/>
      <c r="FW92" s="4"/>
      <c r="FX92" s="4"/>
      <c r="FY92" s="4"/>
      <c r="FZ92" s="4"/>
      <c r="GA92" s="4"/>
      <c r="GB92" s="4"/>
      <c r="GC92" s="4"/>
      <c r="GD92" s="4"/>
      <c r="GE92" s="4"/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4"/>
      <c r="GT92" s="4"/>
      <c r="GU92" s="4"/>
      <c r="GV92" s="4"/>
      <c r="GW92" s="4"/>
      <c r="GX92" s="4"/>
      <c r="GY92" s="4"/>
      <c r="GZ92" s="4"/>
      <c r="HA92" s="4"/>
      <c r="HB92" s="4"/>
      <c r="HC92" s="4"/>
      <c r="HD92" s="4"/>
      <c r="HE92" s="4"/>
      <c r="HF92" s="4"/>
      <c r="HG92" s="4"/>
      <c r="HH92" s="4"/>
      <c r="HI92" s="4"/>
      <c r="HJ92" s="4"/>
      <c r="HK92" s="4"/>
      <c r="HL92" s="4"/>
      <c r="HM92" s="4"/>
      <c r="HN92" s="4"/>
      <c r="HO92" s="4"/>
      <c r="HP92" s="4"/>
      <c r="HQ92" s="4"/>
      <c r="HR92" s="4"/>
      <c r="HS92" s="4"/>
      <c r="HT92" s="4"/>
      <c r="HU92" s="4"/>
      <c r="HV92" s="4"/>
      <c r="HW92" s="4"/>
      <c r="HX92" s="4"/>
      <c r="HY92" s="4"/>
      <c r="HZ92" s="4"/>
      <c r="IA92" s="4"/>
      <c r="IB92" s="4"/>
      <c r="IC92" s="4"/>
      <c r="ID92" s="4"/>
      <c r="IE92" s="4"/>
      <c r="IF92" s="4"/>
      <c r="IG92" s="4"/>
      <c r="IH92" s="4"/>
      <c r="II92" s="4"/>
      <c r="IJ92" s="4"/>
      <c r="IK92" s="4"/>
    </row>
    <row r="93" spans="1:245" s="6" customFormat="1" ht="21" customHeight="1">
      <c r="A93" s="4" t="s">
        <v>52</v>
      </c>
      <c r="B93" s="14"/>
      <c r="C93" s="35"/>
      <c r="D93" s="20">
        <v>31100</v>
      </c>
      <c r="E93" s="20"/>
      <c r="F93" s="20">
        <v>31100</v>
      </c>
      <c r="G93" s="20"/>
      <c r="H93" s="20">
        <v>1045000</v>
      </c>
      <c r="I93" s="20"/>
      <c r="J93" s="20">
        <v>1045000</v>
      </c>
      <c r="K93" s="4"/>
      <c r="L93" s="39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4"/>
      <c r="GR93" s="4"/>
      <c r="GS93" s="4"/>
      <c r="GT93" s="4"/>
      <c r="GU93" s="4"/>
      <c r="GV93" s="4"/>
      <c r="GW93" s="4"/>
      <c r="GX93" s="4"/>
      <c r="GY93" s="4"/>
      <c r="GZ93" s="4"/>
      <c r="HA93" s="4"/>
      <c r="HB93" s="4"/>
      <c r="HC93" s="4"/>
      <c r="HD93" s="4"/>
      <c r="HE93" s="4"/>
      <c r="HF93" s="4"/>
      <c r="HG93" s="4"/>
      <c r="HH93" s="4"/>
      <c r="HI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  <c r="IA93" s="4"/>
      <c r="IB93" s="4"/>
      <c r="IC93" s="4"/>
      <c r="ID93" s="4"/>
      <c r="IE93" s="4"/>
      <c r="IF93" s="4"/>
      <c r="IG93" s="4"/>
      <c r="IH93" s="4"/>
      <c r="II93" s="4"/>
      <c r="IJ93" s="4"/>
      <c r="IK93" s="4"/>
    </row>
    <row r="94" spans="1:245" s="6" customFormat="1" ht="21" customHeight="1">
      <c r="A94" s="4" t="s">
        <v>53</v>
      </c>
      <c r="B94" s="14"/>
      <c r="C94" s="35"/>
      <c r="D94" s="20">
        <v>336580</v>
      </c>
      <c r="E94" s="20"/>
      <c r="F94" s="20">
        <v>322002</v>
      </c>
      <c r="G94" s="20"/>
      <c r="H94" s="20">
        <v>11036463</v>
      </c>
      <c r="I94" s="20"/>
      <c r="J94" s="20">
        <v>10517119</v>
      </c>
      <c r="K94" s="4"/>
      <c r="L94" s="39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/>
      <c r="GY94" s="4"/>
      <c r="GZ94" s="4"/>
      <c r="HA94" s="4"/>
      <c r="HB94" s="4"/>
      <c r="HC94" s="4"/>
      <c r="HD94" s="4"/>
      <c r="HE94" s="4"/>
      <c r="HF94" s="4"/>
      <c r="HG94" s="4"/>
      <c r="HH94" s="4"/>
      <c r="HI94" s="4"/>
      <c r="HJ94" s="4"/>
      <c r="HK94" s="4"/>
      <c r="HL94" s="4"/>
      <c r="HM94" s="4"/>
      <c r="HN94" s="4"/>
      <c r="HO94" s="4"/>
      <c r="HP94" s="4"/>
      <c r="HQ94" s="4"/>
      <c r="HR94" s="4"/>
      <c r="HS94" s="4"/>
      <c r="HT94" s="4"/>
      <c r="HU94" s="4"/>
      <c r="HV94" s="4"/>
      <c r="HW94" s="4"/>
      <c r="HX94" s="4"/>
      <c r="HY94" s="4"/>
      <c r="HZ94" s="4"/>
      <c r="IA94" s="4"/>
      <c r="IB94" s="4"/>
      <c r="IC94" s="4"/>
      <c r="ID94" s="4"/>
      <c r="IE94" s="4"/>
      <c r="IF94" s="4"/>
      <c r="IG94" s="4"/>
      <c r="IH94" s="4"/>
      <c r="II94" s="4"/>
      <c r="IJ94" s="4"/>
      <c r="IK94" s="4"/>
    </row>
    <row r="95" spans="1:245" s="6" customFormat="1" ht="21.75" customHeight="1">
      <c r="A95" s="4" t="s">
        <v>54</v>
      </c>
      <c r="B95" s="14"/>
      <c r="C95" s="35"/>
      <c r="D95" s="21">
        <v>-100070</v>
      </c>
      <c r="E95" s="20"/>
      <c r="F95" s="21">
        <v>-81436</v>
      </c>
      <c r="G95" s="20"/>
      <c r="H95" s="21">
        <v>-766700</v>
      </c>
      <c r="I95" s="20"/>
      <c r="J95" s="21">
        <v>-2094325</v>
      </c>
      <c r="K95" s="4"/>
      <c r="L95" s="39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</row>
    <row r="96" spans="1:245" ht="21.75" customHeight="1">
      <c r="A96" s="4" t="s">
        <v>55</v>
      </c>
      <c r="B96" s="14"/>
      <c r="C96" s="35"/>
      <c r="D96" s="20">
        <f>SUM(D88:D95)</f>
        <v>756088</v>
      </c>
      <c r="E96" s="20"/>
      <c r="F96" s="20">
        <f>SUM(F88:F95)</f>
        <v>760144</v>
      </c>
      <c r="G96" s="20"/>
      <c r="H96" s="20">
        <f>SUM(H88:H95)</f>
        <v>27861613</v>
      </c>
      <c r="I96" s="20"/>
      <c r="J96" s="20">
        <f>SUM(J88:J95)</f>
        <v>26014644</v>
      </c>
      <c r="L96" s="39"/>
    </row>
    <row r="97" spans="1:245" ht="21.75" customHeight="1">
      <c r="A97" s="4" t="s">
        <v>56</v>
      </c>
      <c r="B97" s="14"/>
      <c r="C97" s="35"/>
      <c r="D97" s="20">
        <v>5520</v>
      </c>
      <c r="E97" s="20"/>
      <c r="F97" s="20">
        <v>6185</v>
      </c>
      <c r="G97" s="20"/>
      <c r="H97" s="20">
        <v>203388</v>
      </c>
      <c r="I97" s="20"/>
      <c r="J97" s="20">
        <v>211667</v>
      </c>
      <c r="L97" s="39"/>
    </row>
    <row r="98" spans="1:245" ht="21.75" customHeight="1">
      <c r="A98" s="7" t="s">
        <v>57</v>
      </c>
      <c r="B98" s="14"/>
      <c r="C98" s="35"/>
      <c r="D98" s="26">
        <f>SUM(D96:D97)</f>
        <v>761608</v>
      </c>
      <c r="E98" s="20"/>
      <c r="F98" s="26">
        <f>SUM(F96:F97)</f>
        <v>766329</v>
      </c>
      <c r="G98" s="20"/>
      <c r="H98" s="26">
        <f>SUM(H96:H97)</f>
        <v>28065001</v>
      </c>
      <c r="I98" s="20"/>
      <c r="J98" s="26">
        <f>SUM(J96:J97)</f>
        <v>26226311</v>
      </c>
      <c r="L98" s="39"/>
    </row>
    <row r="99" spans="1:245" ht="21.75" customHeight="1" thickBot="1">
      <c r="A99" s="7" t="s">
        <v>58</v>
      </c>
      <c r="B99" s="14"/>
      <c r="C99" s="35"/>
      <c r="D99" s="25">
        <f>SUM(D98,D82)</f>
        <v>2333560</v>
      </c>
      <c r="E99" s="20"/>
      <c r="F99" s="25">
        <f>SUM(F98,F82)</f>
        <v>2508167</v>
      </c>
      <c r="G99" s="20"/>
      <c r="H99" s="25">
        <f>SUM(H98,H82)</f>
        <v>85990886</v>
      </c>
      <c r="I99" s="20"/>
      <c r="J99" s="25">
        <f>SUM(J98,J82)</f>
        <v>85837771</v>
      </c>
      <c r="L99" s="39"/>
    </row>
    <row r="100" spans="1:245" ht="21.75" customHeight="1" thickTop="1">
      <c r="B100" s="14"/>
      <c r="C100" s="35"/>
      <c r="D100" s="20">
        <f>D99-D28</f>
        <v>0</v>
      </c>
      <c r="E100" s="20" t="s">
        <v>59</v>
      </c>
      <c r="F100" s="20">
        <f>F99-F28</f>
        <v>0</v>
      </c>
      <c r="G100" s="20"/>
      <c r="H100" s="20">
        <f>H99-H28</f>
        <v>0</v>
      </c>
      <c r="I100" s="20"/>
      <c r="J100" s="20">
        <f>J99-J28</f>
        <v>0</v>
      </c>
      <c r="L100" s="39"/>
    </row>
    <row r="101" spans="1:245" ht="21.75" customHeight="1">
      <c r="A101" s="4" t="s">
        <v>277</v>
      </c>
      <c r="B101" s="14"/>
      <c r="C101" s="35"/>
      <c r="D101" s="20"/>
      <c r="E101" s="20"/>
      <c r="F101" s="20"/>
      <c r="G101" s="20"/>
      <c r="H101" s="20"/>
      <c r="I101" s="20"/>
      <c r="J101" s="20"/>
      <c r="L101" s="39"/>
    </row>
    <row r="102" spans="1:245" ht="21.75" customHeight="1">
      <c r="B102" s="14"/>
      <c r="C102" s="35"/>
      <c r="D102" s="20"/>
      <c r="E102" s="20"/>
      <c r="F102" s="20"/>
      <c r="G102" s="20"/>
      <c r="H102" s="20"/>
      <c r="I102" s="20"/>
      <c r="J102" s="20"/>
      <c r="L102" s="39"/>
    </row>
    <row r="103" spans="1:245" ht="21.75" customHeight="1">
      <c r="A103" s="15"/>
      <c r="B103" s="14"/>
      <c r="L103" s="39"/>
    </row>
    <row r="104" spans="1:245" ht="21.75" customHeight="1">
      <c r="B104" s="14"/>
    </row>
    <row r="105" spans="1:245" ht="21.75" customHeight="1">
      <c r="B105" s="16" t="s">
        <v>60</v>
      </c>
    </row>
    <row r="106" spans="1:245" ht="21.75" customHeight="1">
      <c r="A106" s="15"/>
      <c r="B106" s="16"/>
    </row>
    <row r="107" spans="1:245" ht="21.75" customHeight="1">
      <c r="B107" s="16"/>
    </row>
    <row r="108" spans="1:245" ht="21.75" customHeight="1">
      <c r="B108" s="16"/>
    </row>
    <row r="109" spans="1:245" s="6" customFormat="1" ht="21.75" customHeight="1">
      <c r="A109" s="4"/>
      <c r="B109" s="16"/>
      <c r="J109" s="6">
        <v>4</v>
      </c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4"/>
      <c r="EZ109" s="4"/>
      <c r="FA109" s="4"/>
      <c r="FB109" s="4"/>
      <c r="FC109" s="4"/>
      <c r="FD109" s="4"/>
      <c r="FE109" s="4"/>
      <c r="FF109" s="4"/>
      <c r="FG109" s="4"/>
      <c r="FH109" s="4"/>
      <c r="FI109" s="4"/>
      <c r="FJ109" s="4"/>
      <c r="FK109" s="4"/>
      <c r="FL109" s="4"/>
      <c r="FM109" s="4"/>
      <c r="FN109" s="4"/>
      <c r="FO109" s="4"/>
      <c r="FP109" s="4"/>
      <c r="FQ109" s="4"/>
      <c r="FR109" s="4"/>
      <c r="FS109" s="4"/>
      <c r="FT109" s="4"/>
      <c r="FU109" s="4"/>
      <c r="FV109" s="4"/>
      <c r="FW109" s="4"/>
      <c r="FX109" s="4"/>
      <c r="FY109" s="4"/>
      <c r="FZ109" s="4"/>
      <c r="GA109" s="4"/>
      <c r="GB109" s="4"/>
      <c r="GC109" s="4"/>
      <c r="GD109" s="4"/>
      <c r="GE109" s="4"/>
      <c r="GF109" s="4"/>
      <c r="GG109" s="4"/>
      <c r="GH109" s="4"/>
      <c r="GI109" s="4"/>
      <c r="GJ109" s="4"/>
      <c r="GK109" s="4"/>
      <c r="GL109" s="4"/>
      <c r="GM109" s="4"/>
      <c r="GN109" s="4"/>
      <c r="GO109" s="4"/>
      <c r="GP109" s="4"/>
      <c r="GQ109" s="4"/>
      <c r="GR109" s="4"/>
      <c r="GS109" s="4"/>
      <c r="GT109" s="4"/>
      <c r="GU109" s="4"/>
      <c r="GV109" s="4"/>
      <c r="GW109" s="4"/>
      <c r="GX109" s="4"/>
      <c r="GY109" s="4"/>
      <c r="GZ109" s="4"/>
      <c r="HA109" s="4"/>
      <c r="HB109" s="4"/>
      <c r="HC109" s="4"/>
      <c r="HD109" s="4"/>
      <c r="HE109" s="4"/>
      <c r="HF109" s="4"/>
      <c r="HG109" s="4"/>
      <c r="HH109" s="4"/>
      <c r="HI109" s="4"/>
      <c r="HJ109" s="4"/>
      <c r="HK109" s="4"/>
      <c r="HL109" s="4"/>
      <c r="HM109" s="4"/>
      <c r="HN109" s="4"/>
      <c r="HO109" s="4"/>
      <c r="HP109" s="4"/>
      <c r="HQ109" s="4"/>
      <c r="HR109" s="4"/>
      <c r="HS109" s="4"/>
      <c r="HT109" s="4"/>
      <c r="HU109" s="4"/>
      <c r="HV109" s="4"/>
      <c r="HW109" s="4"/>
      <c r="HX109" s="4"/>
      <c r="HY109" s="4"/>
      <c r="HZ109" s="4"/>
      <c r="IA109" s="4"/>
      <c r="IB109" s="4"/>
      <c r="IC109" s="4"/>
      <c r="ID109" s="4"/>
      <c r="IE109" s="4"/>
      <c r="IF109" s="4"/>
      <c r="IG109" s="4"/>
      <c r="IH109" s="4"/>
      <c r="II109" s="4"/>
      <c r="IJ109" s="4"/>
      <c r="IK109" s="4"/>
    </row>
  </sheetData>
  <mergeCells count="4">
    <mergeCell ref="D5:F5"/>
    <mergeCell ref="H5:J5"/>
    <mergeCell ref="D60:F60"/>
    <mergeCell ref="H60:J60"/>
  </mergeCells>
  <printOptions gridLinesSet="0"/>
  <pageMargins left="0.64" right="0.39370078740157499" top="0.78740157480314998" bottom="0.31496062992126" header="0.66929133858267698" footer="0.31496062992126"/>
  <pageSetup paperSize="9" scale="63" firstPageNumber="3" fitToHeight="0" orientation="portrait" r:id="rId1"/>
  <rowBreaks count="1" manualBreakCount="1">
    <brk id="5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0EE5C-EC7D-4CB1-94C1-69372B16FB18}">
  <dimension ref="A1:IK113"/>
  <sheetViews>
    <sheetView showGridLines="0" view="pageBreakPreview" topLeftCell="A99" zoomScale="70" zoomScaleNormal="70" zoomScaleSheetLayoutView="70" workbookViewId="0">
      <selection activeCell="A101" sqref="A101"/>
    </sheetView>
  </sheetViews>
  <sheetFormatPr defaultColWidth="6.42578125" defaultRowHeight="21.75" customHeight="1"/>
  <cols>
    <col min="1" max="1" width="54.5703125" style="4" customWidth="1"/>
    <col min="2" max="2" width="10.28515625" style="4" customWidth="1"/>
    <col min="3" max="3" width="1.7109375" style="6" customWidth="1"/>
    <col min="4" max="4" width="18.7109375" style="6" customWidth="1"/>
    <col min="5" max="5" width="1.28515625" style="6" customWidth="1"/>
    <col min="6" max="6" width="18.7109375" style="6" customWidth="1"/>
    <col min="7" max="7" width="1.28515625" style="6" customWidth="1"/>
    <col min="8" max="8" width="18.7109375" style="6" customWidth="1"/>
    <col min="9" max="9" width="1.28515625" style="6" customWidth="1"/>
    <col min="10" max="10" width="18.7109375" style="6" customWidth="1"/>
    <col min="11" max="243" width="10.7109375" style="4" customWidth="1"/>
    <col min="244" max="244" width="35.7109375" style="4" customWidth="1"/>
    <col min="245" max="245" width="6.42578125" style="4"/>
    <col min="246" max="246" width="39.28515625" style="4" customWidth="1"/>
    <col min="247" max="247" width="7.5703125" style="4" customWidth="1"/>
    <col min="248" max="248" width="1.7109375" style="4" customWidth="1"/>
    <col min="249" max="249" width="13.7109375" style="4" customWidth="1"/>
    <col min="250" max="250" width="1.28515625" style="4" customWidth="1"/>
    <col min="251" max="251" width="13.7109375" style="4" customWidth="1"/>
    <col min="252" max="252" width="1.28515625" style="4" customWidth="1"/>
    <col min="253" max="253" width="13.7109375" style="4" customWidth="1"/>
    <col min="254" max="254" width="1.28515625" style="4" customWidth="1"/>
    <col min="255" max="255" width="13.7109375" style="4" customWidth="1"/>
    <col min="256" max="256" width="1.28515625" style="4" customWidth="1"/>
    <col min="257" max="257" width="13.7109375" style="4" customWidth="1"/>
    <col min="258" max="258" width="1.28515625" style="4" customWidth="1"/>
    <col min="259" max="259" width="13.7109375" style="4" customWidth="1"/>
    <col min="260" max="499" width="10.7109375" style="4" customWidth="1"/>
    <col min="500" max="500" width="35.7109375" style="4" customWidth="1"/>
    <col min="501" max="501" width="6.42578125" style="4"/>
    <col min="502" max="502" width="39.28515625" style="4" customWidth="1"/>
    <col min="503" max="503" width="7.5703125" style="4" customWidth="1"/>
    <col min="504" max="504" width="1.7109375" style="4" customWidth="1"/>
    <col min="505" max="505" width="13.7109375" style="4" customWidth="1"/>
    <col min="506" max="506" width="1.28515625" style="4" customWidth="1"/>
    <col min="507" max="507" width="13.7109375" style="4" customWidth="1"/>
    <col min="508" max="508" width="1.28515625" style="4" customWidth="1"/>
    <col min="509" max="509" width="13.7109375" style="4" customWidth="1"/>
    <col min="510" max="510" width="1.28515625" style="4" customWidth="1"/>
    <col min="511" max="511" width="13.7109375" style="4" customWidth="1"/>
    <col min="512" max="512" width="1.28515625" style="4" customWidth="1"/>
    <col min="513" max="513" width="13.7109375" style="4" customWidth="1"/>
    <col min="514" max="514" width="1.28515625" style="4" customWidth="1"/>
    <col min="515" max="515" width="13.7109375" style="4" customWidth="1"/>
    <col min="516" max="755" width="10.7109375" style="4" customWidth="1"/>
    <col min="756" max="756" width="35.7109375" style="4" customWidth="1"/>
    <col min="757" max="757" width="6.42578125" style="4"/>
    <col min="758" max="758" width="39.28515625" style="4" customWidth="1"/>
    <col min="759" max="759" width="7.5703125" style="4" customWidth="1"/>
    <col min="760" max="760" width="1.7109375" style="4" customWidth="1"/>
    <col min="761" max="761" width="13.7109375" style="4" customWidth="1"/>
    <col min="762" max="762" width="1.28515625" style="4" customWidth="1"/>
    <col min="763" max="763" width="13.7109375" style="4" customWidth="1"/>
    <col min="764" max="764" width="1.28515625" style="4" customWidth="1"/>
    <col min="765" max="765" width="13.7109375" style="4" customWidth="1"/>
    <col min="766" max="766" width="1.28515625" style="4" customWidth="1"/>
    <col min="767" max="767" width="13.7109375" style="4" customWidth="1"/>
    <col min="768" max="768" width="1.28515625" style="4" customWidth="1"/>
    <col min="769" max="769" width="13.7109375" style="4" customWidth="1"/>
    <col min="770" max="770" width="1.28515625" style="4" customWidth="1"/>
    <col min="771" max="771" width="13.7109375" style="4" customWidth="1"/>
    <col min="772" max="1011" width="10.7109375" style="4" customWidth="1"/>
    <col min="1012" max="1012" width="35.7109375" style="4" customWidth="1"/>
    <col min="1013" max="1013" width="6.42578125" style="4"/>
    <col min="1014" max="1014" width="39.28515625" style="4" customWidth="1"/>
    <col min="1015" max="1015" width="7.5703125" style="4" customWidth="1"/>
    <col min="1016" max="1016" width="1.7109375" style="4" customWidth="1"/>
    <col min="1017" max="1017" width="13.7109375" style="4" customWidth="1"/>
    <col min="1018" max="1018" width="1.28515625" style="4" customWidth="1"/>
    <col min="1019" max="1019" width="13.7109375" style="4" customWidth="1"/>
    <col min="1020" max="1020" width="1.28515625" style="4" customWidth="1"/>
    <col min="1021" max="1021" width="13.7109375" style="4" customWidth="1"/>
    <col min="1022" max="1022" width="1.28515625" style="4" customWidth="1"/>
    <col min="1023" max="1023" width="13.7109375" style="4" customWidth="1"/>
    <col min="1024" max="1024" width="1.28515625" style="4" customWidth="1"/>
    <col min="1025" max="1025" width="13.7109375" style="4" customWidth="1"/>
    <col min="1026" max="1026" width="1.28515625" style="4" customWidth="1"/>
    <col min="1027" max="1027" width="13.7109375" style="4" customWidth="1"/>
    <col min="1028" max="1267" width="10.7109375" style="4" customWidth="1"/>
    <col min="1268" max="1268" width="35.7109375" style="4" customWidth="1"/>
    <col min="1269" max="1269" width="6.42578125" style="4"/>
    <col min="1270" max="1270" width="39.28515625" style="4" customWidth="1"/>
    <col min="1271" max="1271" width="7.5703125" style="4" customWidth="1"/>
    <col min="1272" max="1272" width="1.7109375" style="4" customWidth="1"/>
    <col min="1273" max="1273" width="13.7109375" style="4" customWidth="1"/>
    <col min="1274" max="1274" width="1.28515625" style="4" customWidth="1"/>
    <col min="1275" max="1275" width="13.7109375" style="4" customWidth="1"/>
    <col min="1276" max="1276" width="1.28515625" style="4" customWidth="1"/>
    <col min="1277" max="1277" width="13.7109375" style="4" customWidth="1"/>
    <col min="1278" max="1278" width="1.28515625" style="4" customWidth="1"/>
    <col min="1279" max="1279" width="13.7109375" style="4" customWidth="1"/>
    <col min="1280" max="1280" width="1.28515625" style="4" customWidth="1"/>
    <col min="1281" max="1281" width="13.7109375" style="4" customWidth="1"/>
    <col min="1282" max="1282" width="1.28515625" style="4" customWidth="1"/>
    <col min="1283" max="1283" width="13.7109375" style="4" customWidth="1"/>
    <col min="1284" max="1523" width="10.7109375" style="4" customWidth="1"/>
    <col min="1524" max="1524" width="35.7109375" style="4" customWidth="1"/>
    <col min="1525" max="1525" width="6.42578125" style="4"/>
    <col min="1526" max="1526" width="39.28515625" style="4" customWidth="1"/>
    <col min="1527" max="1527" width="7.5703125" style="4" customWidth="1"/>
    <col min="1528" max="1528" width="1.7109375" style="4" customWidth="1"/>
    <col min="1529" max="1529" width="13.7109375" style="4" customWidth="1"/>
    <col min="1530" max="1530" width="1.28515625" style="4" customWidth="1"/>
    <col min="1531" max="1531" width="13.7109375" style="4" customWidth="1"/>
    <col min="1532" max="1532" width="1.28515625" style="4" customWidth="1"/>
    <col min="1533" max="1533" width="13.7109375" style="4" customWidth="1"/>
    <col min="1534" max="1534" width="1.28515625" style="4" customWidth="1"/>
    <col min="1535" max="1535" width="13.7109375" style="4" customWidth="1"/>
    <col min="1536" max="1536" width="1.28515625" style="4" customWidth="1"/>
    <col min="1537" max="1537" width="13.7109375" style="4" customWidth="1"/>
    <col min="1538" max="1538" width="1.28515625" style="4" customWidth="1"/>
    <col min="1539" max="1539" width="13.7109375" style="4" customWidth="1"/>
    <col min="1540" max="1779" width="10.7109375" style="4" customWidth="1"/>
    <col min="1780" max="1780" width="35.7109375" style="4" customWidth="1"/>
    <col min="1781" max="1781" width="6.42578125" style="4"/>
    <col min="1782" max="1782" width="39.28515625" style="4" customWidth="1"/>
    <col min="1783" max="1783" width="7.5703125" style="4" customWidth="1"/>
    <col min="1784" max="1784" width="1.7109375" style="4" customWidth="1"/>
    <col min="1785" max="1785" width="13.7109375" style="4" customWidth="1"/>
    <col min="1786" max="1786" width="1.28515625" style="4" customWidth="1"/>
    <col min="1787" max="1787" width="13.7109375" style="4" customWidth="1"/>
    <col min="1788" max="1788" width="1.28515625" style="4" customWidth="1"/>
    <col min="1789" max="1789" width="13.7109375" style="4" customWidth="1"/>
    <col min="1790" max="1790" width="1.28515625" style="4" customWidth="1"/>
    <col min="1791" max="1791" width="13.7109375" style="4" customWidth="1"/>
    <col min="1792" max="1792" width="1.28515625" style="4" customWidth="1"/>
    <col min="1793" max="1793" width="13.7109375" style="4" customWidth="1"/>
    <col min="1794" max="1794" width="1.28515625" style="4" customWidth="1"/>
    <col min="1795" max="1795" width="13.7109375" style="4" customWidth="1"/>
    <col min="1796" max="2035" width="10.7109375" style="4" customWidth="1"/>
    <col min="2036" max="2036" width="35.7109375" style="4" customWidth="1"/>
    <col min="2037" max="2037" width="6.42578125" style="4"/>
    <col min="2038" max="2038" width="39.28515625" style="4" customWidth="1"/>
    <col min="2039" max="2039" width="7.5703125" style="4" customWidth="1"/>
    <col min="2040" max="2040" width="1.7109375" style="4" customWidth="1"/>
    <col min="2041" max="2041" width="13.7109375" style="4" customWidth="1"/>
    <col min="2042" max="2042" width="1.28515625" style="4" customWidth="1"/>
    <col min="2043" max="2043" width="13.7109375" style="4" customWidth="1"/>
    <col min="2044" max="2044" width="1.28515625" style="4" customWidth="1"/>
    <col min="2045" max="2045" width="13.7109375" style="4" customWidth="1"/>
    <col min="2046" max="2046" width="1.28515625" style="4" customWidth="1"/>
    <col min="2047" max="2047" width="13.7109375" style="4" customWidth="1"/>
    <col min="2048" max="2048" width="1.28515625" style="4" customWidth="1"/>
    <col min="2049" max="2049" width="13.7109375" style="4" customWidth="1"/>
    <col min="2050" max="2050" width="1.28515625" style="4" customWidth="1"/>
    <col min="2051" max="2051" width="13.7109375" style="4" customWidth="1"/>
    <col min="2052" max="2291" width="10.7109375" style="4" customWidth="1"/>
    <col min="2292" max="2292" width="35.7109375" style="4" customWidth="1"/>
    <col min="2293" max="2293" width="6.42578125" style="4"/>
    <col min="2294" max="2294" width="39.28515625" style="4" customWidth="1"/>
    <col min="2295" max="2295" width="7.5703125" style="4" customWidth="1"/>
    <col min="2296" max="2296" width="1.7109375" style="4" customWidth="1"/>
    <col min="2297" max="2297" width="13.7109375" style="4" customWidth="1"/>
    <col min="2298" max="2298" width="1.28515625" style="4" customWidth="1"/>
    <col min="2299" max="2299" width="13.7109375" style="4" customWidth="1"/>
    <col min="2300" max="2300" width="1.28515625" style="4" customWidth="1"/>
    <col min="2301" max="2301" width="13.7109375" style="4" customWidth="1"/>
    <col min="2302" max="2302" width="1.28515625" style="4" customWidth="1"/>
    <col min="2303" max="2303" width="13.7109375" style="4" customWidth="1"/>
    <col min="2304" max="2304" width="1.28515625" style="4" customWidth="1"/>
    <col min="2305" max="2305" width="13.7109375" style="4" customWidth="1"/>
    <col min="2306" max="2306" width="1.28515625" style="4" customWidth="1"/>
    <col min="2307" max="2307" width="13.7109375" style="4" customWidth="1"/>
    <col min="2308" max="2547" width="10.7109375" style="4" customWidth="1"/>
    <col min="2548" max="2548" width="35.7109375" style="4" customWidth="1"/>
    <col min="2549" max="2549" width="6.42578125" style="4"/>
    <col min="2550" max="2550" width="39.28515625" style="4" customWidth="1"/>
    <col min="2551" max="2551" width="7.5703125" style="4" customWidth="1"/>
    <col min="2552" max="2552" width="1.7109375" style="4" customWidth="1"/>
    <col min="2553" max="2553" width="13.7109375" style="4" customWidth="1"/>
    <col min="2554" max="2554" width="1.28515625" style="4" customWidth="1"/>
    <col min="2555" max="2555" width="13.7109375" style="4" customWidth="1"/>
    <col min="2556" max="2556" width="1.28515625" style="4" customWidth="1"/>
    <col min="2557" max="2557" width="13.7109375" style="4" customWidth="1"/>
    <col min="2558" max="2558" width="1.28515625" style="4" customWidth="1"/>
    <col min="2559" max="2559" width="13.7109375" style="4" customWidth="1"/>
    <col min="2560" max="2560" width="1.28515625" style="4" customWidth="1"/>
    <col min="2561" max="2561" width="13.7109375" style="4" customWidth="1"/>
    <col min="2562" max="2562" width="1.28515625" style="4" customWidth="1"/>
    <col min="2563" max="2563" width="13.7109375" style="4" customWidth="1"/>
    <col min="2564" max="2803" width="10.7109375" style="4" customWidth="1"/>
    <col min="2804" max="2804" width="35.7109375" style="4" customWidth="1"/>
    <col min="2805" max="2805" width="6.42578125" style="4"/>
    <col min="2806" max="2806" width="39.28515625" style="4" customWidth="1"/>
    <col min="2807" max="2807" width="7.5703125" style="4" customWidth="1"/>
    <col min="2808" max="2808" width="1.7109375" style="4" customWidth="1"/>
    <col min="2809" max="2809" width="13.7109375" style="4" customWidth="1"/>
    <col min="2810" max="2810" width="1.28515625" style="4" customWidth="1"/>
    <col min="2811" max="2811" width="13.7109375" style="4" customWidth="1"/>
    <col min="2812" max="2812" width="1.28515625" style="4" customWidth="1"/>
    <col min="2813" max="2813" width="13.7109375" style="4" customWidth="1"/>
    <col min="2814" max="2814" width="1.28515625" style="4" customWidth="1"/>
    <col min="2815" max="2815" width="13.7109375" style="4" customWidth="1"/>
    <col min="2816" max="2816" width="1.28515625" style="4" customWidth="1"/>
    <col min="2817" max="2817" width="13.7109375" style="4" customWidth="1"/>
    <col min="2818" max="2818" width="1.28515625" style="4" customWidth="1"/>
    <col min="2819" max="2819" width="13.7109375" style="4" customWidth="1"/>
    <col min="2820" max="3059" width="10.7109375" style="4" customWidth="1"/>
    <col min="3060" max="3060" width="35.7109375" style="4" customWidth="1"/>
    <col min="3061" max="3061" width="6.42578125" style="4"/>
    <col min="3062" max="3062" width="39.28515625" style="4" customWidth="1"/>
    <col min="3063" max="3063" width="7.5703125" style="4" customWidth="1"/>
    <col min="3064" max="3064" width="1.7109375" style="4" customWidth="1"/>
    <col min="3065" max="3065" width="13.7109375" style="4" customWidth="1"/>
    <col min="3066" max="3066" width="1.28515625" style="4" customWidth="1"/>
    <col min="3067" max="3067" width="13.7109375" style="4" customWidth="1"/>
    <col min="3068" max="3068" width="1.28515625" style="4" customWidth="1"/>
    <col min="3069" max="3069" width="13.7109375" style="4" customWidth="1"/>
    <col min="3070" max="3070" width="1.28515625" style="4" customWidth="1"/>
    <col min="3071" max="3071" width="13.7109375" style="4" customWidth="1"/>
    <col min="3072" max="3072" width="1.28515625" style="4" customWidth="1"/>
    <col min="3073" max="3073" width="13.7109375" style="4" customWidth="1"/>
    <col min="3074" max="3074" width="1.28515625" style="4" customWidth="1"/>
    <col min="3075" max="3075" width="13.7109375" style="4" customWidth="1"/>
    <col min="3076" max="3315" width="10.7109375" style="4" customWidth="1"/>
    <col min="3316" max="3316" width="35.7109375" style="4" customWidth="1"/>
    <col min="3317" max="3317" width="6.42578125" style="4"/>
    <col min="3318" max="3318" width="39.28515625" style="4" customWidth="1"/>
    <col min="3319" max="3319" width="7.5703125" style="4" customWidth="1"/>
    <col min="3320" max="3320" width="1.7109375" style="4" customWidth="1"/>
    <col min="3321" max="3321" width="13.7109375" style="4" customWidth="1"/>
    <col min="3322" max="3322" width="1.28515625" style="4" customWidth="1"/>
    <col min="3323" max="3323" width="13.7109375" style="4" customWidth="1"/>
    <col min="3324" max="3324" width="1.28515625" style="4" customWidth="1"/>
    <col min="3325" max="3325" width="13.7109375" style="4" customWidth="1"/>
    <col min="3326" max="3326" width="1.28515625" style="4" customWidth="1"/>
    <col min="3327" max="3327" width="13.7109375" style="4" customWidth="1"/>
    <col min="3328" max="3328" width="1.28515625" style="4" customWidth="1"/>
    <col min="3329" max="3329" width="13.7109375" style="4" customWidth="1"/>
    <col min="3330" max="3330" width="1.28515625" style="4" customWidth="1"/>
    <col min="3331" max="3331" width="13.7109375" style="4" customWidth="1"/>
    <col min="3332" max="3571" width="10.7109375" style="4" customWidth="1"/>
    <col min="3572" max="3572" width="35.7109375" style="4" customWidth="1"/>
    <col min="3573" max="3573" width="6.42578125" style="4"/>
    <col min="3574" max="3574" width="39.28515625" style="4" customWidth="1"/>
    <col min="3575" max="3575" width="7.5703125" style="4" customWidth="1"/>
    <col min="3576" max="3576" width="1.7109375" style="4" customWidth="1"/>
    <col min="3577" max="3577" width="13.7109375" style="4" customWidth="1"/>
    <col min="3578" max="3578" width="1.28515625" style="4" customWidth="1"/>
    <col min="3579" max="3579" width="13.7109375" style="4" customWidth="1"/>
    <col min="3580" max="3580" width="1.28515625" style="4" customWidth="1"/>
    <col min="3581" max="3581" width="13.7109375" style="4" customWidth="1"/>
    <col min="3582" max="3582" width="1.28515625" style="4" customWidth="1"/>
    <col min="3583" max="3583" width="13.7109375" style="4" customWidth="1"/>
    <col min="3584" max="3584" width="1.28515625" style="4" customWidth="1"/>
    <col min="3585" max="3585" width="13.7109375" style="4" customWidth="1"/>
    <col min="3586" max="3586" width="1.28515625" style="4" customWidth="1"/>
    <col min="3587" max="3587" width="13.7109375" style="4" customWidth="1"/>
    <col min="3588" max="3827" width="10.7109375" style="4" customWidth="1"/>
    <col min="3828" max="3828" width="35.7109375" style="4" customWidth="1"/>
    <col min="3829" max="3829" width="6.42578125" style="4"/>
    <col min="3830" max="3830" width="39.28515625" style="4" customWidth="1"/>
    <col min="3831" max="3831" width="7.5703125" style="4" customWidth="1"/>
    <col min="3832" max="3832" width="1.7109375" style="4" customWidth="1"/>
    <col min="3833" max="3833" width="13.7109375" style="4" customWidth="1"/>
    <col min="3834" max="3834" width="1.28515625" style="4" customWidth="1"/>
    <col min="3835" max="3835" width="13.7109375" style="4" customWidth="1"/>
    <col min="3836" max="3836" width="1.28515625" style="4" customWidth="1"/>
    <col min="3837" max="3837" width="13.7109375" style="4" customWidth="1"/>
    <col min="3838" max="3838" width="1.28515625" style="4" customWidth="1"/>
    <col min="3839" max="3839" width="13.7109375" style="4" customWidth="1"/>
    <col min="3840" max="3840" width="1.28515625" style="4" customWidth="1"/>
    <col min="3841" max="3841" width="13.7109375" style="4" customWidth="1"/>
    <col min="3842" max="3842" width="1.28515625" style="4" customWidth="1"/>
    <col min="3843" max="3843" width="13.7109375" style="4" customWidth="1"/>
    <col min="3844" max="4083" width="10.7109375" style="4" customWidth="1"/>
    <col min="4084" max="4084" width="35.7109375" style="4" customWidth="1"/>
    <col min="4085" max="4085" width="6.42578125" style="4"/>
    <col min="4086" max="4086" width="39.28515625" style="4" customWidth="1"/>
    <col min="4087" max="4087" width="7.5703125" style="4" customWidth="1"/>
    <col min="4088" max="4088" width="1.7109375" style="4" customWidth="1"/>
    <col min="4089" max="4089" width="13.7109375" style="4" customWidth="1"/>
    <col min="4090" max="4090" width="1.28515625" style="4" customWidth="1"/>
    <col min="4091" max="4091" width="13.7109375" style="4" customWidth="1"/>
    <col min="4092" max="4092" width="1.28515625" style="4" customWidth="1"/>
    <col min="4093" max="4093" width="13.7109375" style="4" customWidth="1"/>
    <col min="4094" max="4094" width="1.28515625" style="4" customWidth="1"/>
    <col min="4095" max="4095" width="13.7109375" style="4" customWidth="1"/>
    <col min="4096" max="4096" width="1.28515625" style="4" customWidth="1"/>
    <col min="4097" max="4097" width="13.7109375" style="4" customWidth="1"/>
    <col min="4098" max="4098" width="1.28515625" style="4" customWidth="1"/>
    <col min="4099" max="4099" width="13.7109375" style="4" customWidth="1"/>
    <col min="4100" max="4339" width="10.7109375" style="4" customWidth="1"/>
    <col min="4340" max="4340" width="35.7109375" style="4" customWidth="1"/>
    <col min="4341" max="4341" width="6.42578125" style="4"/>
    <col min="4342" max="4342" width="39.28515625" style="4" customWidth="1"/>
    <col min="4343" max="4343" width="7.5703125" style="4" customWidth="1"/>
    <col min="4344" max="4344" width="1.7109375" style="4" customWidth="1"/>
    <col min="4345" max="4345" width="13.7109375" style="4" customWidth="1"/>
    <col min="4346" max="4346" width="1.28515625" style="4" customWidth="1"/>
    <col min="4347" max="4347" width="13.7109375" style="4" customWidth="1"/>
    <col min="4348" max="4348" width="1.28515625" style="4" customWidth="1"/>
    <col min="4349" max="4349" width="13.7109375" style="4" customWidth="1"/>
    <col min="4350" max="4350" width="1.28515625" style="4" customWidth="1"/>
    <col min="4351" max="4351" width="13.7109375" style="4" customWidth="1"/>
    <col min="4352" max="4352" width="1.28515625" style="4" customWidth="1"/>
    <col min="4353" max="4353" width="13.7109375" style="4" customWidth="1"/>
    <col min="4354" max="4354" width="1.28515625" style="4" customWidth="1"/>
    <col min="4355" max="4355" width="13.7109375" style="4" customWidth="1"/>
    <col min="4356" max="4595" width="10.7109375" style="4" customWidth="1"/>
    <col min="4596" max="4596" width="35.7109375" style="4" customWidth="1"/>
    <col min="4597" max="4597" width="6.42578125" style="4"/>
    <col min="4598" max="4598" width="39.28515625" style="4" customWidth="1"/>
    <col min="4599" max="4599" width="7.5703125" style="4" customWidth="1"/>
    <col min="4600" max="4600" width="1.7109375" style="4" customWidth="1"/>
    <col min="4601" max="4601" width="13.7109375" style="4" customWidth="1"/>
    <col min="4602" max="4602" width="1.28515625" style="4" customWidth="1"/>
    <col min="4603" max="4603" width="13.7109375" style="4" customWidth="1"/>
    <col min="4604" max="4604" width="1.28515625" style="4" customWidth="1"/>
    <col min="4605" max="4605" width="13.7109375" style="4" customWidth="1"/>
    <col min="4606" max="4606" width="1.28515625" style="4" customWidth="1"/>
    <col min="4607" max="4607" width="13.7109375" style="4" customWidth="1"/>
    <col min="4608" max="4608" width="1.28515625" style="4" customWidth="1"/>
    <col min="4609" max="4609" width="13.7109375" style="4" customWidth="1"/>
    <col min="4610" max="4610" width="1.28515625" style="4" customWidth="1"/>
    <col min="4611" max="4611" width="13.7109375" style="4" customWidth="1"/>
    <col min="4612" max="4851" width="10.7109375" style="4" customWidth="1"/>
    <col min="4852" max="4852" width="35.7109375" style="4" customWidth="1"/>
    <col min="4853" max="4853" width="6.42578125" style="4"/>
    <col min="4854" max="4854" width="39.28515625" style="4" customWidth="1"/>
    <col min="4855" max="4855" width="7.5703125" style="4" customWidth="1"/>
    <col min="4856" max="4856" width="1.7109375" style="4" customWidth="1"/>
    <col min="4857" max="4857" width="13.7109375" style="4" customWidth="1"/>
    <col min="4858" max="4858" width="1.28515625" style="4" customWidth="1"/>
    <col min="4859" max="4859" width="13.7109375" style="4" customWidth="1"/>
    <col min="4860" max="4860" width="1.28515625" style="4" customWidth="1"/>
    <col min="4861" max="4861" width="13.7109375" style="4" customWidth="1"/>
    <col min="4862" max="4862" width="1.28515625" style="4" customWidth="1"/>
    <col min="4863" max="4863" width="13.7109375" style="4" customWidth="1"/>
    <col min="4864" max="4864" width="1.28515625" style="4" customWidth="1"/>
    <col min="4865" max="4865" width="13.7109375" style="4" customWidth="1"/>
    <col min="4866" max="4866" width="1.28515625" style="4" customWidth="1"/>
    <col min="4867" max="4867" width="13.7109375" style="4" customWidth="1"/>
    <col min="4868" max="5107" width="10.7109375" style="4" customWidth="1"/>
    <col min="5108" max="5108" width="35.7109375" style="4" customWidth="1"/>
    <col min="5109" max="5109" width="6.42578125" style="4"/>
    <col min="5110" max="5110" width="39.28515625" style="4" customWidth="1"/>
    <col min="5111" max="5111" width="7.5703125" style="4" customWidth="1"/>
    <col min="5112" max="5112" width="1.7109375" style="4" customWidth="1"/>
    <col min="5113" max="5113" width="13.7109375" style="4" customWidth="1"/>
    <col min="5114" max="5114" width="1.28515625" style="4" customWidth="1"/>
    <col min="5115" max="5115" width="13.7109375" style="4" customWidth="1"/>
    <col min="5116" max="5116" width="1.28515625" style="4" customWidth="1"/>
    <col min="5117" max="5117" width="13.7109375" style="4" customWidth="1"/>
    <col min="5118" max="5118" width="1.28515625" style="4" customWidth="1"/>
    <col min="5119" max="5119" width="13.7109375" style="4" customWidth="1"/>
    <col min="5120" max="5120" width="1.28515625" style="4" customWidth="1"/>
    <col min="5121" max="5121" width="13.7109375" style="4" customWidth="1"/>
    <col min="5122" max="5122" width="1.28515625" style="4" customWidth="1"/>
    <col min="5123" max="5123" width="13.7109375" style="4" customWidth="1"/>
    <col min="5124" max="5363" width="10.7109375" style="4" customWidth="1"/>
    <col min="5364" max="5364" width="35.7109375" style="4" customWidth="1"/>
    <col min="5365" max="5365" width="6.42578125" style="4"/>
    <col min="5366" max="5366" width="39.28515625" style="4" customWidth="1"/>
    <col min="5367" max="5367" width="7.5703125" style="4" customWidth="1"/>
    <col min="5368" max="5368" width="1.7109375" style="4" customWidth="1"/>
    <col min="5369" max="5369" width="13.7109375" style="4" customWidth="1"/>
    <col min="5370" max="5370" width="1.28515625" style="4" customWidth="1"/>
    <col min="5371" max="5371" width="13.7109375" style="4" customWidth="1"/>
    <col min="5372" max="5372" width="1.28515625" style="4" customWidth="1"/>
    <col min="5373" max="5373" width="13.7109375" style="4" customWidth="1"/>
    <col min="5374" max="5374" width="1.28515625" style="4" customWidth="1"/>
    <col min="5375" max="5375" width="13.7109375" style="4" customWidth="1"/>
    <col min="5376" max="5376" width="1.28515625" style="4" customWidth="1"/>
    <col min="5377" max="5377" width="13.7109375" style="4" customWidth="1"/>
    <col min="5378" max="5378" width="1.28515625" style="4" customWidth="1"/>
    <col min="5379" max="5379" width="13.7109375" style="4" customWidth="1"/>
    <col min="5380" max="5619" width="10.7109375" style="4" customWidth="1"/>
    <col min="5620" max="5620" width="35.7109375" style="4" customWidth="1"/>
    <col min="5621" max="5621" width="6.42578125" style="4"/>
    <col min="5622" max="5622" width="39.28515625" style="4" customWidth="1"/>
    <col min="5623" max="5623" width="7.5703125" style="4" customWidth="1"/>
    <col min="5624" max="5624" width="1.7109375" style="4" customWidth="1"/>
    <col min="5625" max="5625" width="13.7109375" style="4" customWidth="1"/>
    <col min="5626" max="5626" width="1.28515625" style="4" customWidth="1"/>
    <col min="5627" max="5627" width="13.7109375" style="4" customWidth="1"/>
    <col min="5628" max="5628" width="1.28515625" style="4" customWidth="1"/>
    <col min="5629" max="5629" width="13.7109375" style="4" customWidth="1"/>
    <col min="5630" max="5630" width="1.28515625" style="4" customWidth="1"/>
    <col min="5631" max="5631" width="13.7109375" style="4" customWidth="1"/>
    <col min="5632" max="5632" width="1.28515625" style="4" customWidth="1"/>
    <col min="5633" max="5633" width="13.7109375" style="4" customWidth="1"/>
    <col min="5634" max="5634" width="1.28515625" style="4" customWidth="1"/>
    <col min="5635" max="5635" width="13.7109375" style="4" customWidth="1"/>
    <col min="5636" max="5875" width="10.7109375" style="4" customWidth="1"/>
    <col min="5876" max="5876" width="35.7109375" style="4" customWidth="1"/>
    <col min="5877" max="5877" width="6.42578125" style="4"/>
    <col min="5878" max="5878" width="39.28515625" style="4" customWidth="1"/>
    <col min="5879" max="5879" width="7.5703125" style="4" customWidth="1"/>
    <col min="5880" max="5880" width="1.7109375" style="4" customWidth="1"/>
    <col min="5881" max="5881" width="13.7109375" style="4" customWidth="1"/>
    <col min="5882" max="5882" width="1.28515625" style="4" customWidth="1"/>
    <col min="5883" max="5883" width="13.7109375" style="4" customWidth="1"/>
    <col min="5884" max="5884" width="1.28515625" style="4" customWidth="1"/>
    <col min="5885" max="5885" width="13.7109375" style="4" customWidth="1"/>
    <col min="5886" max="5886" width="1.28515625" style="4" customWidth="1"/>
    <col min="5887" max="5887" width="13.7109375" style="4" customWidth="1"/>
    <col min="5888" max="5888" width="1.28515625" style="4" customWidth="1"/>
    <col min="5889" max="5889" width="13.7109375" style="4" customWidth="1"/>
    <col min="5890" max="5890" width="1.28515625" style="4" customWidth="1"/>
    <col min="5891" max="5891" width="13.7109375" style="4" customWidth="1"/>
    <col min="5892" max="6131" width="10.7109375" style="4" customWidth="1"/>
    <col min="6132" max="6132" width="35.7109375" style="4" customWidth="1"/>
    <col min="6133" max="6133" width="6.42578125" style="4"/>
    <col min="6134" max="6134" width="39.28515625" style="4" customWidth="1"/>
    <col min="6135" max="6135" width="7.5703125" style="4" customWidth="1"/>
    <col min="6136" max="6136" width="1.7109375" style="4" customWidth="1"/>
    <col min="6137" max="6137" width="13.7109375" style="4" customWidth="1"/>
    <col min="6138" max="6138" width="1.28515625" style="4" customWidth="1"/>
    <col min="6139" max="6139" width="13.7109375" style="4" customWidth="1"/>
    <col min="6140" max="6140" width="1.28515625" style="4" customWidth="1"/>
    <col min="6141" max="6141" width="13.7109375" style="4" customWidth="1"/>
    <col min="6142" max="6142" width="1.28515625" style="4" customWidth="1"/>
    <col min="6143" max="6143" width="13.7109375" style="4" customWidth="1"/>
    <col min="6144" max="6144" width="1.28515625" style="4" customWidth="1"/>
    <col min="6145" max="6145" width="13.7109375" style="4" customWidth="1"/>
    <col min="6146" max="6146" width="1.28515625" style="4" customWidth="1"/>
    <col min="6147" max="6147" width="13.7109375" style="4" customWidth="1"/>
    <col min="6148" max="6387" width="10.7109375" style="4" customWidth="1"/>
    <col min="6388" max="6388" width="35.7109375" style="4" customWidth="1"/>
    <col min="6389" max="6389" width="6.42578125" style="4"/>
    <col min="6390" max="6390" width="39.28515625" style="4" customWidth="1"/>
    <col min="6391" max="6391" width="7.5703125" style="4" customWidth="1"/>
    <col min="6392" max="6392" width="1.7109375" style="4" customWidth="1"/>
    <col min="6393" max="6393" width="13.7109375" style="4" customWidth="1"/>
    <col min="6394" max="6394" width="1.28515625" style="4" customWidth="1"/>
    <col min="6395" max="6395" width="13.7109375" style="4" customWidth="1"/>
    <col min="6396" max="6396" width="1.28515625" style="4" customWidth="1"/>
    <col min="6397" max="6397" width="13.7109375" style="4" customWidth="1"/>
    <col min="6398" max="6398" width="1.28515625" style="4" customWidth="1"/>
    <col min="6399" max="6399" width="13.7109375" style="4" customWidth="1"/>
    <col min="6400" max="6400" width="1.28515625" style="4" customWidth="1"/>
    <col min="6401" max="6401" width="13.7109375" style="4" customWidth="1"/>
    <col min="6402" max="6402" width="1.28515625" style="4" customWidth="1"/>
    <col min="6403" max="6403" width="13.7109375" style="4" customWidth="1"/>
    <col min="6404" max="6643" width="10.7109375" style="4" customWidth="1"/>
    <col min="6644" max="6644" width="35.7109375" style="4" customWidth="1"/>
    <col min="6645" max="6645" width="6.42578125" style="4"/>
    <col min="6646" max="6646" width="39.28515625" style="4" customWidth="1"/>
    <col min="6647" max="6647" width="7.5703125" style="4" customWidth="1"/>
    <col min="6648" max="6648" width="1.7109375" style="4" customWidth="1"/>
    <col min="6649" max="6649" width="13.7109375" style="4" customWidth="1"/>
    <col min="6650" max="6650" width="1.28515625" style="4" customWidth="1"/>
    <col min="6651" max="6651" width="13.7109375" style="4" customWidth="1"/>
    <col min="6652" max="6652" width="1.28515625" style="4" customWidth="1"/>
    <col min="6653" max="6653" width="13.7109375" style="4" customWidth="1"/>
    <col min="6654" max="6654" width="1.28515625" style="4" customWidth="1"/>
    <col min="6655" max="6655" width="13.7109375" style="4" customWidth="1"/>
    <col min="6656" max="6656" width="1.28515625" style="4" customWidth="1"/>
    <col min="6657" max="6657" width="13.7109375" style="4" customWidth="1"/>
    <col min="6658" max="6658" width="1.28515625" style="4" customWidth="1"/>
    <col min="6659" max="6659" width="13.7109375" style="4" customWidth="1"/>
    <col min="6660" max="6899" width="10.7109375" style="4" customWidth="1"/>
    <col min="6900" max="6900" width="35.7109375" style="4" customWidth="1"/>
    <col min="6901" max="6901" width="6.42578125" style="4"/>
    <col min="6902" max="6902" width="39.28515625" style="4" customWidth="1"/>
    <col min="6903" max="6903" width="7.5703125" style="4" customWidth="1"/>
    <col min="6904" max="6904" width="1.7109375" style="4" customWidth="1"/>
    <col min="6905" max="6905" width="13.7109375" style="4" customWidth="1"/>
    <col min="6906" max="6906" width="1.28515625" style="4" customWidth="1"/>
    <col min="6907" max="6907" width="13.7109375" style="4" customWidth="1"/>
    <col min="6908" max="6908" width="1.28515625" style="4" customWidth="1"/>
    <col min="6909" max="6909" width="13.7109375" style="4" customWidth="1"/>
    <col min="6910" max="6910" width="1.28515625" style="4" customWidth="1"/>
    <col min="6911" max="6911" width="13.7109375" style="4" customWidth="1"/>
    <col min="6912" max="6912" width="1.28515625" style="4" customWidth="1"/>
    <col min="6913" max="6913" width="13.7109375" style="4" customWidth="1"/>
    <col min="6914" max="6914" width="1.28515625" style="4" customWidth="1"/>
    <col min="6915" max="6915" width="13.7109375" style="4" customWidth="1"/>
    <col min="6916" max="7155" width="10.7109375" style="4" customWidth="1"/>
    <col min="7156" max="7156" width="35.7109375" style="4" customWidth="1"/>
    <col min="7157" max="7157" width="6.42578125" style="4"/>
    <col min="7158" max="7158" width="39.28515625" style="4" customWidth="1"/>
    <col min="7159" max="7159" width="7.5703125" style="4" customWidth="1"/>
    <col min="7160" max="7160" width="1.7109375" style="4" customWidth="1"/>
    <col min="7161" max="7161" width="13.7109375" style="4" customWidth="1"/>
    <col min="7162" max="7162" width="1.28515625" style="4" customWidth="1"/>
    <col min="7163" max="7163" width="13.7109375" style="4" customWidth="1"/>
    <col min="7164" max="7164" width="1.28515625" style="4" customWidth="1"/>
    <col min="7165" max="7165" width="13.7109375" style="4" customWidth="1"/>
    <col min="7166" max="7166" width="1.28515625" style="4" customWidth="1"/>
    <col min="7167" max="7167" width="13.7109375" style="4" customWidth="1"/>
    <col min="7168" max="7168" width="1.28515625" style="4" customWidth="1"/>
    <col min="7169" max="7169" width="13.7109375" style="4" customWidth="1"/>
    <col min="7170" max="7170" width="1.28515625" style="4" customWidth="1"/>
    <col min="7171" max="7171" width="13.7109375" style="4" customWidth="1"/>
    <col min="7172" max="7411" width="10.7109375" style="4" customWidth="1"/>
    <col min="7412" max="7412" width="35.7109375" style="4" customWidth="1"/>
    <col min="7413" max="7413" width="6.42578125" style="4"/>
    <col min="7414" max="7414" width="39.28515625" style="4" customWidth="1"/>
    <col min="7415" max="7415" width="7.5703125" style="4" customWidth="1"/>
    <col min="7416" max="7416" width="1.7109375" style="4" customWidth="1"/>
    <col min="7417" max="7417" width="13.7109375" style="4" customWidth="1"/>
    <col min="7418" max="7418" width="1.28515625" style="4" customWidth="1"/>
    <col min="7419" max="7419" width="13.7109375" style="4" customWidth="1"/>
    <col min="7420" max="7420" width="1.28515625" style="4" customWidth="1"/>
    <col min="7421" max="7421" width="13.7109375" style="4" customWidth="1"/>
    <col min="7422" max="7422" width="1.28515625" style="4" customWidth="1"/>
    <col min="7423" max="7423" width="13.7109375" style="4" customWidth="1"/>
    <col min="7424" max="7424" width="1.28515625" style="4" customWidth="1"/>
    <col min="7425" max="7425" width="13.7109375" style="4" customWidth="1"/>
    <col min="7426" max="7426" width="1.28515625" style="4" customWidth="1"/>
    <col min="7427" max="7427" width="13.7109375" style="4" customWidth="1"/>
    <col min="7428" max="7667" width="10.7109375" style="4" customWidth="1"/>
    <col min="7668" max="7668" width="35.7109375" style="4" customWidth="1"/>
    <col min="7669" max="7669" width="6.42578125" style="4"/>
    <col min="7670" max="7670" width="39.28515625" style="4" customWidth="1"/>
    <col min="7671" max="7671" width="7.5703125" style="4" customWidth="1"/>
    <col min="7672" max="7672" width="1.7109375" style="4" customWidth="1"/>
    <col min="7673" max="7673" width="13.7109375" style="4" customWidth="1"/>
    <col min="7674" max="7674" width="1.28515625" style="4" customWidth="1"/>
    <col min="7675" max="7675" width="13.7109375" style="4" customWidth="1"/>
    <col min="7676" max="7676" width="1.28515625" style="4" customWidth="1"/>
    <col min="7677" max="7677" width="13.7109375" style="4" customWidth="1"/>
    <col min="7678" max="7678" width="1.28515625" style="4" customWidth="1"/>
    <col min="7679" max="7679" width="13.7109375" style="4" customWidth="1"/>
    <col min="7680" max="7680" width="1.28515625" style="4" customWidth="1"/>
    <col min="7681" max="7681" width="13.7109375" style="4" customWidth="1"/>
    <col min="7682" max="7682" width="1.28515625" style="4" customWidth="1"/>
    <col min="7683" max="7683" width="13.7109375" style="4" customWidth="1"/>
    <col min="7684" max="7923" width="10.7109375" style="4" customWidth="1"/>
    <col min="7924" max="7924" width="35.7109375" style="4" customWidth="1"/>
    <col min="7925" max="7925" width="6.42578125" style="4"/>
    <col min="7926" max="7926" width="39.28515625" style="4" customWidth="1"/>
    <col min="7927" max="7927" width="7.5703125" style="4" customWidth="1"/>
    <col min="7928" max="7928" width="1.7109375" style="4" customWidth="1"/>
    <col min="7929" max="7929" width="13.7109375" style="4" customWidth="1"/>
    <col min="7930" max="7930" width="1.28515625" style="4" customWidth="1"/>
    <col min="7931" max="7931" width="13.7109375" style="4" customWidth="1"/>
    <col min="7932" max="7932" width="1.28515625" style="4" customWidth="1"/>
    <col min="7933" max="7933" width="13.7109375" style="4" customWidth="1"/>
    <col min="7934" max="7934" width="1.28515625" style="4" customWidth="1"/>
    <col min="7935" max="7935" width="13.7109375" style="4" customWidth="1"/>
    <col min="7936" max="7936" width="1.28515625" style="4" customWidth="1"/>
    <col min="7937" max="7937" width="13.7109375" style="4" customWidth="1"/>
    <col min="7938" max="7938" width="1.28515625" style="4" customWidth="1"/>
    <col min="7939" max="7939" width="13.7109375" style="4" customWidth="1"/>
    <col min="7940" max="8179" width="10.7109375" style="4" customWidth="1"/>
    <col min="8180" max="8180" width="35.7109375" style="4" customWidth="1"/>
    <col min="8181" max="8181" width="6.42578125" style="4"/>
    <col min="8182" max="8182" width="39.28515625" style="4" customWidth="1"/>
    <col min="8183" max="8183" width="7.5703125" style="4" customWidth="1"/>
    <col min="8184" max="8184" width="1.7109375" style="4" customWidth="1"/>
    <col min="8185" max="8185" width="13.7109375" style="4" customWidth="1"/>
    <col min="8186" max="8186" width="1.28515625" style="4" customWidth="1"/>
    <col min="8187" max="8187" width="13.7109375" style="4" customWidth="1"/>
    <col min="8188" max="8188" width="1.28515625" style="4" customWidth="1"/>
    <col min="8189" max="8189" width="13.7109375" style="4" customWidth="1"/>
    <col min="8190" max="8190" width="1.28515625" style="4" customWidth="1"/>
    <col min="8191" max="8191" width="13.7109375" style="4" customWidth="1"/>
    <col min="8192" max="8192" width="1.28515625" style="4" customWidth="1"/>
    <col min="8193" max="8193" width="13.7109375" style="4" customWidth="1"/>
    <col min="8194" max="8194" width="1.28515625" style="4" customWidth="1"/>
    <col min="8195" max="8195" width="13.7109375" style="4" customWidth="1"/>
    <col min="8196" max="8435" width="10.7109375" style="4" customWidth="1"/>
    <col min="8436" max="8436" width="35.7109375" style="4" customWidth="1"/>
    <col min="8437" max="8437" width="6.42578125" style="4"/>
    <col min="8438" max="8438" width="39.28515625" style="4" customWidth="1"/>
    <col min="8439" max="8439" width="7.5703125" style="4" customWidth="1"/>
    <col min="8440" max="8440" width="1.7109375" style="4" customWidth="1"/>
    <col min="8441" max="8441" width="13.7109375" style="4" customWidth="1"/>
    <col min="8442" max="8442" width="1.28515625" style="4" customWidth="1"/>
    <col min="8443" max="8443" width="13.7109375" style="4" customWidth="1"/>
    <col min="8444" max="8444" width="1.28515625" style="4" customWidth="1"/>
    <col min="8445" max="8445" width="13.7109375" style="4" customWidth="1"/>
    <col min="8446" max="8446" width="1.28515625" style="4" customWidth="1"/>
    <col min="8447" max="8447" width="13.7109375" style="4" customWidth="1"/>
    <col min="8448" max="8448" width="1.28515625" style="4" customWidth="1"/>
    <col min="8449" max="8449" width="13.7109375" style="4" customWidth="1"/>
    <col min="8450" max="8450" width="1.28515625" style="4" customWidth="1"/>
    <col min="8451" max="8451" width="13.7109375" style="4" customWidth="1"/>
    <col min="8452" max="8691" width="10.7109375" style="4" customWidth="1"/>
    <col min="8692" max="8692" width="35.7109375" style="4" customWidth="1"/>
    <col min="8693" max="8693" width="6.42578125" style="4"/>
    <col min="8694" max="8694" width="39.28515625" style="4" customWidth="1"/>
    <col min="8695" max="8695" width="7.5703125" style="4" customWidth="1"/>
    <col min="8696" max="8696" width="1.7109375" style="4" customWidth="1"/>
    <col min="8697" max="8697" width="13.7109375" style="4" customWidth="1"/>
    <col min="8698" max="8698" width="1.28515625" style="4" customWidth="1"/>
    <col min="8699" max="8699" width="13.7109375" style="4" customWidth="1"/>
    <col min="8700" max="8700" width="1.28515625" style="4" customWidth="1"/>
    <col min="8701" max="8701" width="13.7109375" style="4" customWidth="1"/>
    <col min="8702" max="8702" width="1.28515625" style="4" customWidth="1"/>
    <col min="8703" max="8703" width="13.7109375" style="4" customWidth="1"/>
    <col min="8704" max="8704" width="1.28515625" style="4" customWidth="1"/>
    <col min="8705" max="8705" width="13.7109375" style="4" customWidth="1"/>
    <col min="8706" max="8706" width="1.28515625" style="4" customWidth="1"/>
    <col min="8707" max="8707" width="13.7109375" style="4" customWidth="1"/>
    <col min="8708" max="8947" width="10.7109375" style="4" customWidth="1"/>
    <col min="8948" max="8948" width="35.7109375" style="4" customWidth="1"/>
    <col min="8949" max="8949" width="6.42578125" style="4"/>
    <col min="8950" max="8950" width="39.28515625" style="4" customWidth="1"/>
    <col min="8951" max="8951" width="7.5703125" style="4" customWidth="1"/>
    <col min="8952" max="8952" width="1.7109375" style="4" customWidth="1"/>
    <col min="8953" max="8953" width="13.7109375" style="4" customWidth="1"/>
    <col min="8954" max="8954" width="1.28515625" style="4" customWidth="1"/>
    <col min="8955" max="8955" width="13.7109375" style="4" customWidth="1"/>
    <col min="8956" max="8956" width="1.28515625" style="4" customWidth="1"/>
    <col min="8957" max="8957" width="13.7109375" style="4" customWidth="1"/>
    <col min="8958" max="8958" width="1.28515625" style="4" customWidth="1"/>
    <col min="8959" max="8959" width="13.7109375" style="4" customWidth="1"/>
    <col min="8960" max="8960" width="1.28515625" style="4" customWidth="1"/>
    <col min="8961" max="8961" width="13.7109375" style="4" customWidth="1"/>
    <col min="8962" max="8962" width="1.28515625" style="4" customWidth="1"/>
    <col min="8963" max="8963" width="13.7109375" style="4" customWidth="1"/>
    <col min="8964" max="9203" width="10.7109375" style="4" customWidth="1"/>
    <col min="9204" max="9204" width="35.7109375" style="4" customWidth="1"/>
    <col min="9205" max="9205" width="6.42578125" style="4"/>
    <col min="9206" max="9206" width="39.28515625" style="4" customWidth="1"/>
    <col min="9207" max="9207" width="7.5703125" style="4" customWidth="1"/>
    <col min="9208" max="9208" width="1.7109375" style="4" customWidth="1"/>
    <col min="9209" max="9209" width="13.7109375" style="4" customWidth="1"/>
    <col min="9210" max="9210" width="1.28515625" style="4" customWidth="1"/>
    <col min="9211" max="9211" width="13.7109375" style="4" customWidth="1"/>
    <col min="9212" max="9212" width="1.28515625" style="4" customWidth="1"/>
    <col min="9213" max="9213" width="13.7109375" style="4" customWidth="1"/>
    <col min="9214" max="9214" width="1.28515625" style="4" customWidth="1"/>
    <col min="9215" max="9215" width="13.7109375" style="4" customWidth="1"/>
    <col min="9216" max="9216" width="1.28515625" style="4" customWidth="1"/>
    <col min="9217" max="9217" width="13.7109375" style="4" customWidth="1"/>
    <col min="9218" max="9218" width="1.28515625" style="4" customWidth="1"/>
    <col min="9219" max="9219" width="13.7109375" style="4" customWidth="1"/>
    <col min="9220" max="9459" width="10.7109375" style="4" customWidth="1"/>
    <col min="9460" max="9460" width="35.7109375" style="4" customWidth="1"/>
    <col min="9461" max="9461" width="6.42578125" style="4"/>
    <col min="9462" max="9462" width="39.28515625" style="4" customWidth="1"/>
    <col min="9463" max="9463" width="7.5703125" style="4" customWidth="1"/>
    <col min="9464" max="9464" width="1.7109375" style="4" customWidth="1"/>
    <col min="9465" max="9465" width="13.7109375" style="4" customWidth="1"/>
    <col min="9466" max="9466" width="1.28515625" style="4" customWidth="1"/>
    <col min="9467" max="9467" width="13.7109375" style="4" customWidth="1"/>
    <col min="9468" max="9468" width="1.28515625" style="4" customWidth="1"/>
    <col min="9469" max="9469" width="13.7109375" style="4" customWidth="1"/>
    <col min="9470" max="9470" width="1.28515625" style="4" customWidth="1"/>
    <col min="9471" max="9471" width="13.7109375" style="4" customWidth="1"/>
    <col min="9472" max="9472" width="1.28515625" style="4" customWidth="1"/>
    <col min="9473" max="9473" width="13.7109375" style="4" customWidth="1"/>
    <col min="9474" max="9474" width="1.28515625" style="4" customWidth="1"/>
    <col min="9475" max="9475" width="13.7109375" style="4" customWidth="1"/>
    <col min="9476" max="9715" width="10.7109375" style="4" customWidth="1"/>
    <col min="9716" max="9716" width="35.7109375" style="4" customWidth="1"/>
    <col min="9717" max="9717" width="6.42578125" style="4"/>
    <col min="9718" max="9718" width="39.28515625" style="4" customWidth="1"/>
    <col min="9719" max="9719" width="7.5703125" style="4" customWidth="1"/>
    <col min="9720" max="9720" width="1.7109375" style="4" customWidth="1"/>
    <col min="9721" max="9721" width="13.7109375" style="4" customWidth="1"/>
    <col min="9722" max="9722" width="1.28515625" style="4" customWidth="1"/>
    <col min="9723" max="9723" width="13.7109375" style="4" customWidth="1"/>
    <col min="9724" max="9724" width="1.28515625" style="4" customWidth="1"/>
    <col min="9725" max="9725" width="13.7109375" style="4" customWidth="1"/>
    <col min="9726" max="9726" width="1.28515625" style="4" customWidth="1"/>
    <col min="9727" max="9727" width="13.7109375" style="4" customWidth="1"/>
    <col min="9728" max="9728" width="1.28515625" style="4" customWidth="1"/>
    <col min="9729" max="9729" width="13.7109375" style="4" customWidth="1"/>
    <col min="9730" max="9730" width="1.28515625" style="4" customWidth="1"/>
    <col min="9731" max="9731" width="13.7109375" style="4" customWidth="1"/>
    <col min="9732" max="9971" width="10.7109375" style="4" customWidth="1"/>
    <col min="9972" max="9972" width="35.7109375" style="4" customWidth="1"/>
    <col min="9973" max="9973" width="6.42578125" style="4"/>
    <col min="9974" max="9974" width="39.28515625" style="4" customWidth="1"/>
    <col min="9975" max="9975" width="7.5703125" style="4" customWidth="1"/>
    <col min="9976" max="9976" width="1.7109375" style="4" customWidth="1"/>
    <col min="9977" max="9977" width="13.7109375" style="4" customWidth="1"/>
    <col min="9978" max="9978" width="1.28515625" style="4" customWidth="1"/>
    <col min="9979" max="9979" width="13.7109375" style="4" customWidth="1"/>
    <col min="9980" max="9980" width="1.28515625" style="4" customWidth="1"/>
    <col min="9981" max="9981" width="13.7109375" style="4" customWidth="1"/>
    <col min="9982" max="9982" width="1.28515625" style="4" customWidth="1"/>
    <col min="9983" max="9983" width="13.7109375" style="4" customWidth="1"/>
    <col min="9984" max="9984" width="1.28515625" style="4" customWidth="1"/>
    <col min="9985" max="9985" width="13.7109375" style="4" customWidth="1"/>
    <col min="9986" max="9986" width="1.28515625" style="4" customWidth="1"/>
    <col min="9987" max="9987" width="13.7109375" style="4" customWidth="1"/>
    <col min="9988" max="10227" width="10.7109375" style="4" customWidth="1"/>
    <col min="10228" max="10228" width="35.7109375" style="4" customWidth="1"/>
    <col min="10229" max="10229" width="6.42578125" style="4"/>
    <col min="10230" max="10230" width="39.28515625" style="4" customWidth="1"/>
    <col min="10231" max="10231" width="7.5703125" style="4" customWidth="1"/>
    <col min="10232" max="10232" width="1.7109375" style="4" customWidth="1"/>
    <col min="10233" max="10233" width="13.7109375" style="4" customWidth="1"/>
    <col min="10234" max="10234" width="1.28515625" style="4" customWidth="1"/>
    <col min="10235" max="10235" width="13.7109375" style="4" customWidth="1"/>
    <col min="10236" max="10236" width="1.28515625" style="4" customWidth="1"/>
    <col min="10237" max="10237" width="13.7109375" style="4" customWidth="1"/>
    <col min="10238" max="10238" width="1.28515625" style="4" customWidth="1"/>
    <col min="10239" max="10239" width="13.7109375" style="4" customWidth="1"/>
    <col min="10240" max="10240" width="1.28515625" style="4" customWidth="1"/>
    <col min="10241" max="10241" width="13.7109375" style="4" customWidth="1"/>
    <col min="10242" max="10242" width="1.28515625" style="4" customWidth="1"/>
    <col min="10243" max="10243" width="13.7109375" style="4" customWidth="1"/>
    <col min="10244" max="10483" width="10.7109375" style="4" customWidth="1"/>
    <col min="10484" max="10484" width="35.7109375" style="4" customWidth="1"/>
    <col min="10485" max="10485" width="6.42578125" style="4"/>
    <col min="10486" max="10486" width="39.28515625" style="4" customWidth="1"/>
    <col min="10487" max="10487" width="7.5703125" style="4" customWidth="1"/>
    <col min="10488" max="10488" width="1.7109375" style="4" customWidth="1"/>
    <col min="10489" max="10489" width="13.7109375" style="4" customWidth="1"/>
    <col min="10490" max="10490" width="1.28515625" style="4" customWidth="1"/>
    <col min="10491" max="10491" width="13.7109375" style="4" customWidth="1"/>
    <col min="10492" max="10492" width="1.28515625" style="4" customWidth="1"/>
    <col min="10493" max="10493" width="13.7109375" style="4" customWidth="1"/>
    <col min="10494" max="10494" width="1.28515625" style="4" customWidth="1"/>
    <col min="10495" max="10495" width="13.7109375" style="4" customWidth="1"/>
    <col min="10496" max="10496" width="1.28515625" style="4" customWidth="1"/>
    <col min="10497" max="10497" width="13.7109375" style="4" customWidth="1"/>
    <col min="10498" max="10498" width="1.28515625" style="4" customWidth="1"/>
    <col min="10499" max="10499" width="13.7109375" style="4" customWidth="1"/>
    <col min="10500" max="10739" width="10.7109375" style="4" customWidth="1"/>
    <col min="10740" max="10740" width="35.7109375" style="4" customWidth="1"/>
    <col min="10741" max="10741" width="6.42578125" style="4"/>
    <col min="10742" max="10742" width="39.28515625" style="4" customWidth="1"/>
    <col min="10743" max="10743" width="7.5703125" style="4" customWidth="1"/>
    <col min="10744" max="10744" width="1.7109375" style="4" customWidth="1"/>
    <col min="10745" max="10745" width="13.7109375" style="4" customWidth="1"/>
    <col min="10746" max="10746" width="1.28515625" style="4" customWidth="1"/>
    <col min="10747" max="10747" width="13.7109375" style="4" customWidth="1"/>
    <col min="10748" max="10748" width="1.28515625" style="4" customWidth="1"/>
    <col min="10749" max="10749" width="13.7109375" style="4" customWidth="1"/>
    <col min="10750" max="10750" width="1.28515625" style="4" customWidth="1"/>
    <col min="10751" max="10751" width="13.7109375" style="4" customWidth="1"/>
    <col min="10752" max="10752" width="1.28515625" style="4" customWidth="1"/>
    <col min="10753" max="10753" width="13.7109375" style="4" customWidth="1"/>
    <col min="10754" max="10754" width="1.28515625" style="4" customWidth="1"/>
    <col min="10755" max="10755" width="13.7109375" style="4" customWidth="1"/>
    <col min="10756" max="10995" width="10.7109375" style="4" customWidth="1"/>
    <col min="10996" max="10996" width="35.7109375" style="4" customWidth="1"/>
    <col min="10997" max="10997" width="6.42578125" style="4"/>
    <col min="10998" max="10998" width="39.28515625" style="4" customWidth="1"/>
    <col min="10999" max="10999" width="7.5703125" style="4" customWidth="1"/>
    <col min="11000" max="11000" width="1.7109375" style="4" customWidth="1"/>
    <col min="11001" max="11001" width="13.7109375" style="4" customWidth="1"/>
    <col min="11002" max="11002" width="1.28515625" style="4" customWidth="1"/>
    <col min="11003" max="11003" width="13.7109375" style="4" customWidth="1"/>
    <col min="11004" max="11004" width="1.28515625" style="4" customWidth="1"/>
    <col min="11005" max="11005" width="13.7109375" style="4" customWidth="1"/>
    <col min="11006" max="11006" width="1.28515625" style="4" customWidth="1"/>
    <col min="11007" max="11007" width="13.7109375" style="4" customWidth="1"/>
    <col min="11008" max="11008" width="1.28515625" style="4" customWidth="1"/>
    <col min="11009" max="11009" width="13.7109375" style="4" customWidth="1"/>
    <col min="11010" max="11010" width="1.28515625" style="4" customWidth="1"/>
    <col min="11011" max="11011" width="13.7109375" style="4" customWidth="1"/>
    <col min="11012" max="11251" width="10.7109375" style="4" customWidth="1"/>
    <col min="11252" max="11252" width="35.7109375" style="4" customWidth="1"/>
    <col min="11253" max="11253" width="6.42578125" style="4"/>
    <col min="11254" max="11254" width="39.28515625" style="4" customWidth="1"/>
    <col min="11255" max="11255" width="7.5703125" style="4" customWidth="1"/>
    <col min="11256" max="11256" width="1.7109375" style="4" customWidth="1"/>
    <col min="11257" max="11257" width="13.7109375" style="4" customWidth="1"/>
    <col min="11258" max="11258" width="1.28515625" style="4" customWidth="1"/>
    <col min="11259" max="11259" width="13.7109375" style="4" customWidth="1"/>
    <col min="11260" max="11260" width="1.28515625" style="4" customWidth="1"/>
    <col min="11261" max="11261" width="13.7109375" style="4" customWidth="1"/>
    <col min="11262" max="11262" width="1.28515625" style="4" customWidth="1"/>
    <col min="11263" max="11263" width="13.7109375" style="4" customWidth="1"/>
    <col min="11264" max="11264" width="1.28515625" style="4" customWidth="1"/>
    <col min="11265" max="11265" width="13.7109375" style="4" customWidth="1"/>
    <col min="11266" max="11266" width="1.28515625" style="4" customWidth="1"/>
    <col min="11267" max="11267" width="13.7109375" style="4" customWidth="1"/>
    <col min="11268" max="11507" width="10.7109375" style="4" customWidth="1"/>
    <col min="11508" max="11508" width="35.7109375" style="4" customWidth="1"/>
    <col min="11509" max="11509" width="6.42578125" style="4"/>
    <col min="11510" max="11510" width="39.28515625" style="4" customWidth="1"/>
    <col min="11511" max="11511" width="7.5703125" style="4" customWidth="1"/>
    <col min="11512" max="11512" width="1.7109375" style="4" customWidth="1"/>
    <col min="11513" max="11513" width="13.7109375" style="4" customWidth="1"/>
    <col min="11514" max="11514" width="1.28515625" style="4" customWidth="1"/>
    <col min="11515" max="11515" width="13.7109375" style="4" customWidth="1"/>
    <col min="11516" max="11516" width="1.28515625" style="4" customWidth="1"/>
    <col min="11517" max="11517" width="13.7109375" style="4" customWidth="1"/>
    <col min="11518" max="11518" width="1.28515625" style="4" customWidth="1"/>
    <col min="11519" max="11519" width="13.7109375" style="4" customWidth="1"/>
    <col min="11520" max="11520" width="1.28515625" style="4" customWidth="1"/>
    <col min="11521" max="11521" width="13.7109375" style="4" customWidth="1"/>
    <col min="11522" max="11522" width="1.28515625" style="4" customWidth="1"/>
    <col min="11523" max="11523" width="13.7109375" style="4" customWidth="1"/>
    <col min="11524" max="11763" width="10.7109375" style="4" customWidth="1"/>
    <col min="11764" max="11764" width="35.7109375" style="4" customWidth="1"/>
    <col min="11765" max="11765" width="6.42578125" style="4"/>
    <col min="11766" max="11766" width="39.28515625" style="4" customWidth="1"/>
    <col min="11767" max="11767" width="7.5703125" style="4" customWidth="1"/>
    <col min="11768" max="11768" width="1.7109375" style="4" customWidth="1"/>
    <col min="11769" max="11769" width="13.7109375" style="4" customWidth="1"/>
    <col min="11770" max="11770" width="1.28515625" style="4" customWidth="1"/>
    <col min="11771" max="11771" width="13.7109375" style="4" customWidth="1"/>
    <col min="11772" max="11772" width="1.28515625" style="4" customWidth="1"/>
    <col min="11773" max="11773" width="13.7109375" style="4" customWidth="1"/>
    <col min="11774" max="11774" width="1.28515625" style="4" customWidth="1"/>
    <col min="11775" max="11775" width="13.7109375" style="4" customWidth="1"/>
    <col min="11776" max="11776" width="1.28515625" style="4" customWidth="1"/>
    <col min="11777" max="11777" width="13.7109375" style="4" customWidth="1"/>
    <col min="11778" max="11778" width="1.28515625" style="4" customWidth="1"/>
    <col min="11779" max="11779" width="13.7109375" style="4" customWidth="1"/>
    <col min="11780" max="12019" width="10.7109375" style="4" customWidth="1"/>
    <col min="12020" max="12020" width="35.7109375" style="4" customWidth="1"/>
    <col min="12021" max="12021" width="6.42578125" style="4"/>
    <col min="12022" max="12022" width="39.28515625" style="4" customWidth="1"/>
    <col min="12023" max="12023" width="7.5703125" style="4" customWidth="1"/>
    <col min="12024" max="12024" width="1.7109375" style="4" customWidth="1"/>
    <col min="12025" max="12025" width="13.7109375" style="4" customWidth="1"/>
    <col min="12026" max="12026" width="1.28515625" style="4" customWidth="1"/>
    <col min="12027" max="12027" width="13.7109375" style="4" customWidth="1"/>
    <col min="12028" max="12028" width="1.28515625" style="4" customWidth="1"/>
    <col min="12029" max="12029" width="13.7109375" style="4" customWidth="1"/>
    <col min="12030" max="12030" width="1.28515625" style="4" customWidth="1"/>
    <col min="12031" max="12031" width="13.7109375" style="4" customWidth="1"/>
    <col min="12032" max="12032" width="1.28515625" style="4" customWidth="1"/>
    <col min="12033" max="12033" width="13.7109375" style="4" customWidth="1"/>
    <col min="12034" max="12034" width="1.28515625" style="4" customWidth="1"/>
    <col min="12035" max="12035" width="13.7109375" style="4" customWidth="1"/>
    <col min="12036" max="12275" width="10.7109375" style="4" customWidth="1"/>
    <col min="12276" max="12276" width="35.7109375" style="4" customWidth="1"/>
    <col min="12277" max="12277" width="6.42578125" style="4"/>
    <col min="12278" max="12278" width="39.28515625" style="4" customWidth="1"/>
    <col min="12279" max="12279" width="7.5703125" style="4" customWidth="1"/>
    <col min="12280" max="12280" width="1.7109375" style="4" customWidth="1"/>
    <col min="12281" max="12281" width="13.7109375" style="4" customWidth="1"/>
    <col min="12282" max="12282" width="1.28515625" style="4" customWidth="1"/>
    <col min="12283" max="12283" width="13.7109375" style="4" customWidth="1"/>
    <col min="12284" max="12284" width="1.28515625" style="4" customWidth="1"/>
    <col min="12285" max="12285" width="13.7109375" style="4" customWidth="1"/>
    <col min="12286" max="12286" width="1.28515625" style="4" customWidth="1"/>
    <col min="12287" max="12287" width="13.7109375" style="4" customWidth="1"/>
    <col min="12288" max="12288" width="1.28515625" style="4" customWidth="1"/>
    <col min="12289" max="12289" width="13.7109375" style="4" customWidth="1"/>
    <col min="12290" max="12290" width="1.28515625" style="4" customWidth="1"/>
    <col min="12291" max="12291" width="13.7109375" style="4" customWidth="1"/>
    <col min="12292" max="12531" width="10.7109375" style="4" customWidth="1"/>
    <col min="12532" max="12532" width="35.7109375" style="4" customWidth="1"/>
    <col min="12533" max="12533" width="6.42578125" style="4"/>
    <col min="12534" max="12534" width="39.28515625" style="4" customWidth="1"/>
    <col min="12535" max="12535" width="7.5703125" style="4" customWidth="1"/>
    <col min="12536" max="12536" width="1.7109375" style="4" customWidth="1"/>
    <col min="12537" max="12537" width="13.7109375" style="4" customWidth="1"/>
    <col min="12538" max="12538" width="1.28515625" style="4" customWidth="1"/>
    <col min="12539" max="12539" width="13.7109375" style="4" customWidth="1"/>
    <col min="12540" max="12540" width="1.28515625" style="4" customWidth="1"/>
    <col min="12541" max="12541" width="13.7109375" style="4" customWidth="1"/>
    <col min="12542" max="12542" width="1.28515625" style="4" customWidth="1"/>
    <col min="12543" max="12543" width="13.7109375" style="4" customWidth="1"/>
    <col min="12544" max="12544" width="1.28515625" style="4" customWidth="1"/>
    <col min="12545" max="12545" width="13.7109375" style="4" customWidth="1"/>
    <col min="12546" max="12546" width="1.28515625" style="4" customWidth="1"/>
    <col min="12547" max="12547" width="13.7109375" style="4" customWidth="1"/>
    <col min="12548" max="12787" width="10.7109375" style="4" customWidth="1"/>
    <col min="12788" max="12788" width="35.7109375" style="4" customWidth="1"/>
    <col min="12789" max="12789" width="6.42578125" style="4"/>
    <col min="12790" max="12790" width="39.28515625" style="4" customWidth="1"/>
    <col min="12791" max="12791" width="7.5703125" style="4" customWidth="1"/>
    <col min="12792" max="12792" width="1.7109375" style="4" customWidth="1"/>
    <col min="12793" max="12793" width="13.7109375" style="4" customWidth="1"/>
    <col min="12794" max="12794" width="1.28515625" style="4" customWidth="1"/>
    <col min="12795" max="12795" width="13.7109375" style="4" customWidth="1"/>
    <col min="12796" max="12796" width="1.28515625" style="4" customWidth="1"/>
    <col min="12797" max="12797" width="13.7109375" style="4" customWidth="1"/>
    <col min="12798" max="12798" width="1.28515625" style="4" customWidth="1"/>
    <col min="12799" max="12799" width="13.7109375" style="4" customWidth="1"/>
    <col min="12800" max="12800" width="1.28515625" style="4" customWidth="1"/>
    <col min="12801" max="12801" width="13.7109375" style="4" customWidth="1"/>
    <col min="12802" max="12802" width="1.28515625" style="4" customWidth="1"/>
    <col min="12803" max="12803" width="13.7109375" style="4" customWidth="1"/>
    <col min="12804" max="13043" width="10.7109375" style="4" customWidth="1"/>
    <col min="13044" max="13044" width="35.7109375" style="4" customWidth="1"/>
    <col min="13045" max="13045" width="6.42578125" style="4"/>
    <col min="13046" max="13046" width="39.28515625" style="4" customWidth="1"/>
    <col min="13047" max="13047" width="7.5703125" style="4" customWidth="1"/>
    <col min="13048" max="13048" width="1.7109375" style="4" customWidth="1"/>
    <col min="13049" max="13049" width="13.7109375" style="4" customWidth="1"/>
    <col min="13050" max="13050" width="1.28515625" style="4" customWidth="1"/>
    <col min="13051" max="13051" width="13.7109375" style="4" customWidth="1"/>
    <col min="13052" max="13052" width="1.28515625" style="4" customWidth="1"/>
    <col min="13053" max="13053" width="13.7109375" style="4" customWidth="1"/>
    <col min="13054" max="13054" width="1.28515625" style="4" customWidth="1"/>
    <col min="13055" max="13055" width="13.7109375" style="4" customWidth="1"/>
    <col min="13056" max="13056" width="1.28515625" style="4" customWidth="1"/>
    <col min="13057" max="13057" width="13.7109375" style="4" customWidth="1"/>
    <col min="13058" max="13058" width="1.28515625" style="4" customWidth="1"/>
    <col min="13059" max="13059" width="13.7109375" style="4" customWidth="1"/>
    <col min="13060" max="13299" width="10.7109375" style="4" customWidth="1"/>
    <col min="13300" max="13300" width="35.7109375" style="4" customWidth="1"/>
    <col min="13301" max="13301" width="6.42578125" style="4"/>
    <col min="13302" max="13302" width="39.28515625" style="4" customWidth="1"/>
    <col min="13303" max="13303" width="7.5703125" style="4" customWidth="1"/>
    <col min="13304" max="13304" width="1.7109375" style="4" customWidth="1"/>
    <col min="13305" max="13305" width="13.7109375" style="4" customWidth="1"/>
    <col min="13306" max="13306" width="1.28515625" style="4" customWidth="1"/>
    <col min="13307" max="13307" width="13.7109375" style="4" customWidth="1"/>
    <col min="13308" max="13308" width="1.28515625" style="4" customWidth="1"/>
    <col min="13309" max="13309" width="13.7109375" style="4" customWidth="1"/>
    <col min="13310" max="13310" width="1.28515625" style="4" customWidth="1"/>
    <col min="13311" max="13311" width="13.7109375" style="4" customWidth="1"/>
    <col min="13312" max="13312" width="1.28515625" style="4" customWidth="1"/>
    <col min="13313" max="13313" width="13.7109375" style="4" customWidth="1"/>
    <col min="13314" max="13314" width="1.28515625" style="4" customWidth="1"/>
    <col min="13315" max="13315" width="13.7109375" style="4" customWidth="1"/>
    <col min="13316" max="13555" width="10.7109375" style="4" customWidth="1"/>
    <col min="13556" max="13556" width="35.7109375" style="4" customWidth="1"/>
    <col min="13557" max="13557" width="6.42578125" style="4"/>
    <col min="13558" max="13558" width="39.28515625" style="4" customWidth="1"/>
    <col min="13559" max="13559" width="7.5703125" style="4" customWidth="1"/>
    <col min="13560" max="13560" width="1.7109375" style="4" customWidth="1"/>
    <col min="13561" max="13561" width="13.7109375" style="4" customWidth="1"/>
    <col min="13562" max="13562" width="1.28515625" style="4" customWidth="1"/>
    <col min="13563" max="13563" width="13.7109375" style="4" customWidth="1"/>
    <col min="13564" max="13564" width="1.28515625" style="4" customWidth="1"/>
    <col min="13565" max="13565" width="13.7109375" style="4" customWidth="1"/>
    <col min="13566" max="13566" width="1.28515625" style="4" customWidth="1"/>
    <col min="13567" max="13567" width="13.7109375" style="4" customWidth="1"/>
    <col min="13568" max="13568" width="1.28515625" style="4" customWidth="1"/>
    <col min="13569" max="13569" width="13.7109375" style="4" customWidth="1"/>
    <col min="13570" max="13570" width="1.28515625" style="4" customWidth="1"/>
    <col min="13571" max="13571" width="13.7109375" style="4" customWidth="1"/>
    <col min="13572" max="13811" width="10.7109375" style="4" customWidth="1"/>
    <col min="13812" max="13812" width="35.7109375" style="4" customWidth="1"/>
    <col min="13813" max="13813" width="6.42578125" style="4"/>
    <col min="13814" max="13814" width="39.28515625" style="4" customWidth="1"/>
    <col min="13815" max="13815" width="7.5703125" style="4" customWidth="1"/>
    <col min="13816" max="13816" width="1.7109375" style="4" customWidth="1"/>
    <col min="13817" max="13817" width="13.7109375" style="4" customWidth="1"/>
    <col min="13818" max="13818" width="1.28515625" style="4" customWidth="1"/>
    <col min="13819" max="13819" width="13.7109375" style="4" customWidth="1"/>
    <col min="13820" max="13820" width="1.28515625" style="4" customWidth="1"/>
    <col min="13821" max="13821" width="13.7109375" style="4" customWidth="1"/>
    <col min="13822" max="13822" width="1.28515625" style="4" customWidth="1"/>
    <col min="13823" max="13823" width="13.7109375" style="4" customWidth="1"/>
    <col min="13824" max="13824" width="1.28515625" style="4" customWidth="1"/>
    <col min="13825" max="13825" width="13.7109375" style="4" customWidth="1"/>
    <col min="13826" max="13826" width="1.28515625" style="4" customWidth="1"/>
    <col min="13827" max="13827" width="13.7109375" style="4" customWidth="1"/>
    <col min="13828" max="14067" width="10.7109375" style="4" customWidth="1"/>
    <col min="14068" max="14068" width="35.7109375" style="4" customWidth="1"/>
    <col min="14069" max="14069" width="6.42578125" style="4"/>
    <col min="14070" max="14070" width="39.28515625" style="4" customWidth="1"/>
    <col min="14071" max="14071" width="7.5703125" style="4" customWidth="1"/>
    <col min="14072" max="14072" width="1.7109375" style="4" customWidth="1"/>
    <col min="14073" max="14073" width="13.7109375" style="4" customWidth="1"/>
    <col min="14074" max="14074" width="1.28515625" style="4" customWidth="1"/>
    <col min="14075" max="14075" width="13.7109375" style="4" customWidth="1"/>
    <col min="14076" max="14076" width="1.28515625" style="4" customWidth="1"/>
    <col min="14077" max="14077" width="13.7109375" style="4" customWidth="1"/>
    <col min="14078" max="14078" width="1.28515625" style="4" customWidth="1"/>
    <col min="14079" max="14079" width="13.7109375" style="4" customWidth="1"/>
    <col min="14080" max="14080" width="1.28515625" style="4" customWidth="1"/>
    <col min="14081" max="14081" width="13.7109375" style="4" customWidth="1"/>
    <col min="14082" max="14082" width="1.28515625" style="4" customWidth="1"/>
    <col min="14083" max="14083" width="13.7109375" style="4" customWidth="1"/>
    <col min="14084" max="14323" width="10.7109375" style="4" customWidth="1"/>
    <col min="14324" max="14324" width="35.7109375" style="4" customWidth="1"/>
    <col min="14325" max="14325" width="6.42578125" style="4"/>
    <col min="14326" max="14326" width="39.28515625" style="4" customWidth="1"/>
    <col min="14327" max="14327" width="7.5703125" style="4" customWidth="1"/>
    <col min="14328" max="14328" width="1.7109375" style="4" customWidth="1"/>
    <col min="14329" max="14329" width="13.7109375" style="4" customWidth="1"/>
    <col min="14330" max="14330" width="1.28515625" style="4" customWidth="1"/>
    <col min="14331" max="14331" width="13.7109375" style="4" customWidth="1"/>
    <col min="14332" max="14332" width="1.28515625" style="4" customWidth="1"/>
    <col min="14333" max="14333" width="13.7109375" style="4" customWidth="1"/>
    <col min="14334" max="14334" width="1.28515625" style="4" customWidth="1"/>
    <col min="14335" max="14335" width="13.7109375" style="4" customWidth="1"/>
    <col min="14336" max="14336" width="1.28515625" style="4" customWidth="1"/>
    <col min="14337" max="14337" width="13.7109375" style="4" customWidth="1"/>
    <col min="14338" max="14338" width="1.28515625" style="4" customWidth="1"/>
    <col min="14339" max="14339" width="13.7109375" style="4" customWidth="1"/>
    <col min="14340" max="14579" width="10.7109375" style="4" customWidth="1"/>
    <col min="14580" max="14580" width="35.7109375" style="4" customWidth="1"/>
    <col min="14581" max="14581" width="6.42578125" style="4"/>
    <col min="14582" max="14582" width="39.28515625" style="4" customWidth="1"/>
    <col min="14583" max="14583" width="7.5703125" style="4" customWidth="1"/>
    <col min="14584" max="14584" width="1.7109375" style="4" customWidth="1"/>
    <col min="14585" max="14585" width="13.7109375" style="4" customWidth="1"/>
    <col min="14586" max="14586" width="1.28515625" style="4" customWidth="1"/>
    <col min="14587" max="14587" width="13.7109375" style="4" customWidth="1"/>
    <col min="14588" max="14588" width="1.28515625" style="4" customWidth="1"/>
    <col min="14589" max="14589" width="13.7109375" style="4" customWidth="1"/>
    <col min="14590" max="14590" width="1.28515625" style="4" customWidth="1"/>
    <col min="14591" max="14591" width="13.7109375" style="4" customWidth="1"/>
    <col min="14592" max="14592" width="1.28515625" style="4" customWidth="1"/>
    <col min="14593" max="14593" width="13.7109375" style="4" customWidth="1"/>
    <col min="14594" max="14594" width="1.28515625" style="4" customWidth="1"/>
    <col min="14595" max="14595" width="13.7109375" style="4" customWidth="1"/>
    <col min="14596" max="14835" width="10.7109375" style="4" customWidth="1"/>
    <col min="14836" max="14836" width="35.7109375" style="4" customWidth="1"/>
    <col min="14837" max="14837" width="6.42578125" style="4"/>
    <col min="14838" max="14838" width="39.28515625" style="4" customWidth="1"/>
    <col min="14839" max="14839" width="7.5703125" style="4" customWidth="1"/>
    <col min="14840" max="14840" width="1.7109375" style="4" customWidth="1"/>
    <col min="14841" max="14841" width="13.7109375" style="4" customWidth="1"/>
    <col min="14842" max="14842" width="1.28515625" style="4" customWidth="1"/>
    <col min="14843" max="14843" width="13.7109375" style="4" customWidth="1"/>
    <col min="14844" max="14844" width="1.28515625" style="4" customWidth="1"/>
    <col min="14845" max="14845" width="13.7109375" style="4" customWidth="1"/>
    <col min="14846" max="14846" width="1.28515625" style="4" customWidth="1"/>
    <col min="14847" max="14847" width="13.7109375" style="4" customWidth="1"/>
    <col min="14848" max="14848" width="1.28515625" style="4" customWidth="1"/>
    <col min="14849" max="14849" width="13.7109375" style="4" customWidth="1"/>
    <col min="14850" max="14850" width="1.28515625" style="4" customWidth="1"/>
    <col min="14851" max="14851" width="13.7109375" style="4" customWidth="1"/>
    <col min="14852" max="15091" width="10.7109375" style="4" customWidth="1"/>
    <col min="15092" max="15092" width="35.7109375" style="4" customWidth="1"/>
    <col min="15093" max="15093" width="6.42578125" style="4"/>
    <col min="15094" max="15094" width="39.28515625" style="4" customWidth="1"/>
    <col min="15095" max="15095" width="7.5703125" style="4" customWidth="1"/>
    <col min="15096" max="15096" width="1.7109375" style="4" customWidth="1"/>
    <col min="15097" max="15097" width="13.7109375" style="4" customWidth="1"/>
    <col min="15098" max="15098" width="1.28515625" style="4" customWidth="1"/>
    <col min="15099" max="15099" width="13.7109375" style="4" customWidth="1"/>
    <col min="15100" max="15100" width="1.28515625" style="4" customWidth="1"/>
    <col min="15101" max="15101" width="13.7109375" style="4" customWidth="1"/>
    <col min="15102" max="15102" width="1.28515625" style="4" customWidth="1"/>
    <col min="15103" max="15103" width="13.7109375" style="4" customWidth="1"/>
    <col min="15104" max="15104" width="1.28515625" style="4" customWidth="1"/>
    <col min="15105" max="15105" width="13.7109375" style="4" customWidth="1"/>
    <col min="15106" max="15106" width="1.28515625" style="4" customWidth="1"/>
    <col min="15107" max="15107" width="13.7109375" style="4" customWidth="1"/>
    <col min="15108" max="15347" width="10.7109375" style="4" customWidth="1"/>
    <col min="15348" max="15348" width="35.7109375" style="4" customWidth="1"/>
    <col min="15349" max="15349" width="6.42578125" style="4"/>
    <col min="15350" max="15350" width="39.28515625" style="4" customWidth="1"/>
    <col min="15351" max="15351" width="7.5703125" style="4" customWidth="1"/>
    <col min="15352" max="15352" width="1.7109375" style="4" customWidth="1"/>
    <col min="15353" max="15353" width="13.7109375" style="4" customWidth="1"/>
    <col min="15354" max="15354" width="1.28515625" style="4" customWidth="1"/>
    <col min="15355" max="15355" width="13.7109375" style="4" customWidth="1"/>
    <col min="15356" max="15356" width="1.28515625" style="4" customWidth="1"/>
    <col min="15357" max="15357" width="13.7109375" style="4" customWidth="1"/>
    <col min="15358" max="15358" width="1.28515625" style="4" customWidth="1"/>
    <col min="15359" max="15359" width="13.7109375" style="4" customWidth="1"/>
    <col min="15360" max="15360" width="1.28515625" style="4" customWidth="1"/>
    <col min="15361" max="15361" width="13.7109375" style="4" customWidth="1"/>
    <col min="15362" max="15362" width="1.28515625" style="4" customWidth="1"/>
    <col min="15363" max="15363" width="13.7109375" style="4" customWidth="1"/>
    <col min="15364" max="15603" width="10.7109375" style="4" customWidth="1"/>
    <col min="15604" max="15604" width="35.7109375" style="4" customWidth="1"/>
    <col min="15605" max="15605" width="6.42578125" style="4"/>
    <col min="15606" max="15606" width="39.28515625" style="4" customWidth="1"/>
    <col min="15607" max="15607" width="7.5703125" style="4" customWidth="1"/>
    <col min="15608" max="15608" width="1.7109375" style="4" customWidth="1"/>
    <col min="15609" max="15609" width="13.7109375" style="4" customWidth="1"/>
    <col min="15610" max="15610" width="1.28515625" style="4" customWidth="1"/>
    <col min="15611" max="15611" width="13.7109375" style="4" customWidth="1"/>
    <col min="15612" max="15612" width="1.28515625" style="4" customWidth="1"/>
    <col min="15613" max="15613" width="13.7109375" style="4" customWidth="1"/>
    <col min="15614" max="15614" width="1.28515625" style="4" customWidth="1"/>
    <col min="15615" max="15615" width="13.7109375" style="4" customWidth="1"/>
    <col min="15616" max="15616" width="1.28515625" style="4" customWidth="1"/>
    <col min="15617" max="15617" width="13.7109375" style="4" customWidth="1"/>
    <col min="15618" max="15618" width="1.28515625" style="4" customWidth="1"/>
    <col min="15619" max="15619" width="13.7109375" style="4" customWidth="1"/>
    <col min="15620" max="15859" width="10.7109375" style="4" customWidth="1"/>
    <col min="15860" max="15860" width="35.7109375" style="4" customWidth="1"/>
    <col min="15861" max="15861" width="6.42578125" style="4"/>
    <col min="15862" max="15862" width="39.28515625" style="4" customWidth="1"/>
    <col min="15863" max="15863" width="7.5703125" style="4" customWidth="1"/>
    <col min="15864" max="15864" width="1.7109375" style="4" customWidth="1"/>
    <col min="15865" max="15865" width="13.7109375" style="4" customWidth="1"/>
    <col min="15866" max="15866" width="1.28515625" style="4" customWidth="1"/>
    <col min="15867" max="15867" width="13.7109375" style="4" customWidth="1"/>
    <col min="15868" max="15868" width="1.28515625" style="4" customWidth="1"/>
    <col min="15869" max="15869" width="13.7109375" style="4" customWidth="1"/>
    <col min="15870" max="15870" width="1.28515625" style="4" customWidth="1"/>
    <col min="15871" max="15871" width="13.7109375" style="4" customWidth="1"/>
    <col min="15872" max="15872" width="1.28515625" style="4" customWidth="1"/>
    <col min="15873" max="15873" width="13.7109375" style="4" customWidth="1"/>
    <col min="15874" max="15874" width="1.28515625" style="4" customWidth="1"/>
    <col min="15875" max="15875" width="13.7109375" style="4" customWidth="1"/>
    <col min="15876" max="16115" width="10.7109375" style="4" customWidth="1"/>
    <col min="16116" max="16116" width="35.7109375" style="4" customWidth="1"/>
    <col min="16117" max="16117" width="6.42578125" style="4"/>
    <col min="16118" max="16118" width="39.28515625" style="4" customWidth="1"/>
    <col min="16119" max="16119" width="7.5703125" style="4" customWidth="1"/>
    <col min="16120" max="16120" width="1.7109375" style="4" customWidth="1"/>
    <col min="16121" max="16121" width="13.7109375" style="4" customWidth="1"/>
    <col min="16122" max="16122" width="1.28515625" style="4" customWidth="1"/>
    <col min="16123" max="16123" width="13.7109375" style="4" customWidth="1"/>
    <col min="16124" max="16124" width="1.28515625" style="4" customWidth="1"/>
    <col min="16125" max="16125" width="13.7109375" style="4" customWidth="1"/>
    <col min="16126" max="16126" width="1.28515625" style="4" customWidth="1"/>
    <col min="16127" max="16127" width="13.7109375" style="4" customWidth="1"/>
    <col min="16128" max="16128" width="1.28515625" style="4" customWidth="1"/>
    <col min="16129" max="16129" width="13.7109375" style="4" customWidth="1"/>
    <col min="16130" max="16130" width="1.28515625" style="4" customWidth="1"/>
    <col min="16131" max="16131" width="13.7109375" style="4" customWidth="1"/>
    <col min="16132" max="16371" width="10.7109375" style="4" customWidth="1"/>
    <col min="16372" max="16372" width="35.7109375" style="4" customWidth="1"/>
    <col min="16373" max="16384" width="6.42578125" style="4"/>
  </cols>
  <sheetData>
    <row r="1" spans="1:12" ht="21.75" customHeight="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</row>
    <row r="2" spans="1:12" ht="21.75" customHeight="1">
      <c r="A2" s="1" t="s">
        <v>1</v>
      </c>
      <c r="B2" s="2"/>
      <c r="C2" s="3"/>
      <c r="D2" s="3"/>
      <c r="E2" s="3"/>
      <c r="F2" s="3"/>
      <c r="G2" s="3"/>
      <c r="H2" s="3"/>
      <c r="I2" s="3"/>
      <c r="J2" s="3"/>
    </row>
    <row r="3" spans="1:12" ht="21.75" customHeight="1">
      <c r="A3" s="1" t="s">
        <v>248</v>
      </c>
      <c r="B3" s="2"/>
      <c r="C3" s="3"/>
      <c r="D3" s="3"/>
      <c r="E3" s="3"/>
      <c r="F3" s="3"/>
      <c r="G3" s="3"/>
      <c r="H3" s="3"/>
      <c r="I3" s="3"/>
      <c r="J3" s="3"/>
    </row>
    <row r="4" spans="1:12" ht="21.75" customHeight="1">
      <c r="B4" s="5"/>
      <c r="D4" s="18"/>
      <c r="E4" s="18"/>
      <c r="F4" s="28" t="s">
        <v>67</v>
      </c>
      <c r="H4" s="18"/>
      <c r="I4" s="18"/>
      <c r="J4" s="28" t="s">
        <v>68</v>
      </c>
    </row>
    <row r="5" spans="1:12" s="7" customFormat="1" ht="21" customHeight="1">
      <c r="B5" s="8"/>
      <c r="C5" s="9"/>
      <c r="D5" s="135" t="s">
        <v>61</v>
      </c>
      <c r="E5" s="135"/>
      <c r="F5" s="135"/>
      <c r="G5" s="9"/>
      <c r="H5" s="135" t="s">
        <v>61</v>
      </c>
      <c r="I5" s="135"/>
      <c r="J5" s="135"/>
    </row>
    <row r="6" spans="1:12" s="7" customFormat="1" ht="21" customHeight="1">
      <c r="A6" s="4"/>
      <c r="B6" s="10" t="s">
        <v>5</v>
      </c>
      <c r="C6" s="6"/>
      <c r="D6" s="11" t="s">
        <v>249</v>
      </c>
      <c r="E6" s="12"/>
      <c r="F6" s="11" t="s">
        <v>209</v>
      </c>
      <c r="G6" s="6"/>
      <c r="H6" s="11" t="s">
        <v>249</v>
      </c>
      <c r="I6" s="12"/>
      <c r="J6" s="11" t="s">
        <v>209</v>
      </c>
    </row>
    <row r="7" spans="1:12" s="7" customFormat="1" ht="21.75" customHeight="1">
      <c r="A7" s="4"/>
      <c r="B7" s="5"/>
      <c r="C7" s="6"/>
      <c r="D7" s="17" t="s">
        <v>197</v>
      </c>
      <c r="E7" s="12"/>
      <c r="F7" s="17" t="s">
        <v>199</v>
      </c>
      <c r="G7" s="6"/>
      <c r="H7" s="17" t="s">
        <v>197</v>
      </c>
      <c r="I7" s="12"/>
      <c r="J7" s="17" t="s">
        <v>199</v>
      </c>
    </row>
    <row r="8" spans="1:12" s="7" customFormat="1" ht="21.75" customHeight="1">
      <c r="A8" s="4"/>
      <c r="B8" s="5"/>
      <c r="C8" s="6"/>
      <c r="D8" s="17" t="s">
        <v>198</v>
      </c>
      <c r="E8" s="12"/>
      <c r="F8" s="17"/>
      <c r="G8" s="6"/>
      <c r="H8" s="17" t="s">
        <v>198</v>
      </c>
      <c r="I8" s="12"/>
      <c r="J8" s="17"/>
    </row>
    <row r="9" spans="1:12" ht="21" customHeight="1">
      <c r="A9" s="7" t="s">
        <v>6</v>
      </c>
      <c r="B9" s="6"/>
    </row>
    <row r="10" spans="1:12" ht="21" customHeight="1">
      <c r="A10" s="7" t="s">
        <v>7</v>
      </c>
      <c r="B10" s="6"/>
    </row>
    <row r="11" spans="1:12" ht="21" customHeight="1">
      <c r="A11" s="4" t="s">
        <v>8</v>
      </c>
      <c r="B11" s="29"/>
      <c r="C11" s="24"/>
      <c r="D11" s="20">
        <v>54161</v>
      </c>
      <c r="E11" s="20"/>
      <c r="F11" s="20">
        <v>121777</v>
      </c>
      <c r="G11" s="20"/>
      <c r="H11" s="20">
        <v>1995817</v>
      </c>
      <c r="I11" s="20"/>
      <c r="J11" s="20">
        <v>4167614</v>
      </c>
      <c r="L11" s="39"/>
    </row>
    <row r="12" spans="1:12" ht="21" customHeight="1">
      <c r="A12" s="4" t="s">
        <v>9</v>
      </c>
      <c r="B12" s="29" t="s">
        <v>211</v>
      </c>
      <c r="C12" s="24"/>
      <c r="D12" s="19">
        <v>654489</v>
      </c>
      <c r="E12" s="20"/>
      <c r="F12" s="19">
        <v>768346</v>
      </c>
      <c r="G12" s="20"/>
      <c r="H12" s="19">
        <v>24117692</v>
      </c>
      <c r="I12" s="20"/>
      <c r="J12" s="19">
        <v>26295334</v>
      </c>
      <c r="L12" s="39"/>
    </row>
    <row r="13" spans="1:12" ht="21" customHeight="1">
      <c r="A13" s="4" t="s">
        <v>10</v>
      </c>
      <c r="B13" s="29"/>
      <c r="C13" s="24"/>
      <c r="D13" s="20">
        <v>360444</v>
      </c>
      <c r="E13" s="20"/>
      <c r="F13" s="20">
        <v>308804</v>
      </c>
      <c r="G13" s="20"/>
      <c r="H13" s="20">
        <v>13282249</v>
      </c>
      <c r="I13" s="20"/>
      <c r="J13" s="20">
        <v>10568284</v>
      </c>
      <c r="L13" s="39"/>
    </row>
    <row r="14" spans="1:12" ht="21.75" customHeight="1">
      <c r="A14" s="4" t="s">
        <v>11</v>
      </c>
      <c r="B14" s="29"/>
      <c r="C14" s="24"/>
      <c r="D14" s="20">
        <v>13271</v>
      </c>
      <c r="E14" s="20"/>
      <c r="F14" s="20">
        <v>13726</v>
      </c>
      <c r="G14" s="20"/>
      <c r="H14" s="20">
        <v>489040</v>
      </c>
      <c r="I14" s="20"/>
      <c r="J14" s="20">
        <v>469757</v>
      </c>
      <c r="L14" s="39"/>
    </row>
    <row r="15" spans="1:12" ht="21.75" customHeight="1">
      <c r="A15" s="4" t="s">
        <v>13</v>
      </c>
      <c r="B15" s="29"/>
      <c r="C15" s="24"/>
      <c r="D15" s="22">
        <v>51402</v>
      </c>
      <c r="E15" s="20"/>
      <c r="F15" s="22">
        <v>57532</v>
      </c>
      <c r="G15" s="20"/>
      <c r="H15" s="22">
        <v>1894182</v>
      </c>
      <c r="I15" s="20"/>
      <c r="J15" s="22">
        <v>1968954</v>
      </c>
      <c r="L15" s="39"/>
    </row>
    <row r="16" spans="1:12" ht="21" customHeight="1">
      <c r="A16" s="7" t="s">
        <v>14</v>
      </c>
      <c r="B16" s="29"/>
      <c r="C16" s="24"/>
      <c r="D16" s="26">
        <f>SUM(D11:D15)</f>
        <v>1133767</v>
      </c>
      <c r="E16" s="20"/>
      <c r="F16" s="26">
        <f>SUM(F11:F15)</f>
        <v>1270185</v>
      </c>
      <c r="G16" s="20"/>
      <c r="H16" s="26">
        <f>SUM(H11:H15)</f>
        <v>41778980</v>
      </c>
      <c r="I16" s="20"/>
      <c r="J16" s="26">
        <f>SUM(J11:J15)</f>
        <v>43469943</v>
      </c>
      <c r="L16" s="39"/>
    </row>
    <row r="17" spans="1:12" ht="21" customHeight="1">
      <c r="A17" s="7" t="s">
        <v>15</v>
      </c>
      <c r="B17" s="29"/>
      <c r="C17" s="24"/>
      <c r="D17" s="20"/>
      <c r="E17" s="20"/>
      <c r="F17" s="20"/>
      <c r="G17" s="20"/>
      <c r="H17" s="20"/>
      <c r="I17" s="20"/>
      <c r="J17" s="20"/>
      <c r="L17" s="39"/>
    </row>
    <row r="18" spans="1:12" ht="21" customHeight="1">
      <c r="A18" s="4" t="s">
        <v>18</v>
      </c>
      <c r="B18" s="30">
        <v>4.0999999999999996</v>
      </c>
      <c r="C18" s="24"/>
      <c r="D18" s="19">
        <v>60759</v>
      </c>
      <c r="E18" s="20"/>
      <c r="F18" s="19">
        <v>57867</v>
      </c>
      <c r="G18" s="20"/>
      <c r="H18" s="19">
        <v>2238954</v>
      </c>
      <c r="I18" s="20"/>
      <c r="J18" s="19">
        <v>1980390</v>
      </c>
      <c r="L18" s="39"/>
    </row>
    <row r="19" spans="1:12" ht="21" customHeight="1">
      <c r="A19" s="4" t="s">
        <v>62</v>
      </c>
      <c r="B19" s="30">
        <v>5.0999999999999996</v>
      </c>
      <c r="C19" s="24"/>
      <c r="D19" s="27">
        <v>417654</v>
      </c>
      <c r="E19" s="20"/>
      <c r="F19" s="27">
        <v>464012</v>
      </c>
      <c r="G19" s="20"/>
      <c r="H19" s="27">
        <v>15390415</v>
      </c>
      <c r="I19" s="20"/>
      <c r="J19" s="27">
        <v>15880008</v>
      </c>
      <c r="L19" s="39"/>
    </row>
    <row r="20" spans="1:12" ht="21.75" customHeight="1">
      <c r="A20" s="4" t="s">
        <v>217</v>
      </c>
      <c r="B20" s="29">
        <v>2</v>
      </c>
      <c r="C20" s="38"/>
      <c r="D20" s="19">
        <v>7462</v>
      </c>
      <c r="E20" s="20"/>
      <c r="F20" s="19">
        <v>7462</v>
      </c>
      <c r="G20" s="20"/>
      <c r="H20" s="19">
        <v>274967</v>
      </c>
      <c r="I20" s="20"/>
      <c r="J20" s="19">
        <v>255370</v>
      </c>
      <c r="L20" s="39"/>
    </row>
    <row r="21" spans="1:12" ht="21.75" customHeight="1">
      <c r="A21" s="4" t="s">
        <v>19</v>
      </c>
      <c r="B21" s="29">
        <v>6</v>
      </c>
      <c r="C21" s="24"/>
      <c r="D21" s="20">
        <v>350016</v>
      </c>
      <c r="E21" s="20"/>
      <c r="F21" s="20">
        <v>364732</v>
      </c>
      <c r="G21" s="20"/>
      <c r="H21" s="20">
        <v>12897983</v>
      </c>
      <c r="I21" s="20"/>
      <c r="J21" s="20">
        <v>12482350</v>
      </c>
      <c r="L21" s="39"/>
    </row>
    <row r="22" spans="1:12" ht="21.75" customHeight="1">
      <c r="A22" s="4" t="s">
        <v>20</v>
      </c>
      <c r="B22" s="31"/>
      <c r="C22" s="24"/>
      <c r="D22" s="20">
        <v>198</v>
      </c>
      <c r="E22" s="20"/>
      <c r="F22" s="20">
        <v>352</v>
      </c>
      <c r="G22" s="20"/>
      <c r="H22" s="20">
        <v>7282</v>
      </c>
      <c r="I22" s="20"/>
      <c r="J22" s="20">
        <v>12044</v>
      </c>
      <c r="L22" s="39"/>
    </row>
    <row r="23" spans="1:12" ht="21.75" customHeight="1">
      <c r="A23" s="4" t="s">
        <v>21</v>
      </c>
      <c r="B23" s="31"/>
      <c r="C23" s="24"/>
      <c r="D23" s="19">
        <v>976</v>
      </c>
      <c r="E23" s="20"/>
      <c r="F23" s="19">
        <v>1057</v>
      </c>
      <c r="G23" s="20"/>
      <c r="H23" s="19">
        <v>35969</v>
      </c>
      <c r="I23" s="20"/>
      <c r="J23" s="19">
        <v>36166</v>
      </c>
      <c r="L23" s="39"/>
    </row>
    <row r="24" spans="1:12" ht="21.75" customHeight="1">
      <c r="A24" s="4" t="s">
        <v>23</v>
      </c>
      <c r="B24" s="31"/>
      <c r="C24" s="24"/>
      <c r="D24" s="21">
        <v>67</v>
      </c>
      <c r="E24" s="20"/>
      <c r="F24" s="21">
        <v>23</v>
      </c>
      <c r="G24" s="20"/>
      <c r="H24" s="21">
        <v>2468</v>
      </c>
      <c r="I24" s="20"/>
      <c r="J24" s="21">
        <v>789</v>
      </c>
      <c r="L24" s="39"/>
    </row>
    <row r="25" spans="1:12" ht="21" customHeight="1">
      <c r="A25" s="7" t="s">
        <v>24</v>
      </c>
      <c r="B25" s="31"/>
      <c r="C25" s="24"/>
      <c r="D25" s="20">
        <f>SUM(D18:D24)</f>
        <v>837132</v>
      </c>
      <c r="E25" s="20"/>
      <c r="F25" s="20">
        <f>SUM(F18:F24)</f>
        <v>895505</v>
      </c>
      <c r="G25" s="20"/>
      <c r="H25" s="20">
        <f>SUM(H18:H24)</f>
        <v>30848038</v>
      </c>
      <c r="I25" s="20"/>
      <c r="J25" s="20">
        <f>SUM(J18:J24)</f>
        <v>30647117</v>
      </c>
      <c r="L25" s="39"/>
    </row>
    <row r="26" spans="1:12" ht="21" customHeight="1" thickBot="1">
      <c r="A26" s="7" t="s">
        <v>25</v>
      </c>
      <c r="B26" s="31"/>
      <c r="C26" s="24"/>
      <c r="D26" s="32">
        <f>SUM(D16,D25)</f>
        <v>1970899</v>
      </c>
      <c r="E26" s="20"/>
      <c r="F26" s="32">
        <f>SUM(F16,F25)</f>
        <v>2165690</v>
      </c>
      <c r="G26" s="20"/>
      <c r="H26" s="32">
        <f>SUM(H16,H25)</f>
        <v>72627018</v>
      </c>
      <c r="I26" s="20"/>
      <c r="J26" s="32">
        <f>SUM(J16,J25)</f>
        <v>74117060</v>
      </c>
      <c r="L26" s="39"/>
    </row>
    <row r="27" spans="1:12" ht="21" customHeight="1" thickTop="1">
      <c r="L27" s="39"/>
    </row>
    <row r="28" spans="1:12" ht="21" customHeight="1">
      <c r="A28" s="4" t="s">
        <v>277</v>
      </c>
      <c r="L28" s="39"/>
    </row>
    <row r="29" spans="1:12" ht="21" customHeight="1">
      <c r="L29" s="39"/>
    </row>
    <row r="30" spans="1:12" ht="21" customHeight="1">
      <c r="L30" s="39"/>
    </row>
    <row r="31" spans="1:12" ht="21" customHeight="1">
      <c r="L31" s="39"/>
    </row>
    <row r="32" spans="1:12" ht="21" customHeight="1">
      <c r="L32" s="39"/>
    </row>
    <row r="33" spans="1:12" ht="21" customHeight="1">
      <c r="L33" s="39"/>
    </row>
    <row r="34" spans="1:12" ht="21" customHeight="1">
      <c r="L34" s="39"/>
    </row>
    <row r="35" spans="1:12" ht="21" customHeight="1">
      <c r="L35" s="39"/>
    </row>
    <row r="36" spans="1:12" ht="21" customHeight="1">
      <c r="L36" s="39"/>
    </row>
    <row r="37" spans="1:12" ht="21" customHeight="1">
      <c r="L37" s="39"/>
    </row>
    <row r="38" spans="1:12" ht="21.75" customHeight="1">
      <c r="L38" s="39"/>
    </row>
    <row r="39" spans="1:12" s="7" customFormat="1" ht="21" customHeight="1">
      <c r="A39" s="4"/>
      <c r="B39" s="4"/>
      <c r="C39" s="6"/>
      <c r="D39" s="6"/>
      <c r="E39" s="6"/>
      <c r="F39" s="6"/>
      <c r="G39" s="6"/>
      <c r="H39" s="6"/>
      <c r="I39" s="6"/>
      <c r="J39" s="6"/>
      <c r="L39" s="39"/>
    </row>
    <row r="40" spans="1:12" s="7" customFormat="1" ht="21" customHeight="1">
      <c r="A40" s="4"/>
      <c r="B40" s="4"/>
      <c r="C40" s="6"/>
      <c r="D40" s="6"/>
      <c r="E40" s="6"/>
      <c r="F40" s="6"/>
      <c r="G40" s="6"/>
      <c r="H40" s="6"/>
      <c r="I40" s="6"/>
      <c r="J40" s="6"/>
      <c r="L40" s="39"/>
    </row>
    <row r="41" spans="1:12" ht="21" customHeight="1">
      <c r="L41" s="39"/>
    </row>
    <row r="42" spans="1:12" ht="21" customHeight="1">
      <c r="L42" s="39"/>
    </row>
    <row r="43" spans="1:12" ht="21" customHeight="1">
      <c r="L43" s="39"/>
    </row>
    <row r="44" spans="1:12" ht="21" customHeight="1">
      <c r="L44" s="39"/>
    </row>
    <row r="45" spans="1:12" ht="21" customHeight="1">
      <c r="L45" s="39"/>
    </row>
    <row r="46" spans="1:12" ht="21" customHeight="1">
      <c r="L46" s="39"/>
    </row>
    <row r="47" spans="1:12" ht="21" customHeight="1">
      <c r="L47" s="39"/>
    </row>
    <row r="48" spans="1:12" ht="21" customHeight="1">
      <c r="L48" s="39"/>
    </row>
    <row r="49" spans="1:245" ht="21" customHeight="1">
      <c r="L49" s="39"/>
    </row>
    <row r="50" spans="1:245" ht="21" customHeight="1">
      <c r="L50" s="39"/>
    </row>
    <row r="51" spans="1:245" ht="21" customHeight="1">
      <c r="L51" s="39"/>
    </row>
    <row r="52" spans="1:245" ht="21" customHeight="1">
      <c r="L52" s="39"/>
    </row>
    <row r="53" spans="1:245" ht="21" customHeight="1">
      <c r="L53" s="39"/>
    </row>
    <row r="54" spans="1:245" ht="21" customHeight="1">
      <c r="L54" s="39"/>
    </row>
    <row r="55" spans="1:245" ht="21" customHeight="1">
      <c r="L55" s="39"/>
    </row>
    <row r="56" spans="1:245" ht="21" customHeight="1">
      <c r="L56" s="39"/>
    </row>
    <row r="57" spans="1:245" ht="21" customHeight="1">
      <c r="J57" s="6">
        <v>5</v>
      </c>
      <c r="L57" s="39"/>
    </row>
    <row r="58" spans="1:245" ht="21" customHeight="1">
      <c r="A58" s="1" t="s">
        <v>0</v>
      </c>
      <c r="B58" s="2"/>
      <c r="C58" s="3"/>
      <c r="D58" s="3"/>
      <c r="E58" s="3"/>
      <c r="F58" s="3"/>
      <c r="G58" s="3"/>
      <c r="H58" s="3"/>
      <c r="I58" s="3"/>
      <c r="J58" s="3"/>
      <c r="L58" s="39"/>
    </row>
    <row r="59" spans="1:245" ht="21" customHeight="1">
      <c r="A59" s="1" t="s">
        <v>26</v>
      </c>
      <c r="B59" s="2"/>
      <c r="C59" s="3"/>
      <c r="D59" s="3"/>
      <c r="E59" s="3"/>
      <c r="F59" s="3"/>
      <c r="G59" s="3"/>
      <c r="H59" s="3"/>
      <c r="I59" s="3"/>
      <c r="J59" s="3"/>
      <c r="L59" s="39"/>
    </row>
    <row r="60" spans="1:245" ht="21" customHeight="1">
      <c r="A60" s="1" t="s">
        <v>248</v>
      </c>
      <c r="B60" s="2"/>
      <c r="C60" s="3"/>
      <c r="D60" s="3"/>
      <c r="E60" s="3"/>
      <c r="F60" s="3"/>
      <c r="G60" s="3"/>
      <c r="H60" s="3"/>
      <c r="I60" s="3"/>
      <c r="J60" s="3"/>
      <c r="L60" s="39"/>
    </row>
    <row r="61" spans="1:245" ht="21.75" customHeight="1">
      <c r="B61" s="5"/>
      <c r="D61" s="18"/>
      <c r="E61" s="18"/>
      <c r="F61" s="28" t="s">
        <v>67</v>
      </c>
      <c r="H61" s="18"/>
      <c r="I61" s="18"/>
      <c r="J61" s="28" t="s">
        <v>68</v>
      </c>
      <c r="L61" s="39"/>
    </row>
    <row r="62" spans="1:245" ht="21" customHeight="1">
      <c r="A62" s="7"/>
      <c r="B62" s="8"/>
      <c r="C62" s="9"/>
      <c r="D62" s="135" t="s">
        <v>61</v>
      </c>
      <c r="E62" s="135"/>
      <c r="F62" s="135"/>
      <c r="G62" s="9"/>
      <c r="H62" s="135" t="s">
        <v>61</v>
      </c>
      <c r="I62" s="135"/>
      <c r="J62" s="135"/>
      <c r="L62" s="39"/>
    </row>
    <row r="63" spans="1:245" s="7" customFormat="1" ht="21" customHeight="1">
      <c r="A63" s="4"/>
      <c r="B63" s="10" t="s">
        <v>5</v>
      </c>
      <c r="C63" s="6"/>
      <c r="D63" s="11" t="s">
        <v>249</v>
      </c>
      <c r="E63" s="12"/>
      <c r="F63" s="11" t="s">
        <v>209</v>
      </c>
      <c r="G63" s="6"/>
      <c r="H63" s="11" t="s">
        <v>249</v>
      </c>
      <c r="I63" s="12"/>
      <c r="J63" s="11" t="s">
        <v>209</v>
      </c>
      <c r="K63" s="4"/>
      <c r="L63" s="39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  <c r="HX63" s="4"/>
      <c r="HY63" s="4"/>
      <c r="HZ63" s="4"/>
      <c r="IA63" s="4"/>
      <c r="IB63" s="4"/>
      <c r="IC63" s="4"/>
      <c r="ID63" s="4"/>
      <c r="IE63" s="4"/>
      <c r="IF63" s="4"/>
      <c r="IG63" s="4"/>
      <c r="IH63" s="4"/>
      <c r="II63" s="4"/>
      <c r="IJ63" s="4"/>
      <c r="IK63" s="4"/>
    </row>
    <row r="64" spans="1:245" s="7" customFormat="1" ht="21.75" customHeight="1">
      <c r="A64" s="4"/>
      <c r="B64" s="5"/>
      <c r="C64" s="6"/>
      <c r="D64" s="17" t="s">
        <v>197</v>
      </c>
      <c r="E64" s="12"/>
      <c r="F64" s="17" t="s">
        <v>199</v>
      </c>
      <c r="G64" s="6"/>
      <c r="H64" s="17" t="s">
        <v>197</v>
      </c>
      <c r="I64" s="12"/>
      <c r="J64" s="17" t="s">
        <v>199</v>
      </c>
      <c r="L64" s="39"/>
    </row>
    <row r="65" spans="1:12" s="7" customFormat="1" ht="21.75" customHeight="1">
      <c r="A65" s="4"/>
      <c r="B65" s="5"/>
      <c r="C65" s="6"/>
      <c r="D65" s="17" t="s">
        <v>198</v>
      </c>
      <c r="E65" s="12"/>
      <c r="F65" s="17"/>
      <c r="G65" s="6"/>
      <c r="H65" s="17" t="s">
        <v>198</v>
      </c>
      <c r="I65" s="12"/>
      <c r="J65" s="17"/>
      <c r="L65" s="39"/>
    </row>
    <row r="66" spans="1:12" ht="21" customHeight="1">
      <c r="A66" s="7" t="s">
        <v>27</v>
      </c>
      <c r="B66" s="33"/>
      <c r="H66" s="33"/>
      <c r="I66" s="34"/>
      <c r="J66" s="33"/>
      <c r="L66" s="39"/>
    </row>
    <row r="67" spans="1:12" ht="21.75" customHeight="1">
      <c r="A67" s="7" t="s">
        <v>28</v>
      </c>
      <c r="B67" s="13"/>
      <c r="L67" s="39"/>
    </row>
    <row r="68" spans="1:12" ht="21.75" customHeight="1">
      <c r="A68" s="4" t="s">
        <v>29</v>
      </c>
      <c r="B68" s="14">
        <v>7</v>
      </c>
      <c r="C68" s="35"/>
      <c r="D68" s="20">
        <v>168095</v>
      </c>
      <c r="E68" s="20"/>
      <c r="F68" s="20">
        <v>207581</v>
      </c>
      <c r="G68" s="20"/>
      <c r="H68" s="20">
        <v>6194248</v>
      </c>
      <c r="I68" s="20"/>
      <c r="J68" s="20">
        <v>7104108</v>
      </c>
      <c r="L68" s="39"/>
    </row>
    <row r="69" spans="1:12" ht="21" customHeight="1">
      <c r="A69" s="4" t="s">
        <v>30</v>
      </c>
      <c r="B69" s="14" t="s">
        <v>212</v>
      </c>
      <c r="C69" s="35"/>
      <c r="D69" s="19">
        <v>615943</v>
      </c>
      <c r="E69" s="20"/>
      <c r="F69" s="19">
        <v>587724</v>
      </c>
      <c r="G69" s="20"/>
      <c r="H69" s="19">
        <v>22697301</v>
      </c>
      <c r="I69" s="20"/>
      <c r="J69" s="19">
        <v>20113852</v>
      </c>
      <c r="L69" s="39"/>
    </row>
    <row r="70" spans="1:12" ht="21" customHeight="1">
      <c r="A70" s="4" t="s">
        <v>31</v>
      </c>
      <c r="B70" s="36"/>
      <c r="C70" s="35"/>
      <c r="D70" s="19">
        <v>172</v>
      </c>
      <c r="E70" s="20"/>
      <c r="F70" s="19">
        <v>322</v>
      </c>
      <c r="G70" s="20"/>
      <c r="H70" s="19">
        <v>6343</v>
      </c>
      <c r="I70" s="20"/>
      <c r="J70" s="19">
        <v>11000</v>
      </c>
      <c r="L70" s="39"/>
    </row>
    <row r="71" spans="1:12" ht="21.75" customHeight="1">
      <c r="A71" s="4" t="s">
        <v>32</v>
      </c>
      <c r="B71" s="14"/>
      <c r="C71" s="35"/>
      <c r="D71" s="19">
        <v>418</v>
      </c>
      <c r="E71" s="20"/>
      <c r="F71" s="19">
        <v>0</v>
      </c>
      <c r="G71" s="20"/>
      <c r="H71" s="19">
        <v>15413</v>
      </c>
      <c r="I71" s="20"/>
      <c r="J71" s="19">
        <v>0</v>
      </c>
      <c r="L71" s="39"/>
    </row>
    <row r="72" spans="1:12" ht="21.75" customHeight="1">
      <c r="A72" s="4" t="s">
        <v>34</v>
      </c>
      <c r="B72" s="14"/>
      <c r="C72" s="35"/>
      <c r="D72" s="22">
        <v>2509</v>
      </c>
      <c r="E72" s="20"/>
      <c r="F72" s="22">
        <v>2806</v>
      </c>
      <c r="G72" s="20"/>
      <c r="H72" s="22">
        <v>92454</v>
      </c>
      <c r="I72" s="20"/>
      <c r="J72" s="22">
        <v>96043</v>
      </c>
      <c r="L72" s="39"/>
    </row>
    <row r="73" spans="1:12" ht="21" customHeight="1">
      <c r="A73" s="7" t="s">
        <v>35</v>
      </c>
      <c r="B73" s="14"/>
      <c r="C73" s="35"/>
      <c r="D73" s="21">
        <f>SUM(D68:D72)</f>
        <v>787137</v>
      </c>
      <c r="E73" s="20"/>
      <c r="F73" s="21">
        <f>SUM(F68:F72)</f>
        <v>798433</v>
      </c>
      <c r="G73" s="20"/>
      <c r="H73" s="21">
        <f>SUM(H68:H72)</f>
        <v>29005759</v>
      </c>
      <c r="I73" s="20"/>
      <c r="J73" s="21">
        <f>SUM(J68:J72)</f>
        <v>27325003</v>
      </c>
      <c r="L73" s="39"/>
    </row>
    <row r="74" spans="1:12" ht="21" customHeight="1">
      <c r="A74" s="7" t="s">
        <v>36</v>
      </c>
      <c r="B74" s="14"/>
      <c r="C74" s="35"/>
      <c r="D74" s="20"/>
      <c r="E74" s="20"/>
      <c r="F74" s="20"/>
      <c r="G74" s="20"/>
      <c r="H74" s="20"/>
      <c r="I74" s="20"/>
      <c r="J74" s="20"/>
      <c r="L74" s="39"/>
    </row>
    <row r="75" spans="1:12" ht="21" customHeight="1">
      <c r="A75" s="4" t="s">
        <v>37</v>
      </c>
      <c r="B75" s="14">
        <v>9</v>
      </c>
      <c r="C75" s="35"/>
      <c r="D75" s="19">
        <v>230604</v>
      </c>
      <c r="E75" s="20"/>
      <c r="F75" s="19">
        <v>419519</v>
      </c>
      <c r="G75" s="20"/>
      <c r="H75" s="19">
        <v>8497687</v>
      </c>
      <c r="I75" s="20"/>
      <c r="J75" s="19">
        <v>14357341</v>
      </c>
      <c r="L75" s="39"/>
    </row>
    <row r="76" spans="1:12" ht="21.75" customHeight="1">
      <c r="A76" s="4" t="s">
        <v>38</v>
      </c>
      <c r="B76" s="36"/>
      <c r="C76" s="35"/>
      <c r="D76" s="19">
        <v>20</v>
      </c>
      <c r="E76" s="20"/>
      <c r="F76" s="19">
        <v>45</v>
      </c>
      <c r="G76" s="20"/>
      <c r="H76" s="19">
        <v>736</v>
      </c>
      <c r="I76" s="20"/>
      <c r="J76" s="19">
        <v>1526</v>
      </c>
      <c r="L76" s="39"/>
    </row>
    <row r="77" spans="1:12" ht="21.75" customHeight="1">
      <c r="A77" s="4" t="s">
        <v>39</v>
      </c>
      <c r="B77" s="14"/>
      <c r="C77" s="35"/>
      <c r="D77" s="20">
        <v>9343</v>
      </c>
      <c r="E77" s="20"/>
      <c r="F77" s="20">
        <v>8873</v>
      </c>
      <c r="G77" s="20"/>
      <c r="H77" s="20">
        <v>344298</v>
      </c>
      <c r="I77" s="20"/>
      <c r="J77" s="20">
        <v>303651</v>
      </c>
      <c r="L77" s="39"/>
    </row>
    <row r="78" spans="1:12" ht="21.75" customHeight="1">
      <c r="A78" s="4" t="s">
        <v>266</v>
      </c>
      <c r="B78" s="14"/>
      <c r="C78" s="35"/>
      <c r="D78" s="20"/>
      <c r="E78" s="20"/>
      <c r="F78" s="20"/>
      <c r="G78" s="20"/>
      <c r="H78" s="20"/>
      <c r="I78" s="20"/>
      <c r="J78" s="20"/>
      <c r="L78" s="39"/>
    </row>
    <row r="79" spans="1:12" ht="21.75" customHeight="1">
      <c r="A79" s="4" t="s">
        <v>271</v>
      </c>
      <c r="B79" s="36">
        <v>4.0999999999999996</v>
      </c>
      <c r="C79" s="35"/>
      <c r="D79" s="20">
        <v>4</v>
      </c>
      <c r="E79" s="20"/>
      <c r="F79" s="20">
        <v>0</v>
      </c>
      <c r="G79" s="20"/>
      <c r="H79" s="20">
        <v>152</v>
      </c>
      <c r="I79" s="20"/>
      <c r="J79" s="20">
        <v>0</v>
      </c>
      <c r="L79" s="39"/>
    </row>
    <row r="80" spans="1:12" ht="21" customHeight="1">
      <c r="A80" s="4" t="s">
        <v>63</v>
      </c>
      <c r="B80" s="36"/>
      <c r="C80" s="35"/>
      <c r="D80" s="20"/>
      <c r="E80" s="20"/>
      <c r="F80" s="20"/>
      <c r="G80" s="20"/>
      <c r="H80" s="20"/>
      <c r="I80" s="20"/>
      <c r="J80" s="20"/>
      <c r="L80" s="39"/>
    </row>
    <row r="81" spans="1:245" ht="21" customHeight="1">
      <c r="A81" s="4" t="s">
        <v>64</v>
      </c>
      <c r="B81" s="36">
        <v>5.0999999999999996</v>
      </c>
      <c r="C81" s="35"/>
      <c r="D81" s="21">
        <v>187703</v>
      </c>
      <c r="E81" s="20"/>
      <c r="F81" s="21">
        <v>178676</v>
      </c>
      <c r="G81" s="20"/>
      <c r="H81" s="21">
        <v>6916773</v>
      </c>
      <c r="I81" s="20"/>
      <c r="J81" s="21">
        <v>6114895</v>
      </c>
      <c r="L81" s="39"/>
    </row>
    <row r="82" spans="1:245" ht="21" customHeight="1">
      <c r="A82" s="7" t="s">
        <v>42</v>
      </c>
      <c r="B82" s="14"/>
      <c r="C82" s="35"/>
      <c r="D82" s="21">
        <f>SUM(D75:D81)</f>
        <v>427674</v>
      </c>
      <c r="E82" s="20"/>
      <c r="F82" s="21">
        <f>SUM(F75:F81)</f>
        <v>607113</v>
      </c>
      <c r="G82" s="20"/>
      <c r="H82" s="21">
        <f>SUM(H75:H81)</f>
        <v>15759646</v>
      </c>
      <c r="I82" s="20"/>
      <c r="J82" s="21">
        <f>SUM(J75:J81)</f>
        <v>20777413</v>
      </c>
      <c r="L82" s="39"/>
    </row>
    <row r="83" spans="1:245" ht="21" customHeight="1">
      <c r="A83" s="7" t="s">
        <v>43</v>
      </c>
      <c r="B83" s="14"/>
      <c r="C83" s="35"/>
      <c r="D83" s="21">
        <f>SUM(D73,D82)</f>
        <v>1214811</v>
      </c>
      <c r="E83" s="20"/>
      <c r="F83" s="21">
        <f>SUM(F73,F82)</f>
        <v>1405546</v>
      </c>
      <c r="G83" s="20"/>
      <c r="H83" s="21">
        <f>SUM(H73,H82)</f>
        <v>44765405</v>
      </c>
      <c r="I83" s="20"/>
      <c r="J83" s="21">
        <f>SUM(J73,J82)</f>
        <v>48102416</v>
      </c>
      <c r="L83" s="39"/>
    </row>
    <row r="84" spans="1:245" ht="21" customHeight="1">
      <c r="A84" s="7" t="s">
        <v>44</v>
      </c>
      <c r="B84" s="14"/>
      <c r="C84" s="37"/>
      <c r="D84" s="23"/>
      <c r="E84" s="23"/>
      <c r="F84" s="23"/>
      <c r="G84" s="23"/>
      <c r="H84" s="23"/>
      <c r="I84" s="23"/>
      <c r="J84" s="23"/>
      <c r="L84" s="39"/>
    </row>
    <row r="85" spans="1:245" ht="21.75" customHeight="1">
      <c r="A85" s="4" t="s">
        <v>45</v>
      </c>
      <c r="B85" s="14"/>
      <c r="C85" s="35"/>
      <c r="D85" s="24"/>
      <c r="E85" s="24"/>
      <c r="F85" s="24"/>
      <c r="G85" s="24"/>
      <c r="H85" s="24"/>
      <c r="I85" s="24"/>
      <c r="J85" s="24"/>
      <c r="L85" s="39"/>
    </row>
    <row r="86" spans="1:245" s="6" customFormat="1" ht="21.75" customHeight="1">
      <c r="A86" s="6" t="s">
        <v>46</v>
      </c>
      <c r="B86" s="37"/>
      <c r="C86" s="35"/>
      <c r="D86" s="24"/>
      <c r="E86" s="24"/>
      <c r="F86" s="24"/>
      <c r="G86" s="24"/>
      <c r="H86" s="24"/>
      <c r="I86" s="24"/>
      <c r="J86" s="24"/>
      <c r="K86" s="4"/>
      <c r="L86" s="39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/>
      <c r="GY86" s="4"/>
      <c r="GZ86" s="4"/>
      <c r="HA86" s="4"/>
      <c r="HB86" s="4"/>
      <c r="HC86" s="4"/>
      <c r="HD86" s="4"/>
      <c r="HE86" s="4"/>
      <c r="HF86" s="4"/>
      <c r="HG86" s="4"/>
      <c r="HH86" s="4"/>
      <c r="HI86" s="4"/>
      <c r="HJ86" s="4"/>
      <c r="HK86" s="4"/>
      <c r="HL86" s="4"/>
      <c r="HM86" s="4"/>
      <c r="HN86" s="4"/>
      <c r="HO86" s="4"/>
      <c r="HP86" s="4"/>
      <c r="HQ86" s="4"/>
      <c r="HR86" s="4"/>
      <c r="HS86" s="4"/>
      <c r="HT86" s="4"/>
      <c r="HU86" s="4"/>
      <c r="HV86" s="4"/>
      <c r="HW86" s="4"/>
      <c r="HX86" s="4"/>
      <c r="HY86" s="4"/>
      <c r="HZ86" s="4"/>
      <c r="IA86" s="4"/>
      <c r="IB86" s="4"/>
      <c r="IC86" s="4"/>
      <c r="ID86" s="4"/>
      <c r="IE86" s="4"/>
      <c r="IF86" s="4"/>
      <c r="IG86" s="4"/>
      <c r="IH86" s="4"/>
      <c r="II86" s="4"/>
      <c r="IJ86" s="4"/>
      <c r="IK86" s="4"/>
    </row>
    <row r="87" spans="1:245" s="6" customFormat="1" ht="21.75" customHeight="1" thickBot="1">
      <c r="A87" s="6" t="s">
        <v>210</v>
      </c>
      <c r="B87" s="14"/>
      <c r="C87" s="35"/>
      <c r="D87" s="25">
        <v>307334</v>
      </c>
      <c r="E87" s="20"/>
      <c r="F87" s="25">
        <v>307334</v>
      </c>
      <c r="G87" s="20"/>
      <c r="H87" s="25">
        <v>10450003</v>
      </c>
      <c r="I87" s="20"/>
      <c r="J87" s="25">
        <v>10450003</v>
      </c>
      <c r="K87" s="4"/>
      <c r="L87" s="39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E87" s="4"/>
      <c r="HF87" s="4"/>
      <c r="HG87" s="4"/>
      <c r="HH87" s="4"/>
      <c r="HI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  <c r="IA87" s="4"/>
      <c r="IB87" s="4"/>
      <c r="IC87" s="4"/>
      <c r="ID87" s="4"/>
      <c r="IE87" s="4"/>
      <c r="IF87" s="4"/>
      <c r="IG87" s="4"/>
      <c r="IH87" s="4"/>
      <c r="II87" s="4"/>
      <c r="IJ87" s="4"/>
      <c r="IK87" s="4"/>
    </row>
    <row r="88" spans="1:245" s="6" customFormat="1" ht="21" customHeight="1" thickTop="1">
      <c r="A88" s="6" t="s">
        <v>47</v>
      </c>
      <c r="B88" s="14"/>
      <c r="C88" s="35"/>
      <c r="D88" s="20"/>
      <c r="E88" s="20"/>
      <c r="F88" s="20"/>
      <c r="G88" s="20"/>
      <c r="H88" s="20"/>
      <c r="I88" s="20"/>
      <c r="J88" s="20"/>
      <c r="K88" s="4"/>
      <c r="L88" s="39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/>
      <c r="GY88" s="4"/>
      <c r="GZ88" s="4"/>
      <c r="HA88" s="4"/>
      <c r="HB88" s="4"/>
      <c r="HC88" s="4"/>
      <c r="HD88" s="4"/>
      <c r="HE88" s="4"/>
      <c r="HF88" s="4"/>
      <c r="HG88" s="4"/>
      <c r="HH88" s="4"/>
      <c r="HI88" s="4"/>
      <c r="HJ88" s="4"/>
      <c r="HK88" s="4"/>
      <c r="HL88" s="4"/>
      <c r="HM88" s="4"/>
      <c r="HN88" s="4"/>
      <c r="HO88" s="4"/>
      <c r="HP88" s="4"/>
      <c r="HQ88" s="4"/>
      <c r="HR88" s="4"/>
      <c r="HS88" s="4"/>
      <c r="HT88" s="4"/>
      <c r="HU88" s="4"/>
      <c r="HV88" s="4"/>
      <c r="HW88" s="4"/>
      <c r="HX88" s="4"/>
      <c r="HY88" s="4"/>
      <c r="HZ88" s="4"/>
      <c r="IA88" s="4"/>
      <c r="IB88" s="4"/>
      <c r="IC88" s="4"/>
      <c r="ID88" s="4"/>
      <c r="IE88" s="4"/>
      <c r="IF88" s="4"/>
      <c r="IG88" s="4"/>
      <c r="IH88" s="4"/>
      <c r="II88" s="4"/>
      <c r="IJ88" s="4"/>
      <c r="IK88" s="4"/>
    </row>
    <row r="89" spans="1:245" s="6" customFormat="1" ht="21" customHeight="1">
      <c r="A89" s="6" t="s">
        <v>210</v>
      </c>
      <c r="B89" s="14"/>
      <c r="C89" s="35"/>
      <c r="D89" s="20">
        <v>307334</v>
      </c>
      <c r="E89" s="20"/>
      <c r="F89" s="20">
        <v>307334</v>
      </c>
      <c r="G89" s="20"/>
      <c r="H89" s="20">
        <v>10450003</v>
      </c>
      <c r="I89" s="20"/>
      <c r="J89" s="20">
        <v>10450003</v>
      </c>
      <c r="K89" s="4"/>
      <c r="L89" s="39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4"/>
      <c r="FX89" s="4"/>
      <c r="FY89" s="4"/>
      <c r="FZ89" s="4"/>
      <c r="GA89" s="4"/>
      <c r="GB89" s="4"/>
      <c r="GC89" s="4"/>
      <c r="GD89" s="4"/>
      <c r="GE89" s="4"/>
      <c r="GF89" s="4"/>
      <c r="GG89" s="4"/>
      <c r="GH89" s="4"/>
      <c r="GI89" s="4"/>
      <c r="GJ89" s="4"/>
      <c r="GK89" s="4"/>
      <c r="GL89" s="4"/>
      <c r="GM89" s="4"/>
      <c r="GN89" s="4"/>
      <c r="GO89" s="4"/>
      <c r="GP89" s="4"/>
      <c r="GQ89" s="4"/>
      <c r="GR89" s="4"/>
      <c r="GS89" s="4"/>
      <c r="GT89" s="4"/>
      <c r="GU89" s="4"/>
      <c r="GV89" s="4"/>
      <c r="GW89" s="4"/>
      <c r="GX89" s="4"/>
      <c r="GY89" s="4"/>
      <c r="GZ89" s="4"/>
      <c r="HA89" s="4"/>
      <c r="HB89" s="4"/>
      <c r="HC89" s="4"/>
      <c r="HD89" s="4"/>
      <c r="HE89" s="4"/>
      <c r="HF89" s="4"/>
      <c r="HG89" s="4"/>
      <c r="HH89" s="4"/>
      <c r="HI89" s="4"/>
      <c r="HJ89" s="4"/>
      <c r="HK89" s="4"/>
      <c r="HL89" s="4"/>
      <c r="HM89" s="4"/>
      <c r="HN89" s="4"/>
      <c r="HO89" s="4"/>
      <c r="HP89" s="4"/>
      <c r="HQ89" s="4"/>
      <c r="HR89" s="4"/>
      <c r="HS89" s="4"/>
      <c r="HT89" s="4"/>
      <c r="HU89" s="4"/>
      <c r="HV89" s="4"/>
      <c r="HW89" s="4"/>
      <c r="HX89" s="4"/>
      <c r="HY89" s="4"/>
      <c r="HZ89" s="4"/>
      <c r="IA89" s="4"/>
      <c r="IB89" s="4"/>
      <c r="IC89" s="4"/>
      <c r="ID89" s="4"/>
      <c r="IE89" s="4"/>
      <c r="IF89" s="4"/>
      <c r="IG89" s="4"/>
      <c r="IH89" s="4"/>
      <c r="II89" s="4"/>
      <c r="IJ89" s="4"/>
      <c r="IK89" s="4"/>
    </row>
    <row r="90" spans="1:245" ht="21.75" customHeight="1">
      <c r="A90" s="4" t="s">
        <v>48</v>
      </c>
      <c r="B90" s="14"/>
      <c r="C90" s="37"/>
      <c r="D90" s="20">
        <v>170072</v>
      </c>
      <c r="E90" s="20"/>
      <c r="F90" s="20">
        <v>170072</v>
      </c>
      <c r="G90" s="20"/>
      <c r="H90" s="20">
        <v>5745765</v>
      </c>
      <c r="I90" s="20"/>
      <c r="J90" s="20">
        <v>5745765</v>
      </c>
      <c r="L90" s="39"/>
    </row>
    <row r="91" spans="1:245" ht="21.75" customHeight="1">
      <c r="A91" s="4" t="s">
        <v>49</v>
      </c>
      <c r="B91" s="14"/>
      <c r="C91" s="37"/>
      <c r="D91" s="20">
        <v>10815</v>
      </c>
      <c r="E91" s="20"/>
      <c r="F91" s="20">
        <v>10815</v>
      </c>
      <c r="G91" s="20"/>
      <c r="H91" s="20">
        <v>347703</v>
      </c>
      <c r="I91" s="20"/>
      <c r="J91" s="20">
        <v>347703</v>
      </c>
      <c r="L91" s="39"/>
    </row>
    <row r="92" spans="1:245" ht="21.75" customHeight="1">
      <c r="A92" s="4" t="s">
        <v>50</v>
      </c>
      <c r="B92" s="14"/>
      <c r="C92" s="37"/>
      <c r="D92" s="20">
        <v>257</v>
      </c>
      <c r="E92" s="20"/>
      <c r="F92" s="20">
        <v>257</v>
      </c>
      <c r="G92" s="20"/>
      <c r="H92" s="20">
        <v>3379</v>
      </c>
      <c r="I92" s="20"/>
      <c r="J92" s="20">
        <v>3379</v>
      </c>
      <c r="L92" s="39"/>
    </row>
    <row r="93" spans="1:245" ht="21.75" customHeight="1">
      <c r="A93" s="4" t="s">
        <v>51</v>
      </c>
      <c r="B93" s="14"/>
      <c r="C93" s="37"/>
      <c r="D93" s="20"/>
      <c r="E93" s="20"/>
      <c r="F93" s="20"/>
      <c r="G93" s="20"/>
      <c r="H93" s="20"/>
      <c r="I93" s="20"/>
      <c r="J93" s="20"/>
      <c r="L93" s="39"/>
    </row>
    <row r="94" spans="1:245" ht="21.75" customHeight="1">
      <c r="A94" s="4" t="s">
        <v>52</v>
      </c>
      <c r="B94" s="14"/>
      <c r="C94" s="35"/>
      <c r="D94" s="20">
        <v>31100</v>
      </c>
      <c r="E94" s="20"/>
      <c r="F94" s="20">
        <v>31100</v>
      </c>
      <c r="G94" s="20"/>
      <c r="H94" s="20">
        <v>1045000</v>
      </c>
      <c r="I94" s="20"/>
      <c r="J94" s="20">
        <v>1045000</v>
      </c>
      <c r="L94" s="39"/>
    </row>
    <row r="95" spans="1:245" ht="21.75" customHeight="1">
      <c r="A95" s="4" t="s">
        <v>53</v>
      </c>
      <c r="B95" s="14"/>
      <c r="C95" s="35"/>
      <c r="D95" s="20">
        <v>336580</v>
      </c>
      <c r="E95" s="20"/>
      <c r="F95" s="20">
        <v>322002</v>
      </c>
      <c r="G95" s="20"/>
      <c r="H95" s="20">
        <v>11036463</v>
      </c>
      <c r="I95" s="20"/>
      <c r="J95" s="20">
        <v>10517119</v>
      </c>
      <c r="L95" s="39"/>
    </row>
    <row r="96" spans="1:245" ht="21.75" customHeight="1">
      <c r="A96" s="4" t="s">
        <v>54</v>
      </c>
      <c r="B96" s="14"/>
      <c r="C96" s="35"/>
      <c r="D96" s="21">
        <v>-100070</v>
      </c>
      <c r="E96" s="20"/>
      <c r="F96" s="21">
        <v>-81436</v>
      </c>
      <c r="G96" s="20"/>
      <c r="H96" s="21">
        <v>-766700</v>
      </c>
      <c r="I96" s="20"/>
      <c r="J96" s="21">
        <v>-2094325</v>
      </c>
      <c r="L96" s="39"/>
    </row>
    <row r="97" spans="1:12" ht="21.75" customHeight="1">
      <c r="A97" s="7" t="s">
        <v>57</v>
      </c>
      <c r="B97" s="14"/>
      <c r="C97" s="35"/>
      <c r="D97" s="26">
        <f>SUM(D89:D96)</f>
        <v>756088</v>
      </c>
      <c r="E97" s="20"/>
      <c r="F97" s="26">
        <f>SUM(F89:F96)</f>
        <v>760144</v>
      </c>
      <c r="G97" s="20"/>
      <c r="H97" s="26">
        <f>SUM(H89:H96)</f>
        <v>27861613</v>
      </c>
      <c r="I97" s="20"/>
      <c r="J97" s="26">
        <f>SUM(J89:J96)</f>
        <v>26014644</v>
      </c>
      <c r="L97" s="39"/>
    </row>
    <row r="98" spans="1:12" ht="21.75" customHeight="1" thickBot="1">
      <c r="A98" s="7" t="s">
        <v>58</v>
      </c>
      <c r="B98" s="14"/>
      <c r="C98" s="35"/>
      <c r="D98" s="25">
        <f>SUM(D97,D83)</f>
        <v>1970899</v>
      </c>
      <c r="E98" s="20"/>
      <c r="F98" s="25">
        <f>SUM(F97,F83)</f>
        <v>2165690</v>
      </c>
      <c r="G98" s="20"/>
      <c r="H98" s="25">
        <f>SUM(H97,H83)</f>
        <v>72627018</v>
      </c>
      <c r="I98" s="20"/>
      <c r="J98" s="25">
        <f>SUM(J97,J83)</f>
        <v>74117060</v>
      </c>
      <c r="L98" s="39"/>
    </row>
    <row r="99" spans="1:12" ht="21.75" customHeight="1" thickTop="1">
      <c r="B99" s="14"/>
      <c r="C99" s="35"/>
      <c r="D99" s="20">
        <f>D98-D26</f>
        <v>0</v>
      </c>
      <c r="E99" s="20" t="s">
        <v>59</v>
      </c>
      <c r="F99" s="20">
        <f>F98-F26</f>
        <v>0</v>
      </c>
      <c r="G99" s="20"/>
      <c r="H99" s="20">
        <f>H98-H26</f>
        <v>0</v>
      </c>
      <c r="I99" s="20"/>
      <c r="J99" s="20">
        <f>J98-J26</f>
        <v>0</v>
      </c>
      <c r="L99" s="39"/>
    </row>
    <row r="100" spans="1:12" ht="21.75" customHeight="1">
      <c r="A100" s="4" t="s">
        <v>277</v>
      </c>
      <c r="B100" s="13"/>
      <c r="H100" s="4"/>
      <c r="L100" s="39"/>
    </row>
    <row r="101" spans="1:12" ht="21.75" customHeight="1">
      <c r="B101" s="13"/>
      <c r="H101" s="4"/>
      <c r="L101" s="39"/>
    </row>
    <row r="102" spans="1:12" ht="21.75" customHeight="1">
      <c r="B102" s="13"/>
      <c r="H102" s="4"/>
      <c r="L102" s="39"/>
    </row>
    <row r="103" spans="1:12" ht="21.75" customHeight="1">
      <c r="A103" s="15"/>
      <c r="B103" s="16"/>
    </row>
    <row r="104" spans="1:12" ht="21.75" customHeight="1">
      <c r="B104" s="16"/>
    </row>
    <row r="105" spans="1:12" ht="21.75" customHeight="1">
      <c r="B105" s="16" t="s">
        <v>60</v>
      </c>
    </row>
    <row r="106" spans="1:12" ht="21.75" customHeight="1">
      <c r="A106" s="15"/>
      <c r="B106" s="16"/>
    </row>
    <row r="107" spans="1:12" ht="21.75" customHeight="1">
      <c r="B107" s="16"/>
    </row>
    <row r="108" spans="1:12" ht="21.75" customHeight="1">
      <c r="B108" s="16"/>
    </row>
    <row r="109" spans="1:12" ht="21.75" customHeight="1">
      <c r="B109" s="16"/>
    </row>
    <row r="110" spans="1:12" ht="21.75" customHeight="1">
      <c r="B110" s="16"/>
    </row>
    <row r="111" spans="1:12" ht="21.75" customHeight="1">
      <c r="B111" s="16"/>
    </row>
    <row r="112" spans="1:12" ht="21.75" customHeight="1">
      <c r="B112" s="16"/>
    </row>
    <row r="113" spans="1:10" ht="21.75" customHeight="1">
      <c r="A113" s="6"/>
      <c r="B113" s="16"/>
      <c r="J113" s="6">
        <v>6</v>
      </c>
    </row>
  </sheetData>
  <mergeCells count="4">
    <mergeCell ref="D5:F5"/>
    <mergeCell ref="H5:J5"/>
    <mergeCell ref="D62:F62"/>
    <mergeCell ref="H62:J62"/>
  </mergeCells>
  <printOptions gridLinesSet="0"/>
  <pageMargins left="0.64" right="0.39370078740157499" top="0.78740157480314998" bottom="0.31496062992126" header="0.66929133858267698" footer="0.31496062992126"/>
  <pageSetup paperSize="9" scale="63" firstPageNumber="5" fitToHeight="0" orientation="portrait" r:id="rId1"/>
  <rowBreaks count="1" manualBreakCount="1"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BEA91-A829-44A4-B2D0-4B2AB9717644}">
  <dimension ref="A1:O104"/>
  <sheetViews>
    <sheetView showGridLines="0" view="pageBreakPreview" zoomScale="70" zoomScaleNormal="70" zoomScaleSheetLayoutView="70" workbookViewId="0">
      <selection activeCell="H19" sqref="H19"/>
    </sheetView>
  </sheetViews>
  <sheetFormatPr defaultColWidth="10.7109375" defaultRowHeight="21.75" customHeight="1"/>
  <cols>
    <col min="1" max="1" width="55.7109375" style="39" customWidth="1"/>
    <col min="2" max="2" width="7.5703125" style="39" customWidth="1"/>
    <col min="3" max="3" width="2.7109375" style="40" customWidth="1"/>
    <col min="4" max="4" width="16.5703125" style="40" customWidth="1"/>
    <col min="5" max="5" width="1.7109375" style="40" customWidth="1"/>
    <col min="6" max="6" width="16.5703125" style="40" customWidth="1"/>
    <col min="7" max="7" width="1.7109375" style="40" customWidth="1"/>
    <col min="8" max="8" width="16.5703125" style="40" customWidth="1"/>
    <col min="9" max="9" width="1.7109375" style="40" customWidth="1"/>
    <col min="10" max="10" width="16.5703125" style="40" customWidth="1"/>
    <col min="11" max="11" width="1" style="39" customWidth="1"/>
    <col min="12" max="16384" width="10.7109375" style="39"/>
  </cols>
  <sheetData>
    <row r="1" spans="1:10" ht="21.75" customHeight="1">
      <c r="J1" s="41" t="s">
        <v>65</v>
      </c>
    </row>
    <row r="2" spans="1:10" ht="21.75" customHeight="1">
      <c r="A2" s="42" t="s">
        <v>0</v>
      </c>
      <c r="B2" s="43"/>
      <c r="C2" s="44"/>
      <c r="D2" s="44"/>
      <c r="E2" s="44"/>
      <c r="F2" s="44"/>
      <c r="G2" s="44"/>
      <c r="H2" s="44"/>
      <c r="I2" s="44"/>
      <c r="J2" s="41"/>
    </row>
    <row r="3" spans="1:10" ht="21.75" customHeight="1">
      <c r="A3" s="42" t="s">
        <v>66</v>
      </c>
      <c r="B3" s="43"/>
      <c r="C3" s="44"/>
      <c r="D3" s="44"/>
      <c r="E3" s="44"/>
      <c r="F3" s="44"/>
      <c r="G3" s="44"/>
      <c r="H3" s="44"/>
      <c r="I3" s="44"/>
      <c r="J3" s="44"/>
    </row>
    <row r="4" spans="1:10" ht="21.75" customHeight="1">
      <c r="A4" s="42" t="s">
        <v>250</v>
      </c>
      <c r="B4" s="43"/>
      <c r="C4" s="44"/>
      <c r="D4" s="44"/>
      <c r="E4" s="44"/>
      <c r="F4" s="44"/>
      <c r="G4" s="44"/>
      <c r="H4" s="44"/>
      <c r="I4" s="44"/>
      <c r="J4" s="44"/>
    </row>
    <row r="5" spans="1:10" s="45" customFormat="1" ht="21.75" customHeight="1">
      <c r="B5" s="46"/>
      <c r="C5" s="47"/>
      <c r="D5" s="137" t="s">
        <v>67</v>
      </c>
      <c r="E5" s="137"/>
      <c r="F5" s="137"/>
      <c r="G5" s="9"/>
      <c r="H5" s="137" t="s">
        <v>68</v>
      </c>
      <c r="I5" s="137"/>
      <c r="J5" s="137"/>
    </row>
    <row r="6" spans="1:10" s="45" customFormat="1" ht="21.75" customHeight="1">
      <c r="B6" s="46"/>
      <c r="C6" s="47"/>
      <c r="D6" s="136" t="s">
        <v>4</v>
      </c>
      <c r="E6" s="136"/>
      <c r="F6" s="136"/>
      <c r="G6" s="44"/>
      <c r="H6" s="136" t="s">
        <v>4</v>
      </c>
      <c r="I6" s="136"/>
      <c r="J6" s="136"/>
    </row>
    <row r="7" spans="1:10" ht="21.75" customHeight="1">
      <c r="B7" s="48" t="s">
        <v>5</v>
      </c>
      <c r="D7" s="11" t="s">
        <v>251</v>
      </c>
      <c r="E7" s="12"/>
      <c r="F7" s="11" t="s">
        <v>203</v>
      </c>
      <c r="G7" s="6"/>
      <c r="H7" s="11" t="s">
        <v>251</v>
      </c>
      <c r="I7" s="12"/>
      <c r="J7" s="11" t="s">
        <v>203</v>
      </c>
    </row>
    <row r="8" spans="1:10" ht="21.75" customHeight="1">
      <c r="A8" s="45" t="s">
        <v>69</v>
      </c>
      <c r="B8" s="40"/>
    </row>
    <row r="9" spans="1:10" ht="21.75" customHeight="1">
      <c r="A9" s="39" t="s">
        <v>70</v>
      </c>
      <c r="B9" s="49">
        <v>2</v>
      </c>
      <c r="D9" s="50">
        <v>975062</v>
      </c>
      <c r="E9" s="50"/>
      <c r="F9" s="50">
        <v>1090849</v>
      </c>
      <c r="G9" s="50"/>
      <c r="H9" s="50">
        <v>35959810</v>
      </c>
      <c r="I9" s="50"/>
      <c r="J9" s="50">
        <v>37982658</v>
      </c>
    </row>
    <row r="10" spans="1:10" ht="21.75" customHeight="1">
      <c r="A10" s="39" t="s">
        <v>71</v>
      </c>
      <c r="B10" s="49"/>
      <c r="D10" s="50">
        <v>1875</v>
      </c>
      <c r="E10" s="50"/>
      <c r="F10" s="50">
        <v>1068</v>
      </c>
      <c r="G10" s="50"/>
      <c r="H10" s="50">
        <v>69148</v>
      </c>
      <c r="I10" s="50"/>
      <c r="J10" s="50">
        <v>37187</v>
      </c>
    </row>
    <row r="11" spans="1:10" ht="21.75" customHeight="1">
      <c r="A11" s="39" t="s">
        <v>107</v>
      </c>
      <c r="B11" s="49"/>
      <c r="D11" s="50">
        <v>1708</v>
      </c>
      <c r="E11" s="50"/>
      <c r="F11" s="50">
        <v>5138</v>
      </c>
      <c r="G11" s="50"/>
      <c r="H11" s="50">
        <v>62986</v>
      </c>
      <c r="I11" s="50"/>
      <c r="J11" s="50">
        <v>178898</v>
      </c>
    </row>
    <row r="12" spans="1:10" ht="21.75" customHeight="1">
      <c r="A12" s="39" t="s">
        <v>72</v>
      </c>
      <c r="B12" s="49"/>
      <c r="D12" s="51">
        <v>803</v>
      </c>
      <c r="E12" s="50"/>
      <c r="F12" s="51">
        <v>6539</v>
      </c>
      <c r="G12" s="50"/>
      <c r="H12" s="51">
        <v>29616</v>
      </c>
      <c r="I12" s="50"/>
      <c r="J12" s="51">
        <v>227679</v>
      </c>
    </row>
    <row r="13" spans="1:10" ht="21.75" customHeight="1">
      <c r="A13" s="45" t="s">
        <v>73</v>
      </c>
      <c r="B13" s="49"/>
      <c r="D13" s="51">
        <f>SUM(D9:D12)</f>
        <v>979448</v>
      </c>
      <c r="E13" s="50"/>
      <c r="F13" s="51">
        <f>SUM(F9:F12)</f>
        <v>1103594</v>
      </c>
      <c r="G13" s="50"/>
      <c r="H13" s="51">
        <f>SUM(H9:H12)</f>
        <v>36121560</v>
      </c>
      <c r="I13" s="50"/>
      <c r="J13" s="51">
        <f>SUM(J9:J12)</f>
        <v>38426422</v>
      </c>
    </row>
    <row r="14" spans="1:10" ht="21.75" customHeight="1">
      <c r="A14" s="45" t="s">
        <v>74</v>
      </c>
      <c r="B14" s="49"/>
      <c r="D14" s="50"/>
      <c r="E14" s="50"/>
      <c r="F14" s="50"/>
      <c r="G14" s="50"/>
      <c r="H14" s="50"/>
      <c r="I14" s="50"/>
      <c r="J14" s="50"/>
    </row>
    <row r="15" spans="1:10" ht="21.75" customHeight="1">
      <c r="A15" s="39" t="s">
        <v>75</v>
      </c>
      <c r="B15" s="49">
        <v>2</v>
      </c>
      <c r="D15" s="52">
        <v>919744</v>
      </c>
      <c r="E15" s="50"/>
      <c r="F15" s="52">
        <v>1035217</v>
      </c>
      <c r="G15" s="50"/>
      <c r="H15" s="52">
        <v>33919720</v>
      </c>
      <c r="I15" s="50"/>
      <c r="J15" s="52">
        <v>36045560</v>
      </c>
    </row>
    <row r="16" spans="1:10" ht="21.75" customHeight="1">
      <c r="A16" s="39" t="s">
        <v>76</v>
      </c>
      <c r="B16" s="49"/>
      <c r="D16" s="52">
        <v>1673</v>
      </c>
      <c r="E16" s="50"/>
      <c r="F16" s="52">
        <v>136</v>
      </c>
      <c r="G16" s="50"/>
      <c r="H16" s="52">
        <v>61697</v>
      </c>
      <c r="I16" s="50"/>
      <c r="J16" s="52">
        <v>4726</v>
      </c>
    </row>
    <row r="17" spans="1:10" ht="21.75" customHeight="1">
      <c r="A17" s="39" t="s">
        <v>77</v>
      </c>
      <c r="B17" s="49"/>
      <c r="D17" s="52">
        <v>3883</v>
      </c>
      <c r="E17" s="50"/>
      <c r="F17" s="52">
        <v>4832</v>
      </c>
      <c r="G17" s="50"/>
      <c r="H17" s="52">
        <v>143182</v>
      </c>
      <c r="I17" s="50"/>
      <c r="J17" s="52">
        <v>168240</v>
      </c>
    </row>
    <row r="18" spans="1:10" ht="21.75" customHeight="1">
      <c r="A18" s="39" t="s">
        <v>78</v>
      </c>
      <c r="B18" s="49">
        <v>2</v>
      </c>
      <c r="D18" s="52">
        <v>25906</v>
      </c>
      <c r="E18" s="50"/>
      <c r="F18" s="52">
        <v>28156</v>
      </c>
      <c r="G18" s="50"/>
      <c r="H18" s="52">
        <v>955412</v>
      </c>
      <c r="I18" s="50"/>
      <c r="J18" s="52">
        <v>980419</v>
      </c>
    </row>
    <row r="19" spans="1:10" ht="21.75" customHeight="1">
      <c r="A19" s="39" t="s">
        <v>273</v>
      </c>
      <c r="B19" s="49"/>
      <c r="D19" s="52">
        <v>3842</v>
      </c>
      <c r="E19" s="50"/>
      <c r="F19" s="52">
        <v>7245</v>
      </c>
      <c r="G19" s="50"/>
      <c r="H19" s="52">
        <v>141694</v>
      </c>
      <c r="I19" s="50"/>
      <c r="J19" s="52">
        <v>252271</v>
      </c>
    </row>
    <row r="20" spans="1:10" ht="21.75" customHeight="1">
      <c r="A20" s="45" t="s">
        <v>79</v>
      </c>
      <c r="B20" s="49"/>
      <c r="D20" s="53">
        <f>SUM(D15:D19)</f>
        <v>955048</v>
      </c>
      <c r="E20" s="50"/>
      <c r="F20" s="53">
        <f>SUM(F15:F19)</f>
        <v>1075586</v>
      </c>
      <c r="G20" s="50"/>
      <c r="H20" s="53">
        <f>SUM(H15:H19)</f>
        <v>35221705</v>
      </c>
      <c r="I20" s="50"/>
      <c r="J20" s="53">
        <f>SUM(J15:J19)</f>
        <v>37451216</v>
      </c>
    </row>
    <row r="21" spans="1:10" ht="21.75" customHeight="1">
      <c r="A21" s="45" t="s">
        <v>80</v>
      </c>
      <c r="B21" s="49"/>
      <c r="D21" s="50">
        <f>SUM(D13-D20)</f>
        <v>24400</v>
      </c>
      <c r="E21" s="50"/>
      <c r="F21" s="50">
        <f>SUM(F13-F20)</f>
        <v>28008</v>
      </c>
      <c r="G21" s="50"/>
      <c r="H21" s="50">
        <f>SUM(H13-H20)</f>
        <v>899855</v>
      </c>
      <c r="I21" s="50"/>
      <c r="J21" s="50">
        <f>SUM(J13-J20)</f>
        <v>975206</v>
      </c>
    </row>
    <row r="22" spans="1:10" ht="21.75" customHeight="1">
      <c r="A22" s="39" t="s">
        <v>200</v>
      </c>
      <c r="B22" s="54">
        <v>4.2</v>
      </c>
      <c r="D22" s="52">
        <v>1606</v>
      </c>
      <c r="E22" s="50"/>
      <c r="F22" s="52">
        <v>-689</v>
      </c>
      <c r="G22" s="50"/>
      <c r="H22" s="52">
        <v>59222</v>
      </c>
      <c r="I22" s="50"/>
      <c r="J22" s="52">
        <v>-23995</v>
      </c>
    </row>
    <row r="23" spans="1:10" ht="21.75" customHeight="1">
      <c r="A23" s="39" t="s">
        <v>81</v>
      </c>
      <c r="B23" s="49"/>
      <c r="D23" s="52">
        <v>2867</v>
      </c>
      <c r="E23" s="50"/>
      <c r="F23" s="52">
        <v>3748</v>
      </c>
      <c r="G23" s="50"/>
      <c r="H23" s="52">
        <v>105724</v>
      </c>
      <c r="I23" s="50"/>
      <c r="J23" s="52">
        <v>130509</v>
      </c>
    </row>
    <row r="24" spans="1:10" ht="21.75" customHeight="1">
      <c r="A24" s="39" t="s">
        <v>82</v>
      </c>
      <c r="B24" s="40"/>
      <c r="D24" s="51">
        <v>-5277</v>
      </c>
      <c r="E24" s="50"/>
      <c r="F24" s="51">
        <v>-18574</v>
      </c>
      <c r="G24" s="50"/>
      <c r="H24" s="51">
        <v>-194621</v>
      </c>
      <c r="I24" s="50"/>
      <c r="J24" s="51">
        <v>-646722</v>
      </c>
    </row>
    <row r="25" spans="1:10" ht="21.75" customHeight="1">
      <c r="A25" s="45" t="s">
        <v>83</v>
      </c>
      <c r="B25" s="40"/>
      <c r="D25" s="50">
        <f>SUM(D21:D24)</f>
        <v>23596</v>
      </c>
      <c r="E25" s="50"/>
      <c r="F25" s="50">
        <f>SUM(F21:F24)</f>
        <v>12493</v>
      </c>
      <c r="G25" s="50"/>
      <c r="H25" s="50">
        <f>SUM(H21:H24)</f>
        <v>870180</v>
      </c>
      <c r="I25" s="50"/>
      <c r="J25" s="50">
        <f>SUM(J21:J24)</f>
        <v>434998</v>
      </c>
    </row>
    <row r="26" spans="1:10" ht="21.75" customHeight="1">
      <c r="A26" s="39" t="s">
        <v>84</v>
      </c>
      <c r="B26" s="49">
        <v>10</v>
      </c>
      <c r="D26" s="55">
        <v>-3634</v>
      </c>
      <c r="E26" s="50"/>
      <c r="F26" s="55">
        <v>-2026</v>
      </c>
      <c r="G26" s="50"/>
      <c r="H26" s="55">
        <v>-134005</v>
      </c>
      <c r="I26" s="50"/>
      <c r="J26" s="55">
        <v>-70543</v>
      </c>
    </row>
    <row r="27" spans="1:10" ht="21.75" customHeight="1" thickBot="1">
      <c r="A27" s="42" t="s">
        <v>85</v>
      </c>
      <c r="B27" s="56"/>
      <c r="D27" s="57">
        <f>SUM(D25:D26)</f>
        <v>19962</v>
      </c>
      <c r="E27" s="50"/>
      <c r="F27" s="57">
        <f>SUM(F25:F26)</f>
        <v>10467</v>
      </c>
      <c r="G27" s="50"/>
      <c r="H27" s="57">
        <f>SUM(H25:H26)</f>
        <v>736175</v>
      </c>
      <c r="I27" s="50"/>
      <c r="J27" s="57">
        <f>SUM(J25:J26)</f>
        <v>364455</v>
      </c>
    </row>
    <row r="28" spans="1:10" ht="21.75" customHeight="1" thickTop="1">
      <c r="A28" s="42"/>
      <c r="B28" s="56"/>
      <c r="D28" s="50"/>
      <c r="E28" s="50"/>
      <c r="F28" s="50"/>
      <c r="G28" s="50"/>
      <c r="H28" s="50"/>
      <c r="I28" s="50"/>
      <c r="J28" s="50"/>
    </row>
    <row r="29" spans="1:10" ht="21.75" customHeight="1">
      <c r="A29" s="42" t="s">
        <v>86</v>
      </c>
      <c r="B29" s="56"/>
      <c r="D29" s="50"/>
      <c r="E29" s="50"/>
      <c r="F29" s="50"/>
      <c r="G29" s="50"/>
      <c r="H29" s="50"/>
      <c r="I29" s="50"/>
      <c r="J29" s="50"/>
    </row>
    <row r="30" spans="1:10" ht="21.75" customHeight="1">
      <c r="A30" s="58" t="s">
        <v>87</v>
      </c>
      <c r="B30" s="56"/>
      <c r="D30" s="50">
        <v>20211</v>
      </c>
      <c r="E30" s="50"/>
      <c r="F30" s="50">
        <v>10684</v>
      </c>
      <c r="G30" s="50"/>
      <c r="H30" s="50">
        <v>745378</v>
      </c>
      <c r="I30" s="50"/>
      <c r="J30" s="50">
        <v>372024</v>
      </c>
    </row>
    <row r="31" spans="1:10" ht="21.75" customHeight="1">
      <c r="A31" s="58" t="s">
        <v>56</v>
      </c>
      <c r="B31" s="56"/>
      <c r="D31" s="51">
        <v>-249</v>
      </c>
      <c r="E31" s="50"/>
      <c r="F31" s="51">
        <v>-217</v>
      </c>
      <c r="G31" s="50"/>
      <c r="H31" s="51">
        <v>-9203</v>
      </c>
      <c r="I31" s="50"/>
      <c r="J31" s="51">
        <v>-7569</v>
      </c>
    </row>
    <row r="32" spans="1:10" ht="21.75" customHeight="1" thickBot="1">
      <c r="A32" s="42"/>
      <c r="B32" s="49"/>
      <c r="D32" s="59">
        <f>SUM(D30:D31)</f>
        <v>19962</v>
      </c>
      <c r="E32" s="50"/>
      <c r="F32" s="59">
        <f>SUM(F30:F31)</f>
        <v>10467</v>
      </c>
      <c r="G32" s="50"/>
      <c r="H32" s="59">
        <f>SUM(H30:H31)</f>
        <v>736175</v>
      </c>
      <c r="I32" s="50"/>
      <c r="J32" s="59">
        <f>SUM(J30:J31)</f>
        <v>364455</v>
      </c>
    </row>
    <row r="33" spans="1:10" ht="21.75" customHeight="1" thickTop="1">
      <c r="A33" s="42"/>
      <c r="B33" s="49"/>
      <c r="D33" s="39"/>
      <c r="E33" s="39"/>
      <c r="F33" s="39"/>
      <c r="G33" s="39"/>
      <c r="H33" s="39"/>
      <c r="I33" s="39"/>
      <c r="J33" s="39"/>
    </row>
    <row r="34" spans="1:10" ht="21.75" customHeight="1">
      <c r="A34" s="42"/>
      <c r="B34" s="49"/>
      <c r="D34" s="138" t="s">
        <v>2</v>
      </c>
      <c r="E34" s="138"/>
      <c r="F34" s="138"/>
      <c r="G34" s="39"/>
      <c r="H34" s="39"/>
      <c r="I34" s="39"/>
      <c r="J34" s="60" t="s">
        <v>3</v>
      </c>
    </row>
    <row r="35" spans="1:10" ht="21.75" customHeight="1">
      <c r="A35" s="42" t="s">
        <v>88</v>
      </c>
      <c r="B35" s="49"/>
      <c r="F35" s="61"/>
      <c r="J35" s="61"/>
    </row>
    <row r="36" spans="1:10" ht="21.75" customHeight="1">
      <c r="A36" s="58" t="s">
        <v>89</v>
      </c>
      <c r="C36" s="62"/>
      <c r="D36" s="39"/>
      <c r="E36" s="39"/>
      <c r="F36" s="39"/>
      <c r="G36" s="39"/>
      <c r="H36" s="39"/>
      <c r="I36" s="39"/>
      <c r="J36" s="39"/>
    </row>
    <row r="37" spans="1:10" ht="21.75" customHeight="1" thickBot="1">
      <c r="A37" s="58" t="s">
        <v>90</v>
      </c>
      <c r="B37" s="49"/>
      <c r="D37" s="63">
        <v>1.9340798395021481E-3</v>
      </c>
      <c r="F37" s="63">
        <v>1.8263920614564487E-3</v>
      </c>
      <c r="H37" s="64">
        <v>7.1327929671830728E-2</v>
      </c>
      <c r="J37" s="64">
        <v>6.3593754043131001E-2</v>
      </c>
    </row>
    <row r="38" spans="1:10" ht="21.75" customHeight="1" thickTop="1">
      <c r="A38" s="58"/>
      <c r="B38" s="49"/>
      <c r="D38" s="65"/>
      <c r="F38" s="65"/>
      <c r="H38" s="65"/>
      <c r="J38" s="65"/>
    </row>
    <row r="39" spans="1:10" ht="21.75" customHeight="1">
      <c r="A39" s="4" t="s">
        <v>277</v>
      </c>
      <c r="B39" s="49"/>
      <c r="C39" s="39"/>
      <c r="D39" s="39"/>
      <c r="E39" s="39"/>
      <c r="F39" s="39"/>
      <c r="G39" s="39"/>
      <c r="H39" s="39"/>
      <c r="J39" s="39"/>
    </row>
    <row r="40" spans="1:10" ht="21.75" customHeight="1">
      <c r="A40" s="4"/>
      <c r="B40" s="49"/>
      <c r="C40" s="39"/>
      <c r="D40" s="39"/>
      <c r="E40" s="39"/>
      <c r="F40" s="39"/>
      <c r="G40" s="39"/>
      <c r="H40" s="39"/>
      <c r="J40" s="39"/>
    </row>
    <row r="41" spans="1:10" ht="21.75" customHeight="1">
      <c r="A41" s="4"/>
      <c r="B41" s="49"/>
      <c r="C41" s="39"/>
      <c r="D41" s="39"/>
      <c r="E41" s="39"/>
      <c r="F41" s="39"/>
      <c r="G41" s="39"/>
      <c r="H41" s="39"/>
      <c r="J41" s="39"/>
    </row>
    <row r="42" spans="1:10" ht="21.75" customHeight="1">
      <c r="A42" s="4"/>
      <c r="B42" s="49"/>
      <c r="C42" s="39"/>
      <c r="D42" s="39"/>
      <c r="E42" s="39"/>
      <c r="F42" s="39"/>
      <c r="G42" s="39"/>
      <c r="H42" s="39"/>
      <c r="J42" s="39"/>
    </row>
    <row r="43" spans="1:10" ht="21.75" customHeight="1">
      <c r="A43" s="4"/>
      <c r="B43" s="49"/>
      <c r="C43" s="39"/>
      <c r="D43" s="39"/>
      <c r="E43" s="39"/>
      <c r="F43" s="39"/>
      <c r="G43" s="39"/>
      <c r="H43" s="39"/>
      <c r="J43" s="39"/>
    </row>
    <row r="44" spans="1:10" ht="21.75" customHeight="1">
      <c r="A44" s="4"/>
      <c r="B44" s="49"/>
      <c r="C44" s="39"/>
      <c r="D44" s="39"/>
      <c r="E44" s="39"/>
      <c r="F44" s="39"/>
      <c r="G44" s="39"/>
      <c r="H44" s="39"/>
      <c r="J44" s="39"/>
    </row>
    <row r="45" spans="1:10" ht="21.75" customHeight="1">
      <c r="A45" s="4"/>
      <c r="B45" s="49"/>
      <c r="C45" s="39"/>
      <c r="D45" s="39"/>
      <c r="E45" s="39"/>
      <c r="F45" s="39"/>
      <c r="G45" s="39"/>
      <c r="H45" s="39"/>
      <c r="J45" s="39"/>
    </row>
    <row r="46" spans="1:10" ht="21.75" customHeight="1">
      <c r="A46" s="4"/>
      <c r="B46" s="49"/>
      <c r="C46" s="39"/>
      <c r="D46" s="39"/>
      <c r="E46" s="39"/>
      <c r="F46" s="39"/>
      <c r="G46" s="39"/>
      <c r="H46" s="39"/>
      <c r="J46" s="39"/>
    </row>
    <row r="47" spans="1:10" ht="21.75" customHeight="1">
      <c r="A47" s="4"/>
      <c r="B47" s="49"/>
      <c r="C47" s="39"/>
      <c r="D47" s="39"/>
      <c r="E47" s="39"/>
      <c r="F47" s="39"/>
      <c r="G47" s="39"/>
      <c r="H47" s="39"/>
      <c r="J47" s="39"/>
    </row>
    <row r="48" spans="1:10" ht="21.75" customHeight="1">
      <c r="A48" s="4"/>
      <c r="B48" s="49"/>
      <c r="C48" s="39"/>
      <c r="D48" s="39"/>
      <c r="E48" s="39"/>
      <c r="F48" s="39"/>
      <c r="G48" s="39"/>
      <c r="H48" s="39"/>
      <c r="J48" s="39"/>
    </row>
    <row r="49" spans="1:15" ht="21.75" customHeight="1">
      <c r="A49" s="4"/>
      <c r="B49" s="49"/>
      <c r="C49" s="39"/>
      <c r="D49" s="39"/>
      <c r="E49" s="39"/>
      <c r="F49" s="39"/>
      <c r="G49" s="39"/>
      <c r="H49" s="39"/>
      <c r="J49" s="39"/>
    </row>
    <row r="50" spans="1:15" ht="21.75" customHeight="1">
      <c r="A50" s="4"/>
      <c r="B50" s="49"/>
      <c r="C50" s="39"/>
      <c r="D50" s="39"/>
      <c r="E50" s="39"/>
      <c r="F50" s="39"/>
      <c r="G50" s="39"/>
      <c r="H50" s="39"/>
      <c r="J50" s="39"/>
    </row>
    <row r="51" spans="1:15" ht="21.75" customHeight="1">
      <c r="A51" s="4"/>
      <c r="B51" s="49"/>
      <c r="C51" s="39"/>
      <c r="D51" s="39"/>
      <c r="E51" s="39"/>
      <c r="F51" s="39"/>
      <c r="G51" s="39"/>
      <c r="H51" s="39"/>
      <c r="J51" s="39"/>
    </row>
    <row r="52" spans="1:15" ht="21.75" customHeight="1">
      <c r="A52" s="4"/>
      <c r="B52" s="49"/>
      <c r="C52" s="39"/>
      <c r="D52" s="39"/>
      <c r="E52" s="39"/>
      <c r="F52" s="39"/>
      <c r="G52" s="39"/>
      <c r="H52" s="39"/>
      <c r="J52" s="39">
        <v>7</v>
      </c>
    </row>
    <row r="53" spans="1:15" ht="21.75" customHeight="1">
      <c r="B53" s="49"/>
      <c r="C53" s="39"/>
      <c r="D53" s="39"/>
      <c r="E53" s="39"/>
      <c r="F53" s="39"/>
      <c r="G53" s="39"/>
      <c r="H53" s="39"/>
      <c r="J53" s="41" t="s">
        <v>65</v>
      </c>
    </row>
    <row r="54" spans="1:15" s="66" customFormat="1" ht="21.75" customHeight="1">
      <c r="A54" s="42" t="s">
        <v>0</v>
      </c>
      <c r="C54" s="67"/>
      <c r="E54" s="68"/>
      <c r="G54" s="68"/>
      <c r="I54" s="68"/>
      <c r="K54" s="68"/>
      <c r="M54" s="39"/>
      <c r="N54" s="39"/>
      <c r="O54" s="39"/>
    </row>
    <row r="55" spans="1:15" s="66" customFormat="1" ht="21.75" customHeight="1">
      <c r="A55" s="45" t="s">
        <v>91</v>
      </c>
      <c r="C55" s="67"/>
      <c r="E55" s="68"/>
      <c r="G55" s="68"/>
      <c r="I55" s="68"/>
      <c r="J55" s="68"/>
      <c r="K55" s="68"/>
      <c r="M55" s="39"/>
      <c r="N55" s="39"/>
      <c r="O55" s="39"/>
    </row>
    <row r="56" spans="1:15" s="66" customFormat="1" ht="21.75" customHeight="1">
      <c r="A56" s="42" t="s">
        <v>250</v>
      </c>
      <c r="C56" s="67"/>
      <c r="E56" s="68"/>
      <c r="G56" s="68"/>
      <c r="I56" s="68"/>
      <c r="J56" s="68"/>
      <c r="K56" s="68"/>
      <c r="M56" s="39"/>
      <c r="N56" s="39"/>
      <c r="O56" s="39"/>
    </row>
    <row r="57" spans="1:15" s="66" customFormat="1" ht="21.75" customHeight="1">
      <c r="A57" s="39"/>
      <c r="B57" s="69"/>
      <c r="D57" s="137" t="s">
        <v>67</v>
      </c>
      <c r="E57" s="137"/>
      <c r="F57" s="137"/>
      <c r="G57" s="9"/>
      <c r="H57" s="137" t="s">
        <v>68</v>
      </c>
      <c r="I57" s="137"/>
      <c r="J57" s="137"/>
      <c r="M57" s="39"/>
      <c r="N57" s="39"/>
      <c r="O57" s="39"/>
    </row>
    <row r="58" spans="1:15" s="45" customFormat="1" ht="21.75" customHeight="1">
      <c r="B58" s="46"/>
      <c r="C58" s="47"/>
      <c r="D58" s="136" t="s">
        <v>4</v>
      </c>
      <c r="E58" s="136"/>
      <c r="F58" s="136"/>
      <c r="G58" s="44"/>
      <c r="H58" s="136" t="s">
        <v>4</v>
      </c>
      <c r="I58" s="136"/>
      <c r="J58" s="136"/>
      <c r="M58" s="39"/>
      <c r="N58" s="39"/>
      <c r="O58" s="39"/>
    </row>
    <row r="59" spans="1:15" s="66" customFormat="1" ht="21.75" customHeight="1">
      <c r="A59" s="39"/>
      <c r="B59" s="48" t="s">
        <v>5</v>
      </c>
      <c r="C59" s="40"/>
      <c r="D59" s="11" t="s">
        <v>251</v>
      </c>
      <c r="E59" s="12"/>
      <c r="F59" s="11" t="s">
        <v>203</v>
      </c>
      <c r="G59" s="6"/>
      <c r="H59" s="11" t="s">
        <v>251</v>
      </c>
      <c r="I59" s="12"/>
      <c r="J59" s="11" t="s">
        <v>203</v>
      </c>
      <c r="M59" s="39"/>
      <c r="N59" s="39"/>
      <c r="O59" s="39"/>
    </row>
    <row r="60" spans="1:15" s="66" customFormat="1" ht="21.75" customHeight="1">
      <c r="A60" s="70" t="s">
        <v>85</v>
      </c>
      <c r="B60" s="71"/>
      <c r="C60" s="72"/>
      <c r="D60" s="73">
        <f>D27</f>
        <v>19962</v>
      </c>
      <c r="E60" s="74"/>
      <c r="F60" s="73">
        <f>F27</f>
        <v>10467</v>
      </c>
      <c r="G60" s="75"/>
      <c r="H60" s="73">
        <f>H27</f>
        <v>736175</v>
      </c>
      <c r="I60" s="76"/>
      <c r="J60" s="73">
        <f>J27</f>
        <v>364455</v>
      </c>
      <c r="M60" s="39"/>
      <c r="N60" s="39"/>
      <c r="O60" s="39"/>
    </row>
    <row r="61" spans="1:15" s="66" customFormat="1" ht="21.75" customHeight="1">
      <c r="A61" s="77"/>
      <c r="B61" s="76"/>
      <c r="C61" s="78"/>
      <c r="D61" s="76"/>
      <c r="E61" s="74"/>
      <c r="F61" s="76"/>
      <c r="G61" s="75"/>
      <c r="H61" s="79"/>
      <c r="I61" s="76"/>
      <c r="J61" s="79"/>
      <c r="M61" s="39"/>
      <c r="N61" s="39"/>
      <c r="O61" s="39"/>
    </row>
    <row r="62" spans="1:15" s="66" customFormat="1" ht="21.75" customHeight="1">
      <c r="A62" s="70" t="s">
        <v>92</v>
      </c>
      <c r="B62" s="71"/>
      <c r="C62" s="72"/>
      <c r="D62" s="71"/>
      <c r="E62" s="80"/>
      <c r="F62" s="71"/>
      <c r="G62" s="81"/>
      <c r="H62" s="82"/>
      <c r="I62" s="76"/>
      <c r="J62" s="82"/>
      <c r="M62" s="39"/>
      <c r="N62" s="39"/>
      <c r="O62" s="39"/>
    </row>
    <row r="63" spans="1:15" s="66" customFormat="1" ht="21.75" customHeight="1">
      <c r="A63" s="83" t="s">
        <v>93</v>
      </c>
      <c r="B63" s="49"/>
      <c r="C63" s="72"/>
      <c r="D63" s="71"/>
      <c r="E63" s="80"/>
      <c r="F63" s="71"/>
      <c r="G63" s="81"/>
      <c r="H63" s="82"/>
      <c r="I63" s="76"/>
      <c r="J63" s="82"/>
      <c r="M63" s="39"/>
      <c r="N63" s="39"/>
      <c r="O63" s="39"/>
    </row>
    <row r="64" spans="1:15" s="66" customFormat="1" ht="21.75" customHeight="1">
      <c r="A64" s="83" t="s">
        <v>94</v>
      </c>
      <c r="B64" s="49"/>
      <c r="C64" s="72"/>
      <c r="D64" s="71"/>
      <c r="E64" s="80"/>
      <c r="F64" s="71"/>
      <c r="G64" s="81"/>
      <c r="H64" s="82"/>
      <c r="I64" s="76"/>
      <c r="J64" s="82"/>
      <c r="M64" s="39"/>
      <c r="N64" s="39"/>
      <c r="O64" s="39"/>
    </row>
    <row r="65" spans="1:15" s="66" customFormat="1" ht="21.75" customHeight="1">
      <c r="A65" s="77" t="s">
        <v>95</v>
      </c>
      <c r="B65" s="49"/>
      <c r="C65" s="78"/>
      <c r="D65" s="79"/>
      <c r="E65" s="74"/>
      <c r="F65" s="79"/>
      <c r="G65" s="75"/>
      <c r="H65" s="79"/>
      <c r="I65" s="76"/>
      <c r="J65" s="79"/>
      <c r="M65" s="39"/>
      <c r="N65" s="39"/>
      <c r="O65" s="39"/>
    </row>
    <row r="66" spans="1:15" s="66" customFormat="1" ht="21.75" customHeight="1">
      <c r="A66" s="77" t="s">
        <v>96</v>
      </c>
      <c r="B66" s="49"/>
      <c r="C66" s="78"/>
      <c r="D66" s="79">
        <v>-14210</v>
      </c>
      <c r="E66" s="74"/>
      <c r="F66" s="79">
        <v>-2256</v>
      </c>
      <c r="G66" s="74"/>
      <c r="H66" s="79">
        <v>-524062</v>
      </c>
      <c r="I66" s="75"/>
      <c r="J66" s="79">
        <v>-78530</v>
      </c>
      <c r="M66" s="39"/>
      <c r="N66" s="39"/>
      <c r="O66" s="39"/>
    </row>
    <row r="67" spans="1:15" s="66" customFormat="1" ht="21.75" customHeight="1">
      <c r="A67" s="77" t="s">
        <v>97</v>
      </c>
      <c r="B67" s="49"/>
      <c r="C67" s="78"/>
      <c r="D67" s="79"/>
      <c r="E67" s="74"/>
      <c r="F67" s="79"/>
      <c r="G67" s="74"/>
      <c r="H67" s="79"/>
      <c r="I67" s="75"/>
      <c r="J67" s="79"/>
      <c r="M67" s="39"/>
      <c r="N67" s="39"/>
      <c r="O67" s="39"/>
    </row>
    <row r="68" spans="1:15" s="66" customFormat="1" ht="21.75" customHeight="1">
      <c r="A68" s="77" t="s">
        <v>98</v>
      </c>
      <c r="B68" s="54">
        <v>4.2</v>
      </c>
      <c r="C68" s="78"/>
      <c r="D68" s="73">
        <v>92</v>
      </c>
      <c r="E68" s="74"/>
      <c r="F68" s="73">
        <v>-1278</v>
      </c>
      <c r="G68" s="74"/>
      <c r="H68" s="73">
        <v>3379</v>
      </c>
      <c r="I68" s="75"/>
      <c r="J68" s="73">
        <v>-44518</v>
      </c>
      <c r="M68" s="39"/>
      <c r="N68" s="39"/>
      <c r="O68" s="39"/>
    </row>
    <row r="69" spans="1:15" s="66" customFormat="1" ht="21.75" customHeight="1">
      <c r="A69" s="77" t="s">
        <v>99</v>
      </c>
      <c r="B69" s="49"/>
      <c r="C69" s="72"/>
      <c r="D69" s="79"/>
      <c r="E69" s="74"/>
      <c r="F69" s="79"/>
      <c r="G69" s="74"/>
      <c r="H69" s="79"/>
      <c r="I69" s="75"/>
      <c r="J69" s="79"/>
      <c r="M69" s="39"/>
      <c r="N69" s="39"/>
      <c r="O69" s="39"/>
    </row>
    <row r="70" spans="1:15" s="66" customFormat="1" ht="21.75" customHeight="1">
      <c r="A70" s="77" t="s">
        <v>255</v>
      </c>
      <c r="B70" s="49"/>
      <c r="C70" s="72"/>
      <c r="D70" s="73">
        <f>SUM(D66:D68)</f>
        <v>-14118</v>
      </c>
      <c r="E70" s="84"/>
      <c r="F70" s="73">
        <f>SUM(F66:F68)</f>
        <v>-3534</v>
      </c>
      <c r="G70" s="84"/>
      <c r="H70" s="73">
        <f>SUM(H66:H68)</f>
        <v>-520683</v>
      </c>
      <c r="I70" s="75"/>
      <c r="J70" s="73">
        <f>SUM(J66:J68)</f>
        <v>-123048</v>
      </c>
      <c r="M70" s="39"/>
      <c r="N70" s="39"/>
      <c r="O70" s="39"/>
    </row>
    <row r="71" spans="1:15" s="66" customFormat="1" ht="21.75" customHeight="1">
      <c r="A71" s="83" t="s">
        <v>100</v>
      </c>
      <c r="B71" s="49"/>
      <c r="C71" s="72"/>
      <c r="D71" s="79"/>
      <c r="E71" s="74"/>
      <c r="F71" s="79"/>
      <c r="G71" s="74"/>
      <c r="H71" s="79"/>
      <c r="I71" s="75"/>
      <c r="J71" s="79"/>
      <c r="M71" s="39"/>
      <c r="N71" s="39"/>
      <c r="O71" s="39"/>
    </row>
    <row r="72" spans="1:15" s="66" customFormat="1" ht="21.75" customHeight="1">
      <c r="A72" s="83" t="s">
        <v>94</v>
      </c>
      <c r="B72" s="49"/>
      <c r="C72" s="72"/>
      <c r="M72" s="39"/>
      <c r="N72" s="39"/>
      <c r="O72" s="39"/>
    </row>
    <row r="73" spans="1:15" s="66" customFormat="1" ht="21.75" customHeight="1">
      <c r="A73" s="77" t="s">
        <v>218</v>
      </c>
      <c r="B73" s="49"/>
      <c r="C73" s="72"/>
      <c r="M73" s="39"/>
      <c r="N73" s="39"/>
      <c r="O73" s="39"/>
    </row>
    <row r="74" spans="1:15" s="66" customFormat="1" ht="21.75" customHeight="1">
      <c r="A74" s="77" t="s">
        <v>219</v>
      </c>
      <c r="B74" s="49"/>
      <c r="C74" s="72"/>
      <c r="D74" s="79">
        <v>0</v>
      </c>
      <c r="F74" s="79">
        <v>0</v>
      </c>
      <c r="H74" s="66">
        <v>302839</v>
      </c>
      <c r="J74" s="66">
        <v>832621</v>
      </c>
      <c r="M74" s="39"/>
      <c r="N74" s="39"/>
      <c r="O74" s="39"/>
    </row>
    <row r="75" spans="1:15" s="66" customFormat="1" ht="21.75" customHeight="1">
      <c r="A75" s="77" t="s">
        <v>285</v>
      </c>
      <c r="B75" s="49"/>
      <c r="C75" s="72"/>
      <c r="D75" s="79"/>
      <c r="F75" s="79"/>
      <c r="M75" s="39"/>
      <c r="N75" s="39"/>
      <c r="O75" s="39"/>
    </row>
    <row r="76" spans="1:15" s="66" customFormat="1" ht="21.75" customHeight="1">
      <c r="A76" s="77" t="s">
        <v>286</v>
      </c>
      <c r="B76" s="49"/>
      <c r="C76" s="72"/>
      <c r="D76" s="79">
        <v>452</v>
      </c>
      <c r="F76" s="79">
        <v>0</v>
      </c>
      <c r="H76" s="66">
        <v>16702</v>
      </c>
      <c r="J76" s="79">
        <v>0</v>
      </c>
      <c r="M76" s="39"/>
      <c r="N76" s="39"/>
      <c r="O76" s="39"/>
    </row>
    <row r="77" spans="1:15" s="66" customFormat="1" ht="21.75" customHeight="1">
      <c r="A77" s="77" t="s">
        <v>102</v>
      </c>
      <c r="B77" s="49"/>
      <c r="C77" s="78"/>
      <c r="D77" s="73">
        <v>1</v>
      </c>
      <c r="E77" s="74"/>
      <c r="F77" s="73">
        <v>2</v>
      </c>
      <c r="G77" s="74"/>
      <c r="H77" s="73">
        <v>15</v>
      </c>
      <c r="I77" s="75"/>
      <c r="J77" s="73">
        <v>60</v>
      </c>
      <c r="M77" s="39"/>
      <c r="N77" s="39"/>
      <c r="O77" s="39"/>
    </row>
    <row r="78" spans="1:15" s="66" customFormat="1" ht="21.75" customHeight="1">
      <c r="A78" s="77" t="s">
        <v>103</v>
      </c>
      <c r="B78" s="49"/>
      <c r="C78" s="72"/>
      <c r="M78" s="39"/>
      <c r="N78" s="39"/>
      <c r="O78" s="39"/>
    </row>
    <row r="79" spans="1:15" s="66" customFormat="1" ht="21.75" customHeight="1">
      <c r="A79" s="77" t="s">
        <v>255</v>
      </c>
      <c r="B79" s="49"/>
      <c r="C79" s="72"/>
      <c r="D79" s="73">
        <f>SUM(D74:D77)</f>
        <v>453</v>
      </c>
      <c r="E79" s="74"/>
      <c r="F79" s="73">
        <f>SUM(F74:F77)</f>
        <v>2</v>
      </c>
      <c r="G79" s="74"/>
      <c r="H79" s="73">
        <f>SUM(H74:H77)</f>
        <v>319556</v>
      </c>
      <c r="I79" s="75"/>
      <c r="J79" s="73">
        <f>SUM(J74:J77)</f>
        <v>832681</v>
      </c>
      <c r="M79" s="39"/>
      <c r="N79" s="39"/>
      <c r="O79" s="39"/>
    </row>
    <row r="80" spans="1:15" s="66" customFormat="1" ht="21.75" customHeight="1">
      <c r="A80" s="70" t="s">
        <v>104</v>
      </c>
      <c r="B80" s="49"/>
      <c r="C80" s="78"/>
      <c r="D80" s="85">
        <f>SUM(D70,D79)</f>
        <v>-13665</v>
      </c>
      <c r="E80" s="74"/>
      <c r="F80" s="85">
        <f>SUM(F70,F79)</f>
        <v>-3532</v>
      </c>
      <c r="G80" s="74"/>
      <c r="H80" s="85">
        <f>SUM(H70,H79)</f>
        <v>-201127</v>
      </c>
      <c r="I80" s="75"/>
      <c r="J80" s="85">
        <f>SUM(J70,J79)</f>
        <v>709633</v>
      </c>
      <c r="M80" s="39"/>
      <c r="N80" s="39"/>
      <c r="O80" s="39"/>
    </row>
    <row r="81" spans="1:15" s="66" customFormat="1" ht="21.75" customHeight="1" thickBot="1">
      <c r="A81" s="70" t="s">
        <v>105</v>
      </c>
      <c r="B81" s="71"/>
      <c r="C81" s="72"/>
      <c r="D81" s="86">
        <f>SUM(D60,D80)</f>
        <v>6297</v>
      </c>
      <c r="E81" s="84"/>
      <c r="F81" s="86">
        <f>SUM(F60,F80)</f>
        <v>6935</v>
      </c>
      <c r="G81" s="84"/>
      <c r="H81" s="86">
        <f>SUM(H60,H80)</f>
        <v>535048</v>
      </c>
      <c r="I81" s="75"/>
      <c r="J81" s="86">
        <f>SUM(J60,J80)</f>
        <v>1074088</v>
      </c>
      <c r="M81" s="39"/>
      <c r="N81" s="39"/>
      <c r="O81" s="39"/>
    </row>
    <row r="82" spans="1:15" s="66" customFormat="1" ht="21.75" customHeight="1" thickTop="1">
      <c r="A82" s="70"/>
      <c r="B82" s="71"/>
      <c r="C82" s="72"/>
      <c r="D82" s="79"/>
      <c r="E82" s="84"/>
      <c r="F82" s="79"/>
      <c r="G82" s="84"/>
      <c r="H82" s="79"/>
      <c r="I82" s="75"/>
      <c r="J82" s="79"/>
      <c r="M82" s="39"/>
      <c r="N82" s="39"/>
      <c r="O82" s="39"/>
    </row>
    <row r="83" spans="1:15" ht="21.75" customHeight="1">
      <c r="A83" s="42" t="s">
        <v>106</v>
      </c>
      <c r="B83" s="56"/>
      <c r="D83" s="50"/>
      <c r="E83" s="50"/>
      <c r="F83" s="50"/>
      <c r="G83" s="50"/>
      <c r="H83" s="50"/>
      <c r="I83" s="50"/>
      <c r="J83" s="50"/>
    </row>
    <row r="84" spans="1:15" ht="21.75" customHeight="1">
      <c r="A84" s="58" t="s">
        <v>87</v>
      </c>
      <c r="B84" s="56"/>
      <c r="D84" s="50">
        <v>6546</v>
      </c>
      <c r="E84" s="50"/>
      <c r="F84" s="50">
        <v>7152</v>
      </c>
      <c r="G84" s="50"/>
      <c r="H84" s="50">
        <v>542025</v>
      </c>
      <c r="I84" s="50"/>
      <c r="J84" s="50">
        <v>1073268</v>
      </c>
    </row>
    <row r="85" spans="1:15" ht="21.75" customHeight="1">
      <c r="A85" s="58" t="s">
        <v>56</v>
      </c>
      <c r="B85" s="56"/>
      <c r="D85" s="51">
        <v>-249</v>
      </c>
      <c r="E85" s="50"/>
      <c r="F85" s="51">
        <v>-217</v>
      </c>
      <c r="G85" s="50"/>
      <c r="H85" s="51">
        <v>-6977</v>
      </c>
      <c r="I85" s="50"/>
      <c r="J85" s="51">
        <v>820</v>
      </c>
    </row>
    <row r="86" spans="1:15" ht="21.75" customHeight="1" thickBot="1">
      <c r="A86" s="42"/>
      <c r="B86" s="49"/>
      <c r="D86" s="59">
        <f>SUM(D84:D85)</f>
        <v>6297</v>
      </c>
      <c r="E86" s="50"/>
      <c r="F86" s="59">
        <f>SUM(F84:F85)</f>
        <v>6935</v>
      </c>
      <c r="G86" s="50"/>
      <c r="H86" s="59">
        <f>SUM(H84:H85)</f>
        <v>535048</v>
      </c>
      <c r="I86" s="50"/>
      <c r="J86" s="59">
        <f>SUM(J84:J85)</f>
        <v>1074088</v>
      </c>
    </row>
    <row r="87" spans="1:15" s="66" customFormat="1" ht="21.75" customHeight="1" thickTop="1">
      <c r="A87" s="70"/>
      <c r="B87" s="71"/>
      <c r="C87" s="72"/>
      <c r="D87" s="76"/>
      <c r="E87" s="84"/>
      <c r="F87" s="76"/>
      <c r="G87" s="75"/>
      <c r="H87" s="79"/>
      <c r="I87" s="76"/>
      <c r="J87" s="79"/>
      <c r="M87" s="39"/>
      <c r="N87" s="39"/>
      <c r="O87" s="39"/>
    </row>
    <row r="88" spans="1:15" s="66" customFormat="1" ht="21.75" customHeight="1">
      <c r="A88" s="4" t="s">
        <v>277</v>
      </c>
      <c r="B88" s="71"/>
      <c r="C88" s="72"/>
      <c r="D88" s="76"/>
      <c r="E88" s="84"/>
      <c r="F88" s="76"/>
      <c r="G88" s="75"/>
      <c r="H88" s="79"/>
      <c r="I88" s="76"/>
      <c r="J88" s="79"/>
    </row>
    <row r="89" spans="1:15" s="66" customFormat="1" ht="21.75" customHeight="1">
      <c r="A89" s="4"/>
      <c r="B89" s="71"/>
      <c r="C89" s="72"/>
      <c r="D89" s="76"/>
      <c r="E89" s="84"/>
      <c r="F89" s="76"/>
      <c r="G89" s="75"/>
      <c r="H89" s="79"/>
      <c r="I89" s="76"/>
      <c r="J89" s="79"/>
    </row>
    <row r="90" spans="1:15" s="66" customFormat="1" ht="21.75" customHeight="1">
      <c r="A90" s="4"/>
      <c r="B90" s="71"/>
      <c r="C90" s="72"/>
      <c r="D90" s="76"/>
      <c r="E90" s="84"/>
      <c r="F90" s="76"/>
      <c r="G90" s="75"/>
      <c r="H90" s="79"/>
      <c r="I90" s="76"/>
      <c r="J90" s="79"/>
    </row>
    <row r="91" spans="1:15" s="66" customFormat="1" ht="21.75" customHeight="1">
      <c r="A91" s="4"/>
      <c r="B91" s="71"/>
      <c r="C91" s="72"/>
      <c r="D91" s="76"/>
      <c r="E91" s="84"/>
      <c r="F91" s="76"/>
      <c r="G91" s="75"/>
      <c r="H91" s="79"/>
      <c r="I91" s="76"/>
      <c r="J91" s="79"/>
    </row>
    <row r="92" spans="1:15" s="66" customFormat="1" ht="21.75" customHeight="1">
      <c r="A92" s="4"/>
      <c r="B92" s="71"/>
      <c r="C92" s="72"/>
      <c r="D92" s="76"/>
      <c r="E92" s="84"/>
      <c r="F92" s="76"/>
      <c r="G92" s="75"/>
      <c r="H92" s="79"/>
      <c r="I92" s="76"/>
      <c r="J92" s="79"/>
    </row>
    <row r="93" spans="1:15" s="66" customFormat="1" ht="21.75" customHeight="1">
      <c r="A93" s="4"/>
      <c r="B93" s="71"/>
      <c r="C93" s="72"/>
      <c r="D93" s="76"/>
      <c r="E93" s="84"/>
      <c r="F93" s="76"/>
      <c r="G93" s="75"/>
      <c r="H93" s="79"/>
      <c r="I93" s="76"/>
      <c r="J93" s="79"/>
    </row>
    <row r="94" spans="1:15" s="66" customFormat="1" ht="21.75" customHeight="1">
      <c r="A94" s="4"/>
      <c r="B94" s="71"/>
      <c r="C94" s="72"/>
      <c r="D94" s="76"/>
      <c r="E94" s="84"/>
      <c r="F94" s="76"/>
      <c r="G94" s="75"/>
      <c r="H94" s="79"/>
      <c r="I94" s="76"/>
      <c r="J94" s="79"/>
    </row>
    <row r="95" spans="1:15" s="66" customFormat="1" ht="21.75" customHeight="1">
      <c r="A95" s="4"/>
      <c r="B95" s="71"/>
      <c r="C95" s="72"/>
      <c r="D95" s="76"/>
      <c r="E95" s="84"/>
      <c r="F95" s="76"/>
      <c r="G95" s="75"/>
      <c r="H95" s="79"/>
      <c r="I95" s="76"/>
      <c r="J95" s="79"/>
    </row>
    <row r="96" spans="1:15" s="66" customFormat="1" ht="21.75" customHeight="1">
      <c r="A96" s="4"/>
      <c r="B96" s="71"/>
      <c r="C96" s="72"/>
      <c r="D96" s="76"/>
      <c r="E96" s="84"/>
      <c r="F96" s="76"/>
      <c r="G96" s="75"/>
      <c r="H96" s="79"/>
      <c r="I96" s="76"/>
      <c r="J96" s="79"/>
    </row>
    <row r="97" spans="1:11" s="66" customFormat="1" ht="21.75" customHeight="1">
      <c r="A97" s="4"/>
      <c r="B97" s="71"/>
      <c r="C97" s="72"/>
      <c r="D97" s="76"/>
      <c r="E97" s="84"/>
      <c r="F97" s="76"/>
      <c r="G97" s="75"/>
      <c r="H97" s="79"/>
      <c r="I97" s="76"/>
      <c r="J97" s="79"/>
    </row>
    <row r="98" spans="1:11" s="66" customFormat="1" ht="21.75" customHeight="1">
      <c r="A98" s="70"/>
      <c r="B98" s="71"/>
      <c r="C98" s="72"/>
      <c r="D98" s="76"/>
      <c r="E98" s="84"/>
      <c r="F98" s="76"/>
      <c r="G98" s="75"/>
      <c r="H98" s="79"/>
      <c r="I98" s="76"/>
      <c r="J98" s="79"/>
    </row>
    <row r="99" spans="1:11" s="66" customFormat="1" ht="21.75" customHeight="1">
      <c r="A99" s="70"/>
      <c r="B99" s="71"/>
      <c r="C99" s="72"/>
      <c r="D99" s="76"/>
      <c r="E99" s="84"/>
      <c r="F99" s="76"/>
      <c r="G99" s="75"/>
      <c r="H99" s="79"/>
      <c r="I99" s="76"/>
      <c r="J99" s="79"/>
    </row>
    <row r="100" spans="1:11" s="66" customFormat="1" ht="21.75" customHeight="1">
      <c r="A100" s="70"/>
      <c r="B100" s="71"/>
      <c r="C100" s="72"/>
      <c r="D100" s="76"/>
      <c r="E100" s="84"/>
      <c r="F100" s="76"/>
      <c r="G100" s="75"/>
      <c r="H100" s="79"/>
      <c r="I100" s="76"/>
      <c r="J100" s="79"/>
    </row>
    <row r="101" spans="1:11" s="66" customFormat="1" ht="21.75" customHeight="1">
      <c r="A101" s="70"/>
      <c r="B101" s="71"/>
      <c r="C101" s="72"/>
      <c r="D101" s="76"/>
      <c r="E101" s="84"/>
      <c r="F101" s="76"/>
      <c r="G101" s="75"/>
      <c r="H101" s="79"/>
      <c r="I101" s="76"/>
      <c r="J101" s="79"/>
    </row>
    <row r="102" spans="1:11" s="66" customFormat="1" ht="21.75" customHeight="1">
      <c r="A102" s="70"/>
      <c r="B102" s="71"/>
      <c r="C102" s="72"/>
      <c r="D102" s="76"/>
      <c r="E102" s="84"/>
      <c r="F102" s="76"/>
      <c r="G102" s="75"/>
      <c r="H102" s="79"/>
      <c r="I102" s="76"/>
      <c r="J102" s="79"/>
    </row>
    <row r="103" spans="1:11" s="66" customFormat="1" ht="21.75" customHeight="1">
      <c r="A103" s="70"/>
      <c r="B103" s="71"/>
      <c r="C103" s="72"/>
      <c r="D103" s="76"/>
      <c r="E103" s="84"/>
      <c r="F103" s="76"/>
      <c r="G103" s="75"/>
      <c r="H103" s="79"/>
      <c r="I103" s="76"/>
      <c r="J103" s="79"/>
    </row>
    <row r="104" spans="1:11" s="66" customFormat="1" ht="21.75" customHeight="1">
      <c r="C104" s="67"/>
      <c r="E104" s="68"/>
      <c r="G104" s="68"/>
      <c r="I104" s="68"/>
      <c r="J104" s="68">
        <v>8</v>
      </c>
      <c r="K104" s="68"/>
    </row>
  </sheetData>
  <mergeCells count="9">
    <mergeCell ref="D58:F58"/>
    <mergeCell ref="H58:J58"/>
    <mergeCell ref="D5:F5"/>
    <mergeCell ref="H5:J5"/>
    <mergeCell ref="D6:F6"/>
    <mergeCell ref="H6:J6"/>
    <mergeCell ref="D34:F34"/>
    <mergeCell ref="D57:F57"/>
    <mergeCell ref="H57:J57"/>
  </mergeCells>
  <pageMargins left="0.64" right="0.39370078740157499" top="0.78740157480314998" bottom="0.31496062992126" header="0.66929133858267698" footer="0.31496062992126"/>
  <pageSetup paperSize="9" scale="67" firstPageNumber="7" fitToHeight="0" orientation="portrait" r:id="rId1"/>
  <rowBreaks count="1" manualBreakCount="1">
    <brk id="5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8F18B-D6C8-429A-B93E-8D0CD228B8E9}">
  <dimension ref="A1:O104"/>
  <sheetViews>
    <sheetView showGridLines="0" view="pageBreakPreview" topLeftCell="A76" zoomScale="70" zoomScaleNormal="70" zoomScaleSheetLayoutView="70" workbookViewId="0">
      <selection activeCell="D91" sqref="D91"/>
    </sheetView>
  </sheetViews>
  <sheetFormatPr defaultColWidth="10.7109375" defaultRowHeight="21.75" customHeight="1"/>
  <cols>
    <col min="1" max="1" width="55.7109375" style="39" customWidth="1"/>
    <col min="2" max="2" width="7.5703125" style="39" customWidth="1"/>
    <col min="3" max="3" width="2.7109375" style="40" customWidth="1"/>
    <col min="4" max="4" width="16.5703125" style="40" customWidth="1"/>
    <col min="5" max="5" width="1.7109375" style="40" customWidth="1"/>
    <col min="6" max="6" width="16.5703125" style="40" customWidth="1"/>
    <col min="7" max="7" width="1.7109375" style="40" customWidth="1"/>
    <col min="8" max="8" width="16.5703125" style="40" customWidth="1"/>
    <col min="9" max="9" width="1.7109375" style="40" customWidth="1"/>
    <col min="10" max="10" width="16.5703125" style="40" customWidth="1"/>
    <col min="11" max="11" width="1" style="39" customWidth="1"/>
    <col min="12" max="12" width="10.7109375" style="39"/>
    <col min="13" max="13" width="10.7109375" style="39" customWidth="1"/>
    <col min="14" max="16384" width="10.7109375" style="39"/>
  </cols>
  <sheetData>
    <row r="1" spans="1:15" ht="21.75" customHeight="1">
      <c r="J1" s="41" t="s">
        <v>65</v>
      </c>
    </row>
    <row r="2" spans="1:15" ht="21.75" customHeight="1">
      <c r="A2" s="42" t="s">
        <v>0</v>
      </c>
      <c r="B2" s="43"/>
      <c r="C2" s="44"/>
      <c r="D2" s="44"/>
      <c r="E2" s="44"/>
      <c r="F2" s="44"/>
      <c r="G2" s="44"/>
      <c r="H2" s="44"/>
      <c r="I2" s="44"/>
      <c r="J2" s="41"/>
    </row>
    <row r="3" spans="1:15" ht="21.75" customHeight="1">
      <c r="A3" s="42" t="s">
        <v>66</v>
      </c>
      <c r="B3" s="43"/>
      <c r="C3" s="44"/>
      <c r="D3" s="44"/>
      <c r="E3" s="44"/>
      <c r="F3" s="44"/>
      <c r="G3" s="44"/>
      <c r="H3" s="44"/>
      <c r="I3" s="44"/>
      <c r="J3" s="44"/>
    </row>
    <row r="4" spans="1:15" ht="21.75" customHeight="1">
      <c r="A4" s="42" t="s">
        <v>250</v>
      </c>
      <c r="B4" s="43"/>
      <c r="C4" s="44"/>
      <c r="D4" s="44"/>
      <c r="E4" s="44"/>
      <c r="F4" s="44"/>
      <c r="G4" s="44"/>
      <c r="H4" s="44"/>
      <c r="I4" s="44"/>
      <c r="J4" s="44"/>
    </row>
    <row r="5" spans="1:15" s="45" customFormat="1" ht="21.75" customHeight="1">
      <c r="B5" s="46"/>
      <c r="C5" s="47"/>
      <c r="D5" s="137" t="s">
        <v>67</v>
      </c>
      <c r="E5" s="137"/>
      <c r="F5" s="137"/>
      <c r="G5" s="9"/>
      <c r="H5" s="137" t="s">
        <v>68</v>
      </c>
      <c r="I5" s="137"/>
      <c r="J5" s="137"/>
    </row>
    <row r="6" spans="1:15" s="45" customFormat="1" ht="21.75" customHeight="1">
      <c r="B6" s="46"/>
      <c r="C6" s="47"/>
      <c r="D6" s="136" t="s">
        <v>61</v>
      </c>
      <c r="E6" s="136"/>
      <c r="F6" s="136"/>
      <c r="G6" s="44"/>
      <c r="H6" s="136" t="s">
        <v>61</v>
      </c>
      <c r="I6" s="136"/>
      <c r="J6" s="136"/>
      <c r="M6" s="39"/>
      <c r="N6" s="39"/>
      <c r="O6" s="39"/>
    </row>
    <row r="7" spans="1:15" ht="21.75" customHeight="1">
      <c r="B7" s="48" t="s">
        <v>5</v>
      </c>
      <c r="D7" s="11" t="s">
        <v>251</v>
      </c>
      <c r="E7" s="12"/>
      <c r="F7" s="11" t="s">
        <v>203</v>
      </c>
      <c r="G7" s="6"/>
      <c r="H7" s="11" t="s">
        <v>251</v>
      </c>
      <c r="I7" s="12"/>
      <c r="J7" s="11" t="s">
        <v>203</v>
      </c>
    </row>
    <row r="8" spans="1:15" ht="21.75" customHeight="1">
      <c r="A8" s="45" t="s">
        <v>69</v>
      </c>
      <c r="B8" s="40"/>
    </row>
    <row r="9" spans="1:15" ht="21.75" customHeight="1">
      <c r="A9" s="39" t="s">
        <v>70</v>
      </c>
      <c r="B9" s="49">
        <v>2</v>
      </c>
      <c r="D9" s="50">
        <v>744115</v>
      </c>
      <c r="E9" s="50"/>
      <c r="F9" s="50">
        <v>814832</v>
      </c>
      <c r="G9" s="50"/>
      <c r="H9" s="50">
        <v>27442605</v>
      </c>
      <c r="I9" s="50"/>
      <c r="J9" s="50">
        <v>28371914</v>
      </c>
    </row>
    <row r="10" spans="1:15" ht="21.75" customHeight="1">
      <c r="A10" s="39" t="s">
        <v>107</v>
      </c>
      <c r="B10" s="49"/>
      <c r="D10" s="50">
        <v>2215</v>
      </c>
      <c r="E10" s="50"/>
      <c r="F10" s="50">
        <v>2922</v>
      </c>
      <c r="G10" s="50"/>
      <c r="H10" s="50">
        <v>81685</v>
      </c>
      <c r="I10" s="50"/>
      <c r="J10" s="50">
        <v>101747</v>
      </c>
    </row>
    <row r="11" spans="1:15" ht="21.75" customHeight="1">
      <c r="A11" s="39" t="s">
        <v>72</v>
      </c>
      <c r="B11" s="49">
        <v>2</v>
      </c>
      <c r="D11" s="51">
        <v>1214</v>
      </c>
      <c r="E11" s="50"/>
      <c r="F11" s="51">
        <v>1528</v>
      </c>
      <c r="G11" s="50"/>
      <c r="H11" s="51">
        <v>44759</v>
      </c>
      <c r="I11" s="50"/>
      <c r="J11" s="51">
        <v>53187</v>
      </c>
    </row>
    <row r="12" spans="1:15" ht="21.75" customHeight="1">
      <c r="A12" s="45" t="s">
        <v>73</v>
      </c>
      <c r="B12" s="49"/>
      <c r="D12" s="51">
        <f>SUM(D9:D11)</f>
        <v>747544</v>
      </c>
      <c r="E12" s="50"/>
      <c r="F12" s="51">
        <f>SUM(F9:F11)</f>
        <v>819282</v>
      </c>
      <c r="G12" s="50"/>
      <c r="H12" s="51">
        <f>SUM(H9:H11)</f>
        <v>27569049</v>
      </c>
      <c r="I12" s="50"/>
      <c r="J12" s="51">
        <f>SUM(J9:J11)</f>
        <v>28526848</v>
      </c>
    </row>
    <row r="13" spans="1:15" ht="21.75" customHeight="1">
      <c r="A13" s="45" t="s">
        <v>74</v>
      </c>
      <c r="B13" s="49"/>
      <c r="D13" s="50"/>
      <c r="E13" s="50"/>
      <c r="F13" s="50"/>
      <c r="G13" s="50"/>
      <c r="H13" s="50"/>
      <c r="I13" s="50"/>
      <c r="J13" s="50"/>
    </row>
    <row r="14" spans="1:15" ht="21.75" customHeight="1">
      <c r="A14" s="39" t="s">
        <v>75</v>
      </c>
      <c r="B14" s="49">
        <v>2</v>
      </c>
      <c r="D14" s="52">
        <v>729983</v>
      </c>
      <c r="E14" s="50"/>
      <c r="F14" s="52">
        <v>785872</v>
      </c>
      <c r="G14" s="50"/>
      <c r="H14" s="52">
        <v>26921434</v>
      </c>
      <c r="I14" s="50"/>
      <c r="J14" s="52">
        <v>27363534</v>
      </c>
    </row>
    <row r="15" spans="1:15" ht="21.75" customHeight="1">
      <c r="A15" s="39" t="s">
        <v>77</v>
      </c>
      <c r="B15" s="49"/>
      <c r="D15" s="52">
        <v>797</v>
      </c>
      <c r="E15" s="50"/>
      <c r="F15" s="52">
        <v>979</v>
      </c>
      <c r="G15" s="50"/>
      <c r="H15" s="52">
        <v>29414</v>
      </c>
      <c r="I15" s="50"/>
      <c r="J15" s="52">
        <v>34099</v>
      </c>
    </row>
    <row r="16" spans="1:15" ht="21.75" customHeight="1">
      <c r="A16" s="39" t="s">
        <v>78</v>
      </c>
      <c r="B16" s="49">
        <v>2</v>
      </c>
      <c r="D16" s="52">
        <v>5989</v>
      </c>
      <c r="E16" s="50"/>
      <c r="F16" s="52">
        <v>10829</v>
      </c>
      <c r="G16" s="50"/>
      <c r="H16" s="52">
        <v>220878</v>
      </c>
      <c r="I16" s="50"/>
      <c r="J16" s="52">
        <v>377080</v>
      </c>
    </row>
    <row r="17" spans="1:10" ht="21.75" customHeight="1">
      <c r="A17" s="39" t="s">
        <v>282</v>
      </c>
      <c r="B17" s="49"/>
      <c r="D17" s="52">
        <v>433</v>
      </c>
      <c r="E17" s="50"/>
      <c r="F17" s="52">
        <v>0</v>
      </c>
      <c r="G17" s="50"/>
      <c r="H17" s="52">
        <v>15959</v>
      </c>
      <c r="I17" s="50"/>
      <c r="J17" s="52">
        <v>0</v>
      </c>
    </row>
    <row r="18" spans="1:10" ht="21.75" customHeight="1">
      <c r="A18" s="45" t="s">
        <v>79</v>
      </c>
      <c r="B18" s="49"/>
      <c r="D18" s="53">
        <f>SUM(D14:D17)</f>
        <v>737202</v>
      </c>
      <c r="E18" s="50"/>
      <c r="F18" s="53">
        <f>SUM(F14:F17)</f>
        <v>797680</v>
      </c>
      <c r="G18" s="50"/>
      <c r="H18" s="53">
        <f>SUM(H14:H17)</f>
        <v>27187685</v>
      </c>
      <c r="I18" s="50"/>
      <c r="J18" s="53">
        <f>SUM(J14:J17)</f>
        <v>27774713</v>
      </c>
    </row>
    <row r="19" spans="1:10" ht="21.75" customHeight="1">
      <c r="A19" s="45" t="s">
        <v>80</v>
      </c>
      <c r="B19" s="49"/>
      <c r="D19" s="50">
        <f>SUM(D12-D18)</f>
        <v>10342</v>
      </c>
      <c r="E19" s="50"/>
      <c r="F19" s="50">
        <f>SUM(F12-F18)</f>
        <v>21602</v>
      </c>
      <c r="G19" s="50"/>
      <c r="H19" s="50">
        <f>SUM(H12-H18)</f>
        <v>381364</v>
      </c>
      <c r="I19" s="50"/>
      <c r="J19" s="50">
        <f>SUM(J12-J18)</f>
        <v>752135</v>
      </c>
    </row>
    <row r="20" spans="1:10" ht="21.75" customHeight="1">
      <c r="A20" s="39" t="s">
        <v>200</v>
      </c>
      <c r="B20" s="54">
        <v>4.2</v>
      </c>
      <c r="D20" s="50">
        <v>1606</v>
      </c>
      <c r="E20" s="50"/>
      <c r="F20" s="50">
        <v>-688</v>
      </c>
      <c r="G20" s="50"/>
      <c r="H20" s="52">
        <v>59222</v>
      </c>
      <c r="I20" s="50"/>
      <c r="J20" s="52">
        <v>-23960</v>
      </c>
    </row>
    <row r="21" spans="1:10" ht="21.75" customHeight="1">
      <c r="A21" s="39" t="s">
        <v>272</v>
      </c>
      <c r="B21" s="54">
        <v>5.2</v>
      </c>
      <c r="D21" s="50">
        <v>11289</v>
      </c>
      <c r="E21" s="50"/>
      <c r="F21" s="50">
        <v>3972</v>
      </c>
      <c r="G21" s="50"/>
      <c r="H21" s="52">
        <v>416321</v>
      </c>
      <c r="I21" s="50"/>
      <c r="J21" s="52">
        <v>138321</v>
      </c>
    </row>
    <row r="22" spans="1:10" ht="21.75" customHeight="1">
      <c r="A22" s="39" t="s">
        <v>81</v>
      </c>
      <c r="B22" s="49"/>
      <c r="D22" s="50">
        <v>445</v>
      </c>
      <c r="E22" s="50"/>
      <c r="F22" s="50">
        <v>54</v>
      </c>
      <c r="G22" s="50"/>
      <c r="H22" s="52">
        <v>16431</v>
      </c>
      <c r="I22" s="50"/>
      <c r="J22" s="52">
        <v>1905</v>
      </c>
    </row>
    <row r="23" spans="1:10" ht="21.75" customHeight="1">
      <c r="A23" s="39" t="s">
        <v>82</v>
      </c>
      <c r="B23" s="49"/>
      <c r="D23" s="51">
        <v>-3359</v>
      </c>
      <c r="E23" s="50"/>
      <c r="F23" s="51">
        <v>-14219</v>
      </c>
      <c r="G23" s="50"/>
      <c r="H23" s="51">
        <v>-123855</v>
      </c>
      <c r="I23" s="50"/>
      <c r="J23" s="51">
        <v>-495089</v>
      </c>
    </row>
    <row r="24" spans="1:10" ht="21.75" customHeight="1">
      <c r="A24" s="45" t="s">
        <v>83</v>
      </c>
      <c r="B24" s="40"/>
      <c r="D24" s="50">
        <f>SUM(D19:D23)</f>
        <v>20323</v>
      </c>
      <c r="E24" s="50"/>
      <c r="F24" s="50">
        <f>SUM(F19:F23)</f>
        <v>10721</v>
      </c>
      <c r="G24" s="50"/>
      <c r="H24" s="50">
        <f>SUM(H19:H23)</f>
        <v>749483</v>
      </c>
      <c r="I24" s="50"/>
      <c r="J24" s="50">
        <f>SUM(J19:J23)</f>
        <v>373312</v>
      </c>
    </row>
    <row r="25" spans="1:10" ht="21.75" customHeight="1">
      <c r="A25" s="39" t="s">
        <v>84</v>
      </c>
      <c r="B25" s="49">
        <v>10</v>
      </c>
      <c r="D25" s="55">
        <v>-112</v>
      </c>
      <c r="E25" s="50"/>
      <c r="F25" s="55">
        <v>-37</v>
      </c>
      <c r="G25" s="50"/>
      <c r="H25" s="55">
        <v>-4105</v>
      </c>
      <c r="I25" s="50"/>
      <c r="J25" s="55">
        <v>-1288</v>
      </c>
    </row>
    <row r="26" spans="1:10" ht="21.75" customHeight="1" thickBot="1">
      <c r="A26" s="42" t="s">
        <v>85</v>
      </c>
      <c r="B26" s="56"/>
      <c r="D26" s="57">
        <f>SUM(D24:D25)</f>
        <v>20211</v>
      </c>
      <c r="E26" s="50"/>
      <c r="F26" s="57">
        <f>SUM(F24:F25)</f>
        <v>10684</v>
      </c>
      <c r="G26" s="50"/>
      <c r="H26" s="57">
        <f>SUM(H24:H25)</f>
        <v>745378</v>
      </c>
      <c r="I26" s="50"/>
      <c r="J26" s="57">
        <f>SUM(J24:J25)</f>
        <v>372024</v>
      </c>
    </row>
    <row r="27" spans="1:10" ht="21.75" customHeight="1" thickTop="1">
      <c r="A27" s="42"/>
      <c r="B27" s="56"/>
      <c r="D27" s="50"/>
      <c r="E27" s="50"/>
      <c r="F27" s="50"/>
      <c r="G27" s="50"/>
      <c r="H27" s="50"/>
      <c r="I27" s="50"/>
      <c r="J27" s="50"/>
    </row>
    <row r="28" spans="1:10" ht="21.75" customHeight="1">
      <c r="A28" s="42"/>
      <c r="B28" s="49"/>
      <c r="D28" s="138" t="s">
        <v>2</v>
      </c>
      <c r="E28" s="138"/>
      <c r="F28" s="138"/>
      <c r="G28" s="39"/>
      <c r="H28" s="39"/>
      <c r="I28" s="39"/>
      <c r="J28" s="60" t="s">
        <v>3</v>
      </c>
    </row>
    <row r="29" spans="1:10" ht="21.75" customHeight="1">
      <c r="A29" s="42" t="s">
        <v>88</v>
      </c>
      <c r="B29" s="49"/>
      <c r="F29" s="61"/>
      <c r="J29" s="61"/>
    </row>
    <row r="30" spans="1:10" ht="21.75" customHeight="1">
      <c r="A30" s="58" t="s">
        <v>89</v>
      </c>
      <c r="C30" s="62"/>
      <c r="D30" s="39"/>
      <c r="E30" s="39"/>
      <c r="F30" s="39"/>
      <c r="G30" s="39"/>
      <c r="H30" s="39"/>
      <c r="I30" s="39"/>
      <c r="J30" s="39"/>
    </row>
    <row r="31" spans="1:10" ht="21.75" customHeight="1" thickBot="1">
      <c r="A31" s="58" t="s">
        <v>90</v>
      </c>
      <c r="B31" s="49"/>
      <c r="D31" s="63">
        <v>1.9340798395021481E-3</v>
      </c>
      <c r="F31" s="63">
        <v>1.8263920614564487E-3</v>
      </c>
      <c r="H31" s="64">
        <v>7.1327929671830728E-2</v>
      </c>
      <c r="J31" s="64">
        <v>6.3593754043131001E-2</v>
      </c>
    </row>
    <row r="32" spans="1:10" ht="21.75" customHeight="1" thickTop="1">
      <c r="A32" s="58"/>
      <c r="B32" s="49"/>
      <c r="D32" s="65"/>
      <c r="F32" s="65"/>
      <c r="H32" s="65"/>
      <c r="J32" s="65"/>
    </row>
    <row r="33" spans="1:10" ht="21.75" customHeight="1">
      <c r="A33" s="4" t="s">
        <v>277</v>
      </c>
      <c r="B33" s="49"/>
      <c r="D33" s="65"/>
      <c r="F33" s="65"/>
      <c r="H33" s="65"/>
      <c r="J33" s="65"/>
    </row>
    <row r="34" spans="1:10" ht="21.75" customHeight="1">
      <c r="A34" s="58"/>
      <c r="B34" s="49"/>
      <c r="D34" s="65"/>
      <c r="F34" s="65"/>
      <c r="H34" s="65"/>
      <c r="J34" s="65"/>
    </row>
    <row r="35" spans="1:10" ht="21.75" customHeight="1">
      <c r="A35" s="58"/>
      <c r="B35" s="49"/>
      <c r="H35" s="39"/>
      <c r="I35" s="62"/>
      <c r="J35" s="62"/>
    </row>
    <row r="36" spans="1:10" ht="21.75" customHeight="1">
      <c r="B36" s="49"/>
      <c r="C36" s="39"/>
      <c r="D36" s="39"/>
      <c r="E36" s="39"/>
      <c r="F36" s="39"/>
      <c r="G36" s="39"/>
      <c r="H36" s="39"/>
      <c r="J36" s="39"/>
    </row>
    <row r="37" spans="1:10" ht="21.75" customHeight="1">
      <c r="A37" s="4"/>
      <c r="B37" s="49"/>
      <c r="C37" s="39"/>
      <c r="D37" s="39"/>
      <c r="E37" s="39"/>
      <c r="F37" s="39"/>
      <c r="G37" s="39"/>
      <c r="H37" s="39"/>
      <c r="J37" s="39"/>
    </row>
    <row r="38" spans="1:10" ht="21.75" customHeight="1">
      <c r="A38" s="4"/>
      <c r="B38" s="49"/>
      <c r="C38" s="39"/>
      <c r="D38" s="39"/>
      <c r="E38" s="39"/>
      <c r="F38" s="39"/>
      <c r="G38" s="39"/>
      <c r="H38" s="39"/>
      <c r="J38" s="39"/>
    </row>
    <row r="39" spans="1:10" ht="21.75" customHeight="1">
      <c r="A39" s="4"/>
      <c r="B39" s="49"/>
      <c r="C39" s="39"/>
      <c r="D39" s="39"/>
      <c r="E39" s="39"/>
      <c r="F39" s="39"/>
      <c r="G39" s="39"/>
      <c r="H39" s="39"/>
      <c r="J39" s="39"/>
    </row>
    <row r="40" spans="1:10" ht="21.75" customHeight="1">
      <c r="A40" s="4"/>
      <c r="B40" s="49"/>
      <c r="C40" s="39"/>
      <c r="D40" s="39"/>
      <c r="E40" s="39"/>
      <c r="F40" s="39"/>
      <c r="G40" s="39"/>
      <c r="H40" s="39"/>
      <c r="J40" s="39"/>
    </row>
    <row r="41" spans="1:10" ht="21.75" customHeight="1">
      <c r="A41" s="4"/>
      <c r="B41" s="49"/>
      <c r="C41" s="39"/>
      <c r="D41" s="39"/>
      <c r="E41" s="39"/>
      <c r="F41" s="39"/>
      <c r="G41" s="39"/>
      <c r="H41" s="39"/>
      <c r="J41" s="39"/>
    </row>
    <row r="42" spans="1:10" ht="21.75" customHeight="1">
      <c r="A42" s="4"/>
      <c r="B42" s="49"/>
      <c r="C42" s="39"/>
      <c r="D42" s="39"/>
      <c r="E42" s="39"/>
      <c r="F42" s="39"/>
      <c r="G42" s="39"/>
      <c r="H42" s="39"/>
      <c r="J42" s="39"/>
    </row>
    <row r="43" spans="1:10" ht="21.75" customHeight="1">
      <c r="A43" s="4"/>
      <c r="B43" s="49"/>
      <c r="C43" s="39"/>
      <c r="D43" s="39"/>
      <c r="E43" s="39"/>
      <c r="F43" s="39"/>
      <c r="G43" s="39"/>
      <c r="H43" s="39"/>
      <c r="J43" s="39"/>
    </row>
    <row r="44" spans="1:10" ht="21.75" customHeight="1">
      <c r="A44" s="4"/>
      <c r="B44" s="49"/>
      <c r="C44" s="39"/>
      <c r="D44" s="39"/>
      <c r="E44" s="39"/>
      <c r="F44" s="39"/>
      <c r="G44" s="39"/>
      <c r="H44" s="39"/>
      <c r="J44" s="39"/>
    </row>
    <row r="45" spans="1:10" ht="21.75" customHeight="1">
      <c r="A45" s="4"/>
      <c r="B45" s="49"/>
      <c r="C45" s="39"/>
      <c r="D45" s="39"/>
      <c r="E45" s="39"/>
      <c r="F45" s="39"/>
      <c r="G45" s="39"/>
      <c r="H45" s="39"/>
      <c r="J45" s="39"/>
    </row>
    <row r="46" spans="1:10" ht="21.75" customHeight="1">
      <c r="A46" s="4"/>
      <c r="B46" s="49"/>
      <c r="C46" s="39"/>
      <c r="D46" s="39"/>
      <c r="E46" s="39"/>
      <c r="F46" s="39"/>
      <c r="G46" s="39"/>
      <c r="H46" s="39"/>
      <c r="J46" s="39"/>
    </row>
    <row r="47" spans="1:10" ht="21.75" customHeight="1">
      <c r="A47" s="4"/>
      <c r="B47" s="49"/>
      <c r="C47" s="39"/>
      <c r="D47" s="39"/>
      <c r="E47" s="39"/>
      <c r="F47" s="39"/>
      <c r="G47" s="39"/>
      <c r="H47" s="39"/>
      <c r="J47" s="39"/>
    </row>
    <row r="48" spans="1:10" ht="21.75" customHeight="1">
      <c r="A48" s="4"/>
      <c r="B48" s="49"/>
      <c r="C48" s="39"/>
      <c r="D48" s="39"/>
      <c r="E48" s="39"/>
      <c r="F48" s="39"/>
      <c r="G48" s="39"/>
      <c r="H48" s="39"/>
      <c r="J48" s="39"/>
    </row>
    <row r="49" spans="1:15" ht="21.75" customHeight="1">
      <c r="A49" s="4"/>
      <c r="B49" s="49"/>
      <c r="C49" s="39"/>
      <c r="D49" s="39"/>
      <c r="E49" s="39"/>
      <c r="F49" s="39"/>
      <c r="G49" s="39"/>
      <c r="H49" s="39"/>
      <c r="J49" s="39"/>
    </row>
    <row r="50" spans="1:15" ht="21.75" customHeight="1">
      <c r="A50" s="4"/>
      <c r="B50" s="49"/>
      <c r="C50" s="39"/>
      <c r="D50" s="39"/>
      <c r="E50" s="39"/>
      <c r="F50" s="39"/>
      <c r="G50" s="39"/>
      <c r="H50" s="39"/>
      <c r="J50" s="39"/>
    </row>
    <row r="51" spans="1:15" ht="21.75" customHeight="1">
      <c r="A51" s="4"/>
      <c r="B51" s="49"/>
      <c r="C51" s="39"/>
      <c r="D51" s="39"/>
      <c r="E51" s="39"/>
      <c r="F51" s="39"/>
      <c r="G51" s="39"/>
      <c r="H51" s="39"/>
      <c r="J51" s="39"/>
    </row>
    <row r="52" spans="1:15" ht="21.75" customHeight="1">
      <c r="A52" s="4"/>
      <c r="B52" s="49"/>
      <c r="C52" s="39"/>
      <c r="D52" s="39"/>
      <c r="E52" s="39"/>
      <c r="F52" s="39"/>
      <c r="G52" s="39"/>
      <c r="H52" s="39"/>
      <c r="J52" s="39">
        <v>9</v>
      </c>
    </row>
    <row r="53" spans="1:15" ht="21.75" customHeight="1">
      <c r="B53" s="49"/>
      <c r="C53" s="39"/>
      <c r="D53" s="39"/>
      <c r="E53" s="39"/>
      <c r="F53" s="39"/>
      <c r="G53" s="39"/>
      <c r="H53" s="39"/>
      <c r="J53" s="41" t="s">
        <v>65</v>
      </c>
    </row>
    <row r="54" spans="1:15" s="66" customFormat="1" ht="21.75" customHeight="1">
      <c r="A54" s="42" t="s">
        <v>0</v>
      </c>
      <c r="C54" s="67"/>
      <c r="E54" s="68"/>
      <c r="G54" s="68"/>
      <c r="I54" s="68"/>
      <c r="K54" s="68"/>
      <c r="M54" s="39"/>
      <c r="N54" s="39"/>
      <c r="O54" s="39"/>
    </row>
    <row r="55" spans="1:15" s="66" customFormat="1" ht="21.75" customHeight="1">
      <c r="A55" s="45" t="s">
        <v>91</v>
      </c>
      <c r="C55" s="67"/>
      <c r="E55" s="68"/>
      <c r="G55" s="68"/>
      <c r="I55" s="68"/>
      <c r="J55" s="68"/>
      <c r="K55" s="68"/>
      <c r="M55" s="39"/>
      <c r="N55" s="39"/>
      <c r="O55" s="39"/>
    </row>
    <row r="56" spans="1:15" s="66" customFormat="1" ht="21.75" customHeight="1">
      <c r="A56" s="42" t="s">
        <v>250</v>
      </c>
      <c r="C56" s="67"/>
      <c r="E56" s="68"/>
      <c r="G56" s="68"/>
      <c r="I56" s="68"/>
      <c r="J56" s="68"/>
      <c r="K56" s="68"/>
      <c r="M56" s="39"/>
      <c r="N56" s="39"/>
      <c r="O56" s="39"/>
    </row>
    <row r="57" spans="1:15" s="66" customFormat="1" ht="21.75" customHeight="1">
      <c r="A57" s="39"/>
      <c r="B57" s="69"/>
      <c r="D57" s="137" t="s">
        <v>67</v>
      </c>
      <c r="E57" s="137"/>
      <c r="F57" s="137"/>
      <c r="G57" s="9"/>
      <c r="H57" s="137" t="s">
        <v>68</v>
      </c>
      <c r="I57" s="137"/>
      <c r="J57" s="137"/>
      <c r="M57" s="39"/>
      <c r="N57" s="39"/>
      <c r="O57" s="39"/>
    </row>
    <row r="58" spans="1:15" s="45" customFormat="1" ht="21.75" customHeight="1">
      <c r="B58" s="46"/>
      <c r="C58" s="47"/>
      <c r="D58" s="136" t="s">
        <v>61</v>
      </c>
      <c r="E58" s="136"/>
      <c r="F58" s="136"/>
      <c r="G58" s="44"/>
      <c r="H58" s="136" t="s">
        <v>61</v>
      </c>
      <c r="I58" s="136"/>
      <c r="J58" s="136"/>
      <c r="M58" s="39"/>
      <c r="N58" s="39"/>
      <c r="O58" s="39"/>
    </row>
    <row r="59" spans="1:15" s="66" customFormat="1" ht="21.75" customHeight="1">
      <c r="A59" s="39"/>
      <c r="B59" s="48" t="s">
        <v>5</v>
      </c>
      <c r="C59" s="40"/>
      <c r="D59" s="11" t="s">
        <v>251</v>
      </c>
      <c r="E59" s="12"/>
      <c r="F59" s="11" t="s">
        <v>203</v>
      </c>
      <c r="G59" s="6"/>
      <c r="H59" s="11" t="s">
        <v>251</v>
      </c>
      <c r="I59" s="12"/>
      <c r="J59" s="11" t="s">
        <v>203</v>
      </c>
      <c r="M59" s="39"/>
      <c r="N59" s="39"/>
      <c r="O59" s="39"/>
    </row>
    <row r="60" spans="1:15" s="66" customFormat="1" ht="21.75" customHeight="1">
      <c r="A60" s="70" t="s">
        <v>85</v>
      </c>
      <c r="B60" s="71"/>
      <c r="C60" s="72"/>
      <c r="D60" s="73">
        <f>D26</f>
        <v>20211</v>
      </c>
      <c r="E60" s="74"/>
      <c r="F60" s="73">
        <f>F26</f>
        <v>10684</v>
      </c>
      <c r="G60" s="75"/>
      <c r="H60" s="73">
        <f>H26</f>
        <v>745378</v>
      </c>
      <c r="I60" s="76"/>
      <c r="J60" s="73">
        <f>J26</f>
        <v>372024</v>
      </c>
      <c r="M60" s="39"/>
      <c r="N60" s="39"/>
      <c r="O60" s="39"/>
    </row>
    <row r="61" spans="1:15" s="66" customFormat="1" ht="21.75" customHeight="1">
      <c r="A61" s="77"/>
      <c r="B61" s="76"/>
      <c r="C61" s="78"/>
      <c r="D61" s="76"/>
      <c r="E61" s="74"/>
      <c r="F61" s="76"/>
      <c r="G61" s="75"/>
      <c r="H61" s="79"/>
      <c r="I61" s="76"/>
      <c r="J61" s="79"/>
      <c r="M61" s="39"/>
      <c r="N61" s="39"/>
      <c r="O61" s="39"/>
    </row>
    <row r="62" spans="1:15" s="66" customFormat="1" ht="21.75" customHeight="1">
      <c r="A62" s="70" t="s">
        <v>92</v>
      </c>
      <c r="B62" s="71"/>
      <c r="C62" s="72"/>
      <c r="D62" s="71"/>
      <c r="E62" s="80"/>
      <c r="F62" s="71"/>
      <c r="G62" s="81"/>
      <c r="H62" s="82"/>
      <c r="I62" s="76"/>
      <c r="J62" s="82"/>
      <c r="M62" s="39"/>
      <c r="N62" s="39"/>
      <c r="O62" s="39"/>
    </row>
    <row r="63" spans="1:15" s="66" customFormat="1" ht="21.75" customHeight="1">
      <c r="A63" s="83" t="s">
        <v>93</v>
      </c>
      <c r="B63" s="49"/>
      <c r="C63" s="72"/>
      <c r="D63" s="71"/>
      <c r="E63" s="80"/>
      <c r="F63" s="71"/>
      <c r="G63" s="81"/>
      <c r="H63" s="82"/>
      <c r="I63" s="76"/>
      <c r="J63" s="82"/>
      <c r="M63" s="39"/>
      <c r="N63" s="39"/>
      <c r="O63" s="39"/>
    </row>
    <row r="64" spans="1:15" s="66" customFormat="1" ht="21.75" customHeight="1">
      <c r="A64" s="83" t="s">
        <v>94</v>
      </c>
      <c r="B64" s="49"/>
      <c r="C64" s="72"/>
      <c r="D64" s="71"/>
      <c r="E64" s="80"/>
      <c r="F64" s="71"/>
      <c r="G64" s="81"/>
      <c r="H64" s="82"/>
      <c r="I64" s="76"/>
      <c r="J64" s="82"/>
      <c r="M64" s="39"/>
      <c r="N64" s="39"/>
      <c r="O64" s="39"/>
    </row>
    <row r="65" spans="1:15" s="66" customFormat="1" ht="21.75" customHeight="1">
      <c r="A65" s="77" t="s">
        <v>97</v>
      </c>
      <c r="B65" s="49"/>
      <c r="C65" s="78"/>
      <c r="D65" s="79"/>
      <c r="E65" s="74"/>
      <c r="F65" s="79"/>
      <c r="G65" s="74"/>
      <c r="H65" s="79"/>
      <c r="I65" s="75"/>
      <c r="J65" s="79"/>
      <c r="M65" s="39"/>
      <c r="N65" s="39"/>
      <c r="O65" s="39"/>
    </row>
    <row r="66" spans="1:15" s="66" customFormat="1" ht="21.75" customHeight="1">
      <c r="A66" s="77" t="s">
        <v>98</v>
      </c>
      <c r="B66" s="54">
        <v>4.2</v>
      </c>
      <c r="C66" s="78"/>
      <c r="D66" s="79">
        <v>92</v>
      </c>
      <c r="E66" s="74"/>
      <c r="F66" s="79">
        <v>-1279</v>
      </c>
      <c r="G66" s="74"/>
      <c r="H66" s="79">
        <v>3379</v>
      </c>
      <c r="I66" s="75"/>
      <c r="J66" s="79">
        <v>-44518</v>
      </c>
      <c r="M66" s="39"/>
      <c r="N66" s="39"/>
      <c r="O66" s="39"/>
    </row>
    <row r="67" spans="1:15" s="66" customFormat="1" ht="21.75" customHeight="1">
      <c r="A67" s="77" t="s">
        <v>97</v>
      </c>
      <c r="B67" s="54"/>
      <c r="C67" s="78"/>
      <c r="D67" s="79"/>
      <c r="E67" s="74"/>
      <c r="F67" s="79"/>
      <c r="G67" s="74"/>
      <c r="H67" s="79"/>
      <c r="I67" s="75"/>
      <c r="J67" s="79"/>
      <c r="M67" s="39"/>
      <c r="N67" s="39"/>
      <c r="O67" s="39"/>
    </row>
    <row r="68" spans="1:15" s="66" customFormat="1" ht="21.75" customHeight="1">
      <c r="A68" s="77" t="s">
        <v>108</v>
      </c>
      <c r="B68" s="54">
        <v>5.2</v>
      </c>
      <c r="C68" s="78"/>
      <c r="D68" s="73">
        <v>-14210</v>
      </c>
      <c r="E68" s="74"/>
      <c r="F68" s="73">
        <v>-2255</v>
      </c>
      <c r="G68" s="74"/>
      <c r="H68" s="73">
        <v>-524062</v>
      </c>
      <c r="I68" s="75"/>
      <c r="J68" s="73">
        <v>-78530</v>
      </c>
      <c r="M68" s="39"/>
      <c r="N68" s="39"/>
      <c r="O68" s="39"/>
    </row>
    <row r="69" spans="1:15" s="66" customFormat="1" ht="21.75" customHeight="1">
      <c r="A69" s="77" t="s">
        <v>99</v>
      </c>
      <c r="B69" s="49"/>
      <c r="C69" s="72"/>
      <c r="D69" s="79"/>
      <c r="E69" s="74"/>
      <c r="F69" s="79"/>
      <c r="G69" s="74"/>
      <c r="H69" s="79"/>
      <c r="I69" s="75"/>
      <c r="J69" s="79"/>
      <c r="M69" s="39"/>
      <c r="N69" s="39"/>
      <c r="O69" s="39"/>
    </row>
    <row r="70" spans="1:15" s="66" customFormat="1" ht="21.75" customHeight="1">
      <c r="A70" s="77" t="s">
        <v>255</v>
      </c>
      <c r="B70" s="49"/>
      <c r="C70" s="72"/>
      <c r="D70" s="73">
        <f>SUM(D65:D68)</f>
        <v>-14118</v>
      </c>
      <c r="E70" s="84"/>
      <c r="F70" s="73">
        <f>SUM(F65:F68)</f>
        <v>-3534</v>
      </c>
      <c r="G70" s="84"/>
      <c r="H70" s="73">
        <f>SUM(H65:H68)</f>
        <v>-520683</v>
      </c>
      <c r="I70" s="75"/>
      <c r="J70" s="73">
        <f>SUM(J65:J68)</f>
        <v>-123048</v>
      </c>
      <c r="M70" s="39"/>
      <c r="N70" s="39"/>
      <c r="O70" s="39"/>
    </row>
    <row r="71" spans="1:15" s="66" customFormat="1" ht="21.75" customHeight="1">
      <c r="A71" s="83" t="s">
        <v>100</v>
      </c>
      <c r="B71" s="49"/>
      <c r="C71" s="72"/>
      <c r="D71" s="79"/>
      <c r="E71" s="74"/>
      <c r="F71" s="79"/>
      <c r="G71" s="74"/>
      <c r="H71" s="79"/>
      <c r="I71" s="75"/>
      <c r="J71" s="79"/>
      <c r="M71" s="39"/>
      <c r="N71" s="39"/>
      <c r="O71" s="39"/>
    </row>
    <row r="72" spans="1:15" s="66" customFormat="1" ht="21.75" customHeight="1">
      <c r="A72" s="83" t="s">
        <v>94</v>
      </c>
      <c r="B72" s="49"/>
      <c r="C72" s="72"/>
      <c r="M72" s="39"/>
      <c r="N72" s="39"/>
      <c r="O72" s="39"/>
    </row>
    <row r="73" spans="1:15" s="66" customFormat="1" ht="21.75" customHeight="1">
      <c r="A73" s="77" t="s">
        <v>101</v>
      </c>
      <c r="B73" s="49"/>
      <c r="C73" s="72"/>
      <c r="M73" s="39"/>
      <c r="N73" s="39"/>
      <c r="O73" s="39"/>
    </row>
    <row r="74" spans="1:15" s="66" customFormat="1" ht="21.75" customHeight="1">
      <c r="A74" s="77" t="s">
        <v>219</v>
      </c>
      <c r="B74" s="49"/>
      <c r="C74" s="72"/>
      <c r="D74" s="79">
        <v>0</v>
      </c>
      <c r="F74" s="79">
        <v>0</v>
      </c>
      <c r="H74" s="66">
        <v>300613</v>
      </c>
      <c r="J74" s="66">
        <v>824232</v>
      </c>
      <c r="M74" s="39"/>
      <c r="N74" s="39"/>
      <c r="O74" s="39"/>
    </row>
    <row r="75" spans="1:15" s="66" customFormat="1" ht="21.75" customHeight="1">
      <c r="A75" s="77" t="s">
        <v>97</v>
      </c>
      <c r="B75" s="49"/>
      <c r="C75" s="72"/>
      <c r="D75" s="79"/>
      <c r="F75" s="79"/>
      <c r="M75" s="39"/>
      <c r="N75" s="39"/>
      <c r="O75" s="39"/>
    </row>
    <row r="76" spans="1:15" s="66" customFormat="1" ht="21.75" customHeight="1">
      <c r="A76" s="77" t="s">
        <v>108</v>
      </c>
      <c r="B76" s="54">
        <v>5.2</v>
      </c>
      <c r="C76" s="72"/>
      <c r="D76" s="79">
        <v>452</v>
      </c>
      <c r="F76" s="79">
        <v>0</v>
      </c>
      <c r="H76" s="66">
        <v>16702</v>
      </c>
      <c r="J76" s="79">
        <v>0</v>
      </c>
      <c r="M76" s="39"/>
      <c r="N76" s="39"/>
      <c r="O76" s="39"/>
    </row>
    <row r="77" spans="1:15" s="66" customFormat="1" ht="21.75" customHeight="1">
      <c r="A77" s="77" t="s">
        <v>102</v>
      </c>
      <c r="B77" s="49"/>
      <c r="C77" s="78"/>
      <c r="D77" s="73">
        <v>1</v>
      </c>
      <c r="E77" s="74"/>
      <c r="F77" s="73">
        <v>2</v>
      </c>
      <c r="G77" s="74"/>
      <c r="H77" s="73">
        <v>15</v>
      </c>
      <c r="I77" s="75"/>
      <c r="J77" s="73">
        <v>60</v>
      </c>
      <c r="M77" s="39"/>
      <c r="N77" s="39"/>
      <c r="O77" s="39"/>
    </row>
    <row r="78" spans="1:15" s="66" customFormat="1" ht="21.75" customHeight="1">
      <c r="A78" s="77" t="s">
        <v>103</v>
      </c>
      <c r="B78" s="49"/>
      <c r="C78" s="72"/>
      <c r="M78" s="39"/>
      <c r="N78" s="39"/>
      <c r="O78" s="39"/>
    </row>
    <row r="79" spans="1:15" s="66" customFormat="1" ht="21.75" customHeight="1">
      <c r="A79" s="77" t="s">
        <v>255</v>
      </c>
      <c r="B79" s="49"/>
      <c r="C79" s="72"/>
      <c r="D79" s="73">
        <f>SUM(D74:D77)</f>
        <v>453</v>
      </c>
      <c r="E79" s="74"/>
      <c r="F79" s="73">
        <f>SUM(F74:F77)</f>
        <v>2</v>
      </c>
      <c r="G79" s="74"/>
      <c r="H79" s="73">
        <f>SUM(H74:H77)</f>
        <v>317330</v>
      </c>
      <c r="I79" s="75"/>
      <c r="J79" s="73">
        <f>SUM(J74:J77)</f>
        <v>824292</v>
      </c>
      <c r="M79" s="39"/>
      <c r="N79" s="39"/>
      <c r="O79" s="39"/>
    </row>
    <row r="80" spans="1:15" s="66" customFormat="1" ht="21.75" customHeight="1">
      <c r="A80" s="70" t="s">
        <v>104</v>
      </c>
      <c r="B80" s="49"/>
      <c r="C80" s="78"/>
      <c r="D80" s="85">
        <f>SUM(D70,D79)</f>
        <v>-13665</v>
      </c>
      <c r="E80" s="74"/>
      <c r="F80" s="85">
        <f>SUM(F70,F79)</f>
        <v>-3532</v>
      </c>
      <c r="G80" s="74"/>
      <c r="H80" s="85">
        <f>SUM(H70,H79)</f>
        <v>-203353</v>
      </c>
      <c r="I80" s="75"/>
      <c r="J80" s="85">
        <f>SUM(J70,J79)</f>
        <v>701244</v>
      </c>
      <c r="M80" s="39"/>
      <c r="N80" s="39"/>
      <c r="O80" s="39"/>
    </row>
    <row r="81" spans="1:15" s="66" customFormat="1" ht="21.75" customHeight="1" thickBot="1">
      <c r="A81" s="70" t="s">
        <v>105</v>
      </c>
      <c r="B81" s="71"/>
      <c r="C81" s="72"/>
      <c r="D81" s="86">
        <f>SUM(D60,D80)</f>
        <v>6546</v>
      </c>
      <c r="E81" s="84"/>
      <c r="F81" s="86">
        <f>SUM(F60,F80)</f>
        <v>7152</v>
      </c>
      <c r="G81" s="84"/>
      <c r="H81" s="86">
        <f>SUM(H60,H80)</f>
        <v>542025</v>
      </c>
      <c r="I81" s="75"/>
      <c r="J81" s="86">
        <f>SUM(J60,J80)</f>
        <v>1073268</v>
      </c>
      <c r="M81" s="39"/>
      <c r="N81" s="39"/>
      <c r="O81" s="39"/>
    </row>
    <row r="82" spans="1:15" s="66" customFormat="1" ht="21.75" customHeight="1" thickTop="1">
      <c r="A82" s="70"/>
      <c r="B82" s="71"/>
      <c r="C82" s="72"/>
      <c r="D82" s="79"/>
      <c r="E82" s="84"/>
      <c r="F82" s="79"/>
      <c r="G82" s="84"/>
      <c r="H82" s="79"/>
      <c r="I82" s="75"/>
      <c r="J82" s="79"/>
      <c r="M82" s="39"/>
      <c r="N82" s="39"/>
      <c r="O82" s="39"/>
    </row>
    <row r="83" spans="1:15" s="66" customFormat="1" ht="21.75" customHeight="1">
      <c r="A83" s="4" t="s">
        <v>277</v>
      </c>
      <c r="B83" s="71"/>
      <c r="C83" s="72"/>
      <c r="D83" s="79"/>
      <c r="E83" s="84"/>
      <c r="F83" s="79"/>
      <c r="G83" s="84"/>
      <c r="H83" s="79"/>
      <c r="I83" s="75"/>
      <c r="J83" s="79"/>
      <c r="M83" s="39"/>
      <c r="N83" s="39"/>
      <c r="O83" s="39"/>
    </row>
    <row r="84" spans="1:15" s="66" customFormat="1" ht="21.75" customHeight="1">
      <c r="A84" s="70"/>
      <c r="B84" s="71"/>
      <c r="C84" s="72"/>
      <c r="D84" s="79"/>
      <c r="E84" s="84"/>
      <c r="F84" s="79"/>
      <c r="G84" s="84"/>
      <c r="H84" s="79"/>
      <c r="I84" s="75"/>
      <c r="J84" s="79"/>
      <c r="M84" s="39"/>
      <c r="N84" s="39"/>
      <c r="O84" s="39"/>
    </row>
    <row r="85" spans="1:15" s="66" customFormat="1" ht="21.75" customHeight="1">
      <c r="A85" s="70"/>
      <c r="B85" s="71"/>
      <c r="C85" s="72"/>
      <c r="D85" s="79"/>
      <c r="E85" s="84"/>
      <c r="F85" s="79"/>
      <c r="G85" s="84"/>
      <c r="H85" s="79"/>
      <c r="I85" s="75"/>
      <c r="J85" s="79"/>
    </row>
    <row r="86" spans="1:15" s="66" customFormat="1" ht="21.75" customHeight="1">
      <c r="A86" s="70"/>
      <c r="B86" s="71"/>
      <c r="C86" s="72"/>
      <c r="D86" s="79"/>
      <c r="E86" s="84"/>
      <c r="F86" s="79"/>
      <c r="G86" s="84"/>
      <c r="H86" s="79"/>
      <c r="I86" s="75"/>
      <c r="J86" s="79"/>
    </row>
    <row r="87" spans="1:15" s="66" customFormat="1" ht="21.75" customHeight="1">
      <c r="A87" s="70"/>
      <c r="B87" s="71"/>
      <c r="C87" s="72"/>
      <c r="D87" s="79"/>
      <c r="E87" s="84"/>
      <c r="F87" s="79"/>
      <c r="G87" s="84"/>
      <c r="H87" s="79"/>
      <c r="I87" s="75"/>
      <c r="J87" s="79"/>
    </row>
    <row r="88" spans="1:15" s="66" customFormat="1" ht="21.75" customHeight="1">
      <c r="A88" s="70"/>
      <c r="B88" s="71"/>
      <c r="C88" s="72"/>
      <c r="D88" s="79"/>
      <c r="E88" s="84"/>
      <c r="F88" s="79"/>
      <c r="G88" s="84"/>
      <c r="H88" s="79"/>
      <c r="I88" s="75"/>
      <c r="J88" s="79"/>
    </row>
    <row r="89" spans="1:15" s="66" customFormat="1" ht="21.75" customHeight="1">
      <c r="A89" s="70"/>
      <c r="B89" s="71"/>
      <c r="C89" s="72"/>
      <c r="D89" s="79"/>
      <c r="E89" s="84"/>
      <c r="F89" s="79"/>
      <c r="G89" s="84"/>
      <c r="H89" s="79"/>
      <c r="I89" s="75"/>
      <c r="J89" s="79"/>
    </row>
    <row r="90" spans="1:15" s="66" customFormat="1" ht="21.75" customHeight="1">
      <c r="A90" s="70"/>
      <c r="B90" s="71"/>
      <c r="C90" s="72"/>
      <c r="D90" s="79"/>
      <c r="E90" s="84"/>
      <c r="F90" s="79"/>
      <c r="G90" s="84"/>
      <c r="H90" s="79"/>
      <c r="I90" s="75"/>
      <c r="J90" s="79"/>
    </row>
    <row r="91" spans="1:15" s="66" customFormat="1" ht="21.75" customHeight="1">
      <c r="A91" s="70"/>
      <c r="B91" s="71"/>
      <c r="C91" s="72"/>
      <c r="D91" s="79"/>
      <c r="E91" s="84"/>
      <c r="F91" s="79"/>
      <c r="G91" s="84"/>
      <c r="H91" s="79"/>
      <c r="I91" s="75"/>
      <c r="J91" s="79"/>
    </row>
    <row r="92" spans="1:15" s="66" customFormat="1" ht="21.75" customHeight="1">
      <c r="A92" s="70"/>
      <c r="B92" s="71"/>
      <c r="C92" s="72"/>
      <c r="D92" s="79"/>
      <c r="E92" s="84"/>
      <c r="F92" s="79"/>
      <c r="G92" s="84"/>
      <c r="H92" s="79"/>
      <c r="I92" s="75"/>
      <c r="J92" s="79"/>
    </row>
    <row r="93" spans="1:15" s="66" customFormat="1" ht="21.75" customHeight="1">
      <c r="A93" s="70"/>
      <c r="B93" s="71"/>
      <c r="C93" s="72"/>
      <c r="D93" s="79"/>
      <c r="E93" s="84"/>
      <c r="F93" s="79"/>
      <c r="G93" s="84"/>
      <c r="H93" s="79"/>
      <c r="I93" s="75"/>
      <c r="J93" s="79"/>
    </row>
    <row r="94" spans="1:15" s="66" customFormat="1" ht="21.75" customHeight="1">
      <c r="A94" s="70"/>
      <c r="B94" s="71"/>
      <c r="C94" s="72"/>
      <c r="D94" s="79"/>
      <c r="E94" s="84"/>
      <c r="F94" s="79"/>
      <c r="G94" s="84"/>
      <c r="H94" s="79"/>
      <c r="I94" s="75"/>
      <c r="J94" s="79"/>
    </row>
    <row r="95" spans="1:15" s="66" customFormat="1" ht="21.75" customHeight="1">
      <c r="A95" s="70"/>
      <c r="B95" s="71"/>
      <c r="C95" s="72"/>
      <c r="D95" s="79"/>
      <c r="E95" s="84"/>
      <c r="F95" s="79"/>
      <c r="G95" s="84"/>
      <c r="H95" s="79"/>
      <c r="I95" s="75"/>
      <c r="J95" s="79"/>
    </row>
    <row r="96" spans="1:15" s="66" customFormat="1" ht="21.75" customHeight="1">
      <c r="A96" s="70"/>
      <c r="B96" s="71"/>
      <c r="C96" s="72"/>
      <c r="D96" s="79"/>
      <c r="E96" s="84"/>
      <c r="F96" s="79"/>
      <c r="G96" s="84"/>
      <c r="H96" s="79"/>
      <c r="I96" s="75"/>
      <c r="J96" s="79"/>
    </row>
    <row r="97" spans="1:11" s="66" customFormat="1" ht="21.75" customHeight="1">
      <c r="A97" s="70"/>
      <c r="B97" s="71"/>
      <c r="C97" s="72"/>
      <c r="D97" s="79"/>
      <c r="E97" s="84"/>
      <c r="F97" s="79"/>
      <c r="G97" s="84"/>
      <c r="H97" s="79"/>
      <c r="I97" s="75"/>
      <c r="J97" s="79"/>
    </row>
    <row r="98" spans="1:11" s="66" customFormat="1" ht="21.75" customHeight="1">
      <c r="A98" s="70"/>
      <c r="B98" s="71"/>
      <c r="C98" s="72"/>
      <c r="D98" s="79"/>
      <c r="E98" s="84"/>
      <c r="F98" s="79"/>
      <c r="G98" s="84"/>
      <c r="H98" s="79"/>
      <c r="I98" s="75"/>
      <c r="J98" s="79"/>
    </row>
    <row r="99" spans="1:11" s="66" customFormat="1" ht="21.75" customHeight="1">
      <c r="A99" s="70"/>
      <c r="B99" s="71"/>
      <c r="C99" s="72"/>
      <c r="D99" s="79"/>
      <c r="E99" s="84"/>
      <c r="F99" s="79"/>
      <c r="G99" s="84"/>
      <c r="H99" s="79"/>
      <c r="I99" s="75"/>
      <c r="J99" s="79"/>
    </row>
    <row r="100" spans="1:11" s="66" customFormat="1" ht="21.75" customHeight="1">
      <c r="A100" s="70"/>
      <c r="B100" s="71"/>
      <c r="C100" s="72"/>
      <c r="D100" s="79"/>
      <c r="E100" s="84"/>
      <c r="F100" s="79"/>
      <c r="G100" s="84"/>
      <c r="H100" s="79"/>
      <c r="I100" s="75"/>
      <c r="J100" s="79"/>
    </row>
    <row r="101" spans="1:11" s="66" customFormat="1" ht="21.75" customHeight="1">
      <c r="A101" s="70"/>
      <c r="B101" s="71"/>
      <c r="C101" s="72"/>
      <c r="D101" s="79"/>
      <c r="E101" s="84"/>
      <c r="F101" s="79"/>
      <c r="G101" s="84"/>
      <c r="H101" s="79"/>
      <c r="I101" s="75"/>
      <c r="J101" s="79"/>
    </row>
    <row r="102" spans="1:11" s="66" customFormat="1" ht="21.75" customHeight="1">
      <c r="A102" s="70"/>
      <c r="B102" s="71"/>
      <c r="C102" s="72"/>
      <c r="D102" s="79"/>
      <c r="E102" s="84"/>
      <c r="F102" s="79"/>
      <c r="G102" s="84"/>
      <c r="H102" s="79"/>
      <c r="I102" s="75"/>
      <c r="J102" s="79"/>
    </row>
    <row r="103" spans="1:11" s="66" customFormat="1" ht="21.75" customHeight="1">
      <c r="A103" s="70"/>
      <c r="B103" s="71"/>
      <c r="C103" s="72"/>
      <c r="D103" s="79"/>
      <c r="E103" s="84"/>
      <c r="F103" s="79"/>
      <c r="G103" s="84"/>
      <c r="H103" s="79"/>
      <c r="I103" s="75"/>
      <c r="J103" s="79"/>
    </row>
    <row r="104" spans="1:11" s="66" customFormat="1" ht="21.75" customHeight="1">
      <c r="C104" s="67"/>
      <c r="E104" s="68"/>
      <c r="G104" s="68"/>
      <c r="I104" s="68"/>
      <c r="J104" s="68">
        <v>10</v>
      </c>
      <c r="K104" s="68"/>
    </row>
  </sheetData>
  <mergeCells count="9">
    <mergeCell ref="D58:F58"/>
    <mergeCell ref="H58:J58"/>
    <mergeCell ref="D5:F5"/>
    <mergeCell ref="H5:J5"/>
    <mergeCell ref="D6:F6"/>
    <mergeCell ref="H6:J6"/>
    <mergeCell ref="D28:F28"/>
    <mergeCell ref="D57:F57"/>
    <mergeCell ref="H57:J57"/>
  </mergeCells>
  <pageMargins left="0.64" right="0.39370078740157499" top="0.78740157480314998" bottom="0.31496062992126" header="0.66929133858267698" footer="0.31496062992126"/>
  <pageSetup paperSize="9" scale="67" firstPageNumber="9" fitToHeight="0" orientation="portrait" r:id="rId1"/>
  <rowBreaks count="1" manualBreakCount="1">
    <brk id="52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27F5E-E504-4384-A134-934E980F33B2}">
  <dimension ref="A1:O103"/>
  <sheetViews>
    <sheetView showGridLines="0" tabSelected="1" view="pageBreakPreview" topLeftCell="A10" zoomScale="70" zoomScaleNormal="70" zoomScaleSheetLayoutView="70" workbookViewId="0">
      <selection activeCell="D19" sqref="D19"/>
    </sheetView>
  </sheetViews>
  <sheetFormatPr defaultColWidth="10.7109375" defaultRowHeight="21.75" customHeight="1"/>
  <cols>
    <col min="1" max="1" width="55.7109375" style="39" customWidth="1"/>
    <col min="2" max="2" width="7.5703125" style="39" customWidth="1"/>
    <col min="3" max="3" width="2.7109375" style="40" customWidth="1"/>
    <col min="4" max="4" width="16.5703125" style="40" customWidth="1"/>
    <col min="5" max="5" width="1.7109375" style="40" customWidth="1"/>
    <col min="6" max="6" width="16.5703125" style="40" customWidth="1"/>
    <col min="7" max="7" width="1.7109375" style="40" customWidth="1"/>
    <col min="8" max="8" width="16.5703125" style="40" customWidth="1"/>
    <col min="9" max="9" width="1.7109375" style="40" customWidth="1"/>
    <col min="10" max="10" width="16.5703125" style="40" customWidth="1"/>
    <col min="11" max="11" width="1" style="39" customWidth="1"/>
    <col min="12" max="16384" width="10.7109375" style="39"/>
  </cols>
  <sheetData>
    <row r="1" spans="1:10" ht="21.75" customHeight="1">
      <c r="J1" s="41" t="s">
        <v>65</v>
      </c>
    </row>
    <row r="2" spans="1:10" ht="21.75" customHeight="1">
      <c r="A2" s="42" t="s">
        <v>0</v>
      </c>
      <c r="B2" s="43"/>
      <c r="C2" s="44"/>
      <c r="D2" s="44"/>
      <c r="E2" s="44"/>
      <c r="F2" s="44"/>
      <c r="G2" s="44"/>
      <c r="H2" s="44"/>
      <c r="I2" s="44"/>
      <c r="J2" s="41"/>
    </row>
    <row r="3" spans="1:10" ht="21.75" customHeight="1">
      <c r="A3" s="42" t="s">
        <v>66</v>
      </c>
      <c r="B3" s="43"/>
      <c r="C3" s="44"/>
      <c r="D3" s="44"/>
      <c r="E3" s="44"/>
      <c r="F3" s="44"/>
      <c r="G3" s="44"/>
      <c r="H3" s="44"/>
      <c r="I3" s="44"/>
      <c r="J3" s="44"/>
    </row>
    <row r="4" spans="1:10" ht="21.75" customHeight="1">
      <c r="A4" s="42" t="s">
        <v>252</v>
      </c>
      <c r="B4" s="43"/>
      <c r="C4" s="44"/>
      <c r="D4" s="44"/>
      <c r="E4" s="44"/>
      <c r="F4" s="44"/>
      <c r="G4" s="44"/>
      <c r="H4" s="44"/>
      <c r="I4" s="44"/>
      <c r="J4" s="44"/>
    </row>
    <row r="5" spans="1:10" s="45" customFormat="1" ht="21.75" customHeight="1">
      <c r="B5" s="46"/>
      <c r="C5" s="47"/>
      <c r="D5" s="137" t="s">
        <v>67</v>
      </c>
      <c r="E5" s="137"/>
      <c r="F5" s="137"/>
      <c r="G5" s="9"/>
      <c r="H5" s="137" t="s">
        <v>68</v>
      </c>
      <c r="I5" s="137"/>
      <c r="J5" s="137"/>
    </row>
    <row r="6" spans="1:10" s="45" customFormat="1" ht="21.75" customHeight="1">
      <c r="B6" s="46"/>
      <c r="C6" s="47"/>
      <c r="D6" s="136" t="s">
        <v>4</v>
      </c>
      <c r="E6" s="136"/>
      <c r="F6" s="136"/>
      <c r="G6" s="44"/>
      <c r="H6" s="136" t="s">
        <v>4</v>
      </c>
      <c r="I6" s="136"/>
      <c r="J6" s="136"/>
    </row>
    <row r="7" spans="1:10" ht="21.75" customHeight="1">
      <c r="B7" s="48" t="s">
        <v>5</v>
      </c>
      <c r="D7" s="11" t="s">
        <v>251</v>
      </c>
      <c r="E7" s="12"/>
      <c r="F7" s="11" t="s">
        <v>203</v>
      </c>
      <c r="G7" s="6"/>
      <c r="H7" s="11" t="s">
        <v>251</v>
      </c>
      <c r="I7" s="12"/>
      <c r="J7" s="11" t="s">
        <v>203</v>
      </c>
    </row>
    <row r="8" spans="1:10" ht="21.75" customHeight="1">
      <c r="A8" s="45" t="s">
        <v>69</v>
      </c>
      <c r="B8" s="40"/>
    </row>
    <row r="9" spans="1:10" ht="21.75" customHeight="1">
      <c r="A9" s="39" t="s">
        <v>70</v>
      </c>
      <c r="B9" s="49">
        <v>2</v>
      </c>
      <c r="D9" s="50">
        <v>1856418</v>
      </c>
      <c r="E9" s="50"/>
      <c r="F9" s="50">
        <v>2171373</v>
      </c>
      <c r="G9" s="50"/>
      <c r="H9" s="50">
        <v>67639232</v>
      </c>
      <c r="I9" s="50"/>
      <c r="J9" s="50">
        <v>74733919</v>
      </c>
    </row>
    <row r="10" spans="1:10" ht="21.75" customHeight="1">
      <c r="A10" s="39" t="s">
        <v>71</v>
      </c>
      <c r="B10" s="49"/>
      <c r="D10" s="50">
        <v>4410</v>
      </c>
      <c r="E10" s="50"/>
      <c r="F10" s="50">
        <v>2894</v>
      </c>
      <c r="G10" s="50"/>
      <c r="H10" s="50">
        <v>160263</v>
      </c>
      <c r="I10" s="50"/>
      <c r="J10" s="50">
        <v>99309</v>
      </c>
    </row>
    <row r="11" spans="1:10" ht="21.75" customHeight="1">
      <c r="A11" s="39" t="s">
        <v>107</v>
      </c>
      <c r="B11" s="49"/>
      <c r="D11" s="50">
        <v>20782</v>
      </c>
      <c r="E11" s="50"/>
      <c r="F11" s="50">
        <v>2596</v>
      </c>
      <c r="G11" s="50"/>
      <c r="H11" s="50">
        <v>748598</v>
      </c>
      <c r="I11" s="50"/>
      <c r="J11" s="50">
        <v>92449</v>
      </c>
    </row>
    <row r="12" spans="1:10" ht="21.75" customHeight="1">
      <c r="A12" s="39" t="s">
        <v>72</v>
      </c>
      <c r="B12" s="49"/>
      <c r="D12" s="51">
        <v>3617</v>
      </c>
      <c r="E12" s="50"/>
      <c r="F12" s="51">
        <v>11025</v>
      </c>
      <c r="G12" s="50"/>
      <c r="H12" s="51">
        <v>130768</v>
      </c>
      <c r="I12" s="50"/>
      <c r="J12" s="51">
        <v>380276</v>
      </c>
    </row>
    <row r="13" spans="1:10" ht="21.75" customHeight="1">
      <c r="A13" s="45" t="s">
        <v>73</v>
      </c>
      <c r="B13" s="49"/>
      <c r="D13" s="51">
        <f>SUM(D9:D12)</f>
        <v>1885227</v>
      </c>
      <c r="E13" s="50"/>
      <c r="F13" s="51">
        <f>SUM(F9:F12)</f>
        <v>2187888</v>
      </c>
      <c r="G13" s="50"/>
      <c r="H13" s="51">
        <f>SUM(H9:H12)</f>
        <v>68678861</v>
      </c>
      <c r="I13" s="50"/>
      <c r="J13" s="51">
        <f>SUM(J9:J12)</f>
        <v>75305953</v>
      </c>
    </row>
    <row r="14" spans="1:10" ht="21.75" customHeight="1">
      <c r="A14" s="45" t="s">
        <v>74</v>
      </c>
      <c r="B14" s="49"/>
      <c r="D14" s="50"/>
      <c r="E14" s="50"/>
      <c r="F14" s="50"/>
      <c r="G14" s="50"/>
      <c r="H14" s="50"/>
      <c r="I14" s="50"/>
      <c r="J14" s="50"/>
    </row>
    <row r="15" spans="1:10" ht="21.75" customHeight="1">
      <c r="A15" s="39" t="s">
        <v>75</v>
      </c>
      <c r="B15" s="49">
        <v>2</v>
      </c>
      <c r="D15" s="52">
        <v>1754489</v>
      </c>
      <c r="E15" s="50"/>
      <c r="F15" s="52">
        <v>2057596</v>
      </c>
      <c r="G15" s="50"/>
      <c r="H15" s="52">
        <v>63923742</v>
      </c>
      <c r="I15" s="50"/>
      <c r="J15" s="52">
        <v>70819174</v>
      </c>
    </row>
    <row r="16" spans="1:10" ht="21.75" customHeight="1">
      <c r="A16" s="39" t="s">
        <v>76</v>
      </c>
      <c r="B16" s="49"/>
      <c r="D16" s="52">
        <v>3977</v>
      </c>
      <c r="E16" s="50"/>
      <c r="F16" s="52">
        <v>502</v>
      </c>
      <c r="G16" s="50"/>
      <c r="H16" s="52">
        <v>144505</v>
      </c>
      <c r="I16" s="50"/>
      <c r="J16" s="52">
        <v>17189</v>
      </c>
    </row>
    <row r="17" spans="1:10" ht="21.75" customHeight="1">
      <c r="A17" s="39" t="s">
        <v>77</v>
      </c>
      <c r="B17" s="49"/>
      <c r="D17" s="52">
        <v>7417</v>
      </c>
      <c r="E17" s="50"/>
      <c r="F17" s="52">
        <v>9603</v>
      </c>
      <c r="G17" s="50"/>
      <c r="H17" s="52">
        <v>270213</v>
      </c>
      <c r="I17" s="50"/>
      <c r="J17" s="52">
        <v>330509</v>
      </c>
    </row>
    <row r="18" spans="1:10" ht="21.75" customHeight="1">
      <c r="A18" s="39" t="s">
        <v>78</v>
      </c>
      <c r="B18" s="49">
        <v>2</v>
      </c>
      <c r="D18" s="52">
        <v>43479</v>
      </c>
      <c r="E18" s="50"/>
      <c r="F18" s="52">
        <v>58050</v>
      </c>
      <c r="G18" s="50"/>
      <c r="H18" s="52">
        <v>1587099</v>
      </c>
      <c r="I18" s="50"/>
      <c r="J18" s="52">
        <v>1997176</v>
      </c>
    </row>
    <row r="19" spans="1:10" ht="21.75" customHeight="1">
      <c r="A19" s="39" t="s">
        <v>273</v>
      </c>
      <c r="D19" s="52">
        <v>29218</v>
      </c>
      <c r="E19" s="50"/>
      <c r="F19" s="52">
        <v>8699</v>
      </c>
      <c r="G19" s="50"/>
      <c r="H19" s="52">
        <v>1053793</v>
      </c>
      <c r="I19" s="50"/>
      <c r="J19" s="52">
        <v>301723</v>
      </c>
    </row>
    <row r="20" spans="1:10" ht="21.75" customHeight="1">
      <c r="A20" s="45" t="s">
        <v>79</v>
      </c>
      <c r="B20" s="49"/>
      <c r="D20" s="53">
        <f>SUM(D15:D19)</f>
        <v>1838580</v>
      </c>
      <c r="E20" s="50"/>
      <c r="F20" s="53">
        <f>SUM(F15:F19)</f>
        <v>2134450</v>
      </c>
      <c r="G20" s="50"/>
      <c r="H20" s="53">
        <f>SUM(H15:H19)</f>
        <v>66979352</v>
      </c>
      <c r="I20" s="50"/>
      <c r="J20" s="53">
        <f>SUM(J15:J19)</f>
        <v>73465771</v>
      </c>
    </row>
    <row r="21" spans="1:10" ht="21.75" customHeight="1">
      <c r="A21" s="45" t="s">
        <v>80</v>
      </c>
      <c r="B21" s="49"/>
      <c r="D21" s="50">
        <f>SUM(D13-D20)</f>
        <v>46647</v>
      </c>
      <c r="E21" s="50"/>
      <c r="F21" s="50">
        <f>SUM(F13-F20)</f>
        <v>53438</v>
      </c>
      <c r="G21" s="50"/>
      <c r="H21" s="50">
        <f>SUM(H13-H20)</f>
        <v>1699509</v>
      </c>
      <c r="I21" s="50"/>
      <c r="J21" s="50">
        <f>SUM(J13-J20)</f>
        <v>1840182</v>
      </c>
    </row>
    <row r="22" spans="1:10" ht="21.75" customHeight="1">
      <c r="A22" s="39" t="s">
        <v>200</v>
      </c>
      <c r="B22" s="54">
        <v>4.2</v>
      </c>
      <c r="D22" s="52">
        <v>2909</v>
      </c>
      <c r="E22" s="50"/>
      <c r="F22" s="52">
        <v>-1608</v>
      </c>
      <c r="G22" s="50"/>
      <c r="H22" s="52">
        <v>106072</v>
      </c>
      <c r="I22" s="50"/>
      <c r="J22" s="52">
        <v>-55255</v>
      </c>
    </row>
    <row r="23" spans="1:10" ht="21.75" customHeight="1">
      <c r="A23" s="39" t="s">
        <v>81</v>
      </c>
      <c r="B23" s="49"/>
      <c r="D23" s="52">
        <v>6716</v>
      </c>
      <c r="E23" s="50"/>
      <c r="F23" s="52">
        <v>7487</v>
      </c>
      <c r="G23" s="50"/>
      <c r="H23" s="52">
        <v>244081</v>
      </c>
      <c r="I23" s="50"/>
      <c r="J23" s="52">
        <v>257668</v>
      </c>
    </row>
    <row r="24" spans="1:10" ht="21.75" customHeight="1">
      <c r="A24" s="39" t="s">
        <v>82</v>
      </c>
      <c r="B24" s="40"/>
      <c r="D24" s="51">
        <v>-15773</v>
      </c>
      <c r="E24" s="50"/>
      <c r="F24" s="51">
        <v>-35955</v>
      </c>
      <c r="G24" s="50"/>
      <c r="H24" s="51">
        <v>-571880</v>
      </c>
      <c r="I24" s="50"/>
      <c r="J24" s="51">
        <v>-1237904</v>
      </c>
    </row>
    <row r="25" spans="1:10" ht="21.75" customHeight="1">
      <c r="A25" s="45" t="s">
        <v>83</v>
      </c>
      <c r="B25" s="40"/>
      <c r="D25" s="50">
        <f>SUM(D21:D24)</f>
        <v>40499</v>
      </c>
      <c r="E25" s="50"/>
      <c r="F25" s="50">
        <f>SUM(F21:F24)</f>
        <v>23362</v>
      </c>
      <c r="G25" s="50"/>
      <c r="H25" s="50">
        <f>SUM(H21:H24)</f>
        <v>1477782</v>
      </c>
      <c r="I25" s="50"/>
      <c r="J25" s="50">
        <f>SUM(J21:J24)</f>
        <v>804691</v>
      </c>
    </row>
    <row r="26" spans="1:10" ht="21.75" customHeight="1">
      <c r="A26" s="39" t="s">
        <v>84</v>
      </c>
      <c r="B26" s="49">
        <v>10</v>
      </c>
      <c r="D26" s="55">
        <v>-5473</v>
      </c>
      <c r="E26" s="50"/>
      <c r="F26" s="55">
        <v>-4625</v>
      </c>
      <c r="G26" s="50"/>
      <c r="H26" s="55">
        <v>-200128</v>
      </c>
      <c r="I26" s="50"/>
      <c r="J26" s="55">
        <v>-158954</v>
      </c>
    </row>
    <row r="27" spans="1:10" ht="21.75" customHeight="1" thickBot="1">
      <c r="A27" s="42" t="s">
        <v>85</v>
      </c>
      <c r="B27" s="56"/>
      <c r="D27" s="57">
        <f>SUM(D25:D26)</f>
        <v>35026</v>
      </c>
      <c r="E27" s="50"/>
      <c r="F27" s="57">
        <f>SUM(F25:F26)</f>
        <v>18737</v>
      </c>
      <c r="G27" s="50"/>
      <c r="H27" s="57">
        <f>SUM(H25:H26)</f>
        <v>1277654</v>
      </c>
      <c r="I27" s="50"/>
      <c r="J27" s="57">
        <f>SUM(J25:J26)</f>
        <v>645737</v>
      </c>
    </row>
    <row r="28" spans="1:10" ht="21.75" customHeight="1" thickTop="1">
      <c r="A28" s="42"/>
      <c r="B28" s="56"/>
      <c r="D28" s="50"/>
      <c r="E28" s="50"/>
      <c r="F28" s="50"/>
      <c r="G28" s="50"/>
      <c r="H28" s="50"/>
      <c r="I28" s="50"/>
      <c r="J28" s="50"/>
    </row>
    <row r="29" spans="1:10" ht="21.75" customHeight="1">
      <c r="A29" s="42" t="s">
        <v>86</v>
      </c>
      <c r="B29" s="56"/>
      <c r="D29" s="50"/>
      <c r="E29" s="50"/>
      <c r="F29" s="50"/>
      <c r="G29" s="50"/>
      <c r="H29" s="50"/>
      <c r="I29" s="50"/>
      <c r="J29" s="50"/>
    </row>
    <row r="30" spans="1:10" ht="21.75" customHeight="1">
      <c r="A30" s="58" t="s">
        <v>87</v>
      </c>
      <c r="B30" s="56"/>
      <c r="D30" s="50">
        <v>35691</v>
      </c>
      <c r="E30" s="50"/>
      <c r="F30" s="50">
        <v>18734</v>
      </c>
      <c r="G30" s="50"/>
      <c r="H30" s="50">
        <v>1301807</v>
      </c>
      <c r="I30" s="50"/>
      <c r="J30" s="50">
        <v>645808</v>
      </c>
    </row>
    <row r="31" spans="1:10" ht="21.75" customHeight="1">
      <c r="A31" s="58" t="s">
        <v>56</v>
      </c>
      <c r="B31" s="56"/>
      <c r="D31" s="51">
        <v>-665</v>
      </c>
      <c r="E31" s="50"/>
      <c r="F31" s="51">
        <v>3</v>
      </c>
      <c r="G31" s="50"/>
      <c r="H31" s="51">
        <v>-24153</v>
      </c>
      <c r="I31" s="50"/>
      <c r="J31" s="51">
        <v>-71</v>
      </c>
    </row>
    <row r="32" spans="1:10" ht="21.75" customHeight="1" thickBot="1">
      <c r="A32" s="42"/>
      <c r="B32" s="49"/>
      <c r="D32" s="59">
        <f>SUM(D30:D31)</f>
        <v>35026</v>
      </c>
      <c r="E32" s="50"/>
      <c r="F32" s="59">
        <f>SUM(F30:F31)</f>
        <v>18737</v>
      </c>
      <c r="G32" s="50"/>
      <c r="H32" s="59">
        <f>SUM(H30:H31)</f>
        <v>1277654</v>
      </c>
      <c r="I32" s="50"/>
      <c r="J32" s="59">
        <f>SUM(J30:J31)</f>
        <v>645737</v>
      </c>
    </row>
    <row r="33" spans="1:10" ht="21.75" customHeight="1" thickTop="1">
      <c r="A33" s="42"/>
      <c r="B33" s="49"/>
      <c r="D33" s="39"/>
      <c r="E33" s="39"/>
      <c r="F33" s="39"/>
      <c r="G33" s="39"/>
      <c r="H33" s="39"/>
      <c r="I33" s="39"/>
      <c r="J33" s="39"/>
    </row>
    <row r="34" spans="1:10" ht="21.75" customHeight="1">
      <c r="A34" s="42"/>
      <c r="B34" s="49"/>
      <c r="D34" s="138" t="s">
        <v>2</v>
      </c>
      <c r="E34" s="138"/>
      <c r="F34" s="138"/>
      <c r="G34" s="39"/>
      <c r="H34" s="39"/>
      <c r="I34" s="39"/>
      <c r="J34" s="60" t="s">
        <v>3</v>
      </c>
    </row>
    <row r="35" spans="1:10" ht="21.75" customHeight="1">
      <c r="A35" s="42" t="s">
        <v>88</v>
      </c>
      <c r="B35" s="49"/>
      <c r="F35" s="61"/>
      <c r="J35" s="61"/>
    </row>
    <row r="36" spans="1:10" ht="21.75" customHeight="1">
      <c r="A36" s="58" t="s">
        <v>89</v>
      </c>
      <c r="C36" s="62"/>
      <c r="D36" s="39"/>
      <c r="E36" s="39"/>
      <c r="F36" s="39"/>
      <c r="G36" s="39"/>
      <c r="H36" s="39"/>
      <c r="I36" s="39"/>
      <c r="J36" s="39"/>
    </row>
    <row r="37" spans="1:10" ht="21.75" customHeight="1" thickBot="1">
      <c r="A37" s="58" t="s">
        <v>90</v>
      </c>
      <c r="B37" s="49"/>
      <c r="D37" s="87">
        <v>3.4154645498861999E-3</v>
      </c>
      <c r="F37" s="87">
        <v>3.2041159064549831E-3</v>
      </c>
      <c r="H37" s="88">
        <v>0.1245747475912813</v>
      </c>
      <c r="J37" s="88">
        <v>0.11045431841041599</v>
      </c>
    </row>
    <row r="38" spans="1:10" ht="21.75" customHeight="1" thickTop="1">
      <c r="A38" s="58"/>
      <c r="B38" s="49"/>
      <c r="D38" s="65"/>
      <c r="F38" s="65"/>
      <c r="H38" s="65"/>
      <c r="J38" s="65"/>
    </row>
    <row r="39" spans="1:10" ht="21.75" customHeight="1">
      <c r="A39" s="4" t="s">
        <v>277</v>
      </c>
      <c r="B39" s="49"/>
      <c r="D39" s="65"/>
      <c r="F39" s="65"/>
      <c r="H39" s="65"/>
      <c r="J39" s="65"/>
    </row>
    <row r="40" spans="1:10" ht="21.75" customHeight="1">
      <c r="A40" s="58"/>
      <c r="B40" s="49"/>
      <c r="D40" s="134"/>
      <c r="F40" s="134"/>
      <c r="H40" s="65"/>
      <c r="J40" s="65"/>
    </row>
    <row r="41" spans="1:10" ht="21.75" customHeight="1">
      <c r="A41" s="58"/>
      <c r="B41" s="49"/>
      <c r="H41" s="39"/>
      <c r="I41" s="62"/>
      <c r="J41" s="62"/>
    </row>
    <row r="42" spans="1:10" ht="21.75" customHeight="1">
      <c r="B42" s="49"/>
      <c r="C42" s="39"/>
      <c r="D42" s="39"/>
      <c r="E42" s="39"/>
      <c r="F42" s="39"/>
      <c r="G42" s="39"/>
      <c r="H42" s="39"/>
      <c r="J42" s="39"/>
    </row>
    <row r="43" spans="1:10" ht="21.75" customHeight="1">
      <c r="B43" s="49"/>
      <c r="C43" s="39"/>
      <c r="D43" s="39"/>
      <c r="E43" s="39"/>
      <c r="F43" s="39"/>
      <c r="G43" s="39"/>
      <c r="H43" s="39"/>
      <c r="J43" s="39"/>
    </row>
    <row r="44" spans="1:10" ht="21.75" customHeight="1">
      <c r="A44" s="4"/>
      <c r="B44" s="49"/>
      <c r="C44" s="39"/>
      <c r="D44" s="39"/>
      <c r="E44" s="39"/>
      <c r="F44" s="39"/>
      <c r="G44" s="39"/>
      <c r="H44" s="39"/>
      <c r="J44" s="39"/>
    </row>
    <row r="45" spans="1:10" ht="21.75" customHeight="1">
      <c r="A45" s="4"/>
      <c r="B45" s="49"/>
      <c r="C45" s="39"/>
      <c r="D45" s="39"/>
      <c r="E45" s="39"/>
      <c r="F45" s="39"/>
      <c r="G45" s="39"/>
      <c r="H45" s="39"/>
      <c r="J45" s="39"/>
    </row>
    <row r="46" spans="1:10" ht="21.75" customHeight="1">
      <c r="A46" s="4"/>
      <c r="B46" s="49"/>
      <c r="C46" s="39"/>
      <c r="D46" s="39"/>
      <c r="E46" s="39"/>
      <c r="F46" s="39"/>
      <c r="G46" s="39"/>
      <c r="H46" s="39"/>
      <c r="J46" s="39"/>
    </row>
    <row r="47" spans="1:10" ht="21.75" customHeight="1">
      <c r="A47" s="4"/>
      <c r="B47" s="49"/>
      <c r="C47" s="39"/>
      <c r="D47" s="39"/>
      <c r="E47" s="39"/>
      <c r="F47" s="39"/>
      <c r="G47" s="39"/>
      <c r="H47" s="39"/>
      <c r="J47" s="39"/>
    </row>
    <row r="48" spans="1:10" ht="21.75" customHeight="1">
      <c r="A48" s="4"/>
      <c r="B48" s="49"/>
      <c r="C48" s="39"/>
      <c r="D48" s="39"/>
      <c r="E48" s="39"/>
      <c r="F48" s="39"/>
      <c r="G48" s="39"/>
      <c r="H48" s="39"/>
      <c r="J48" s="39"/>
    </row>
    <row r="49" spans="1:15" ht="21.75" customHeight="1">
      <c r="A49" s="4"/>
      <c r="B49" s="49"/>
      <c r="C49" s="39"/>
      <c r="D49" s="39"/>
      <c r="E49" s="39"/>
      <c r="F49" s="39"/>
      <c r="G49" s="39"/>
      <c r="H49" s="39"/>
      <c r="J49" s="39"/>
    </row>
    <row r="50" spans="1:15" ht="21.75" customHeight="1">
      <c r="A50" s="4"/>
      <c r="B50" s="49"/>
      <c r="C50" s="39"/>
      <c r="D50" s="39"/>
      <c r="E50" s="39"/>
      <c r="F50" s="39"/>
      <c r="G50" s="39"/>
      <c r="H50" s="39"/>
      <c r="J50" s="39"/>
    </row>
    <row r="51" spans="1:15" ht="21.75" customHeight="1">
      <c r="A51" s="4"/>
      <c r="B51" s="49"/>
      <c r="C51" s="39"/>
      <c r="D51" s="39"/>
      <c r="E51" s="39"/>
      <c r="F51" s="39"/>
      <c r="G51" s="39"/>
      <c r="H51" s="39"/>
      <c r="J51" s="39"/>
    </row>
    <row r="52" spans="1:15" ht="21.75" customHeight="1">
      <c r="A52" s="4"/>
      <c r="B52" s="49"/>
      <c r="C52" s="39"/>
      <c r="D52" s="39"/>
      <c r="E52" s="39"/>
      <c r="F52" s="39"/>
      <c r="G52" s="39"/>
      <c r="H52" s="39"/>
      <c r="J52" s="39">
        <v>11</v>
      </c>
    </row>
    <row r="53" spans="1:15" ht="21.75" customHeight="1">
      <c r="B53" s="49"/>
      <c r="C53" s="39"/>
      <c r="D53" s="39"/>
      <c r="E53" s="39"/>
      <c r="F53" s="39"/>
      <c r="G53" s="39"/>
      <c r="H53" s="39"/>
      <c r="J53" s="41" t="s">
        <v>65</v>
      </c>
    </row>
    <row r="54" spans="1:15" s="66" customFormat="1" ht="21.75" customHeight="1">
      <c r="A54" s="42" t="s">
        <v>0</v>
      </c>
      <c r="C54" s="67"/>
      <c r="E54" s="68"/>
      <c r="G54" s="68"/>
      <c r="I54" s="68"/>
      <c r="K54" s="68"/>
      <c r="M54" s="39"/>
      <c r="N54" s="39"/>
      <c r="O54" s="39"/>
    </row>
    <row r="55" spans="1:15" s="66" customFormat="1" ht="21.75" customHeight="1">
      <c r="A55" s="45" t="s">
        <v>91</v>
      </c>
      <c r="C55" s="67"/>
      <c r="E55" s="68"/>
      <c r="G55" s="68"/>
      <c r="I55" s="68"/>
      <c r="J55" s="68"/>
      <c r="K55" s="68"/>
      <c r="M55" s="39"/>
      <c r="N55" s="39"/>
      <c r="O55" s="39"/>
    </row>
    <row r="56" spans="1:15" s="66" customFormat="1" ht="21.75" customHeight="1">
      <c r="A56" s="42" t="s">
        <v>252</v>
      </c>
      <c r="C56" s="67"/>
      <c r="E56" s="68"/>
      <c r="G56" s="68"/>
      <c r="I56" s="68"/>
      <c r="J56" s="68"/>
      <c r="K56" s="68"/>
      <c r="M56" s="39"/>
      <c r="N56" s="39"/>
      <c r="O56" s="39"/>
    </row>
    <row r="57" spans="1:15" s="66" customFormat="1" ht="21.75" customHeight="1">
      <c r="A57" s="39"/>
      <c r="B57" s="69"/>
      <c r="D57" s="137" t="s">
        <v>67</v>
      </c>
      <c r="E57" s="137"/>
      <c r="F57" s="137"/>
      <c r="G57" s="9"/>
      <c r="H57" s="137" t="s">
        <v>68</v>
      </c>
      <c r="I57" s="137"/>
      <c r="J57" s="137"/>
      <c r="M57" s="39"/>
      <c r="N57" s="39"/>
      <c r="O57" s="39"/>
    </row>
    <row r="58" spans="1:15" s="45" customFormat="1" ht="21.75" customHeight="1">
      <c r="B58" s="46"/>
      <c r="C58" s="47"/>
      <c r="D58" s="136" t="s">
        <v>4</v>
      </c>
      <c r="E58" s="136"/>
      <c r="F58" s="136"/>
      <c r="G58" s="44"/>
      <c r="H58" s="136" t="s">
        <v>4</v>
      </c>
      <c r="I58" s="136"/>
      <c r="J58" s="136"/>
      <c r="M58" s="39"/>
      <c r="N58" s="39"/>
      <c r="O58" s="39"/>
    </row>
    <row r="59" spans="1:15" s="66" customFormat="1" ht="21.75" customHeight="1">
      <c r="A59" s="39"/>
      <c r="B59" s="48" t="s">
        <v>5</v>
      </c>
      <c r="C59" s="40"/>
      <c r="D59" s="11" t="s">
        <v>251</v>
      </c>
      <c r="E59" s="12"/>
      <c r="F59" s="11" t="s">
        <v>203</v>
      </c>
      <c r="G59" s="6"/>
      <c r="H59" s="11" t="s">
        <v>251</v>
      </c>
      <c r="I59" s="12"/>
      <c r="J59" s="11" t="s">
        <v>203</v>
      </c>
      <c r="M59" s="39"/>
      <c r="N59" s="39"/>
      <c r="O59" s="39"/>
    </row>
    <row r="60" spans="1:15" s="66" customFormat="1" ht="21.75" customHeight="1">
      <c r="A60" s="70" t="s">
        <v>85</v>
      </c>
      <c r="B60" s="71"/>
      <c r="C60" s="72"/>
      <c r="D60" s="73">
        <f>D27</f>
        <v>35026</v>
      </c>
      <c r="E60" s="74"/>
      <c r="F60" s="73">
        <f>F27</f>
        <v>18737</v>
      </c>
      <c r="G60" s="75"/>
      <c r="H60" s="73">
        <f>H27</f>
        <v>1277654</v>
      </c>
      <c r="I60" s="76"/>
      <c r="J60" s="73">
        <f>J27</f>
        <v>645737</v>
      </c>
      <c r="M60" s="39"/>
      <c r="N60" s="39"/>
      <c r="O60" s="39"/>
    </row>
    <row r="61" spans="1:15" s="66" customFormat="1" ht="21.75" customHeight="1">
      <c r="A61" s="77"/>
      <c r="B61" s="76"/>
      <c r="C61" s="78"/>
      <c r="D61" s="76"/>
      <c r="E61" s="74"/>
      <c r="F61" s="76"/>
      <c r="G61" s="75"/>
      <c r="H61" s="79"/>
      <c r="I61" s="76"/>
      <c r="J61" s="79"/>
      <c r="M61" s="39"/>
      <c r="N61" s="39"/>
      <c r="O61" s="39"/>
    </row>
    <row r="62" spans="1:15" s="66" customFormat="1" ht="21.75" customHeight="1">
      <c r="A62" s="70" t="s">
        <v>92</v>
      </c>
      <c r="B62" s="71"/>
      <c r="C62" s="72"/>
      <c r="D62" s="71"/>
      <c r="E62" s="80"/>
      <c r="F62" s="71"/>
      <c r="G62" s="81"/>
      <c r="H62" s="82"/>
      <c r="I62" s="76"/>
      <c r="J62" s="82"/>
      <c r="M62" s="39"/>
      <c r="N62" s="39"/>
      <c r="O62" s="39"/>
    </row>
    <row r="63" spans="1:15" s="66" customFormat="1" ht="21.75" customHeight="1">
      <c r="A63" s="83" t="s">
        <v>93</v>
      </c>
      <c r="B63" s="49"/>
      <c r="C63" s="72"/>
      <c r="D63" s="71"/>
      <c r="E63" s="80"/>
      <c r="F63" s="71"/>
      <c r="G63" s="81"/>
      <c r="H63" s="82"/>
      <c r="I63" s="76"/>
      <c r="J63" s="82"/>
      <c r="M63" s="39"/>
      <c r="N63" s="39"/>
      <c r="O63" s="39"/>
    </row>
    <row r="64" spans="1:15" s="66" customFormat="1" ht="21.75" customHeight="1">
      <c r="A64" s="83" t="s">
        <v>94</v>
      </c>
      <c r="B64" s="49"/>
      <c r="C64" s="72"/>
      <c r="D64" s="71"/>
      <c r="E64" s="80"/>
      <c r="F64" s="71"/>
      <c r="G64" s="81"/>
      <c r="H64" s="82"/>
      <c r="I64" s="76"/>
      <c r="J64" s="82"/>
      <c r="M64" s="39"/>
      <c r="N64" s="39"/>
      <c r="O64" s="39"/>
    </row>
    <row r="65" spans="1:15" s="66" customFormat="1" ht="21.75" customHeight="1">
      <c r="A65" s="77" t="s">
        <v>95</v>
      </c>
      <c r="B65" s="49"/>
      <c r="C65" s="78"/>
      <c r="D65" s="79"/>
      <c r="E65" s="74"/>
      <c r="F65" s="79"/>
      <c r="G65" s="75"/>
      <c r="H65" s="79"/>
      <c r="I65" s="76"/>
      <c r="J65" s="79"/>
      <c r="M65" s="39"/>
      <c r="N65" s="39"/>
      <c r="O65" s="39"/>
    </row>
    <row r="66" spans="1:15" s="66" customFormat="1" ht="21.75" customHeight="1">
      <c r="A66" s="77" t="s">
        <v>96</v>
      </c>
      <c r="B66" s="49"/>
      <c r="C66" s="78"/>
      <c r="D66" s="79">
        <v>-19065</v>
      </c>
      <c r="E66" s="74"/>
      <c r="F66" s="79">
        <v>5062</v>
      </c>
      <c r="G66" s="74"/>
      <c r="H66" s="79">
        <v>-698574</v>
      </c>
      <c r="I66" s="75"/>
      <c r="J66" s="79">
        <v>170378</v>
      </c>
      <c r="M66" s="39"/>
      <c r="N66" s="39"/>
      <c r="O66" s="39"/>
    </row>
    <row r="67" spans="1:15" s="66" customFormat="1" ht="21.75" customHeight="1">
      <c r="A67" s="77" t="s">
        <v>97</v>
      </c>
      <c r="B67" s="49"/>
      <c r="C67" s="78"/>
      <c r="D67" s="79"/>
      <c r="E67" s="74"/>
      <c r="F67" s="79"/>
      <c r="G67" s="74"/>
      <c r="H67" s="79"/>
      <c r="I67" s="75"/>
      <c r="J67" s="79"/>
      <c r="M67" s="39"/>
      <c r="N67" s="39"/>
      <c r="O67" s="39"/>
    </row>
    <row r="68" spans="1:15" s="66" customFormat="1" ht="21.75" customHeight="1">
      <c r="A68" s="77" t="s">
        <v>98</v>
      </c>
      <c r="B68" s="54">
        <v>4.2</v>
      </c>
      <c r="C68" s="78"/>
      <c r="D68" s="73">
        <v>-21</v>
      </c>
      <c r="E68" s="74"/>
      <c r="F68" s="73">
        <v>-1382</v>
      </c>
      <c r="G68" s="74"/>
      <c r="H68" s="73">
        <f>[1]PL!$S$58</f>
        <v>-666</v>
      </c>
      <c r="I68" s="75"/>
      <c r="J68" s="73">
        <v>-48053</v>
      </c>
      <c r="M68" s="39"/>
      <c r="N68" s="39"/>
      <c r="O68" s="39"/>
    </row>
    <row r="69" spans="1:15" s="66" customFormat="1" ht="21.75" customHeight="1">
      <c r="A69" s="77" t="s">
        <v>99</v>
      </c>
      <c r="B69" s="49"/>
      <c r="C69" s="72"/>
      <c r="D69" s="79"/>
      <c r="E69" s="74"/>
      <c r="F69" s="79"/>
      <c r="G69" s="74"/>
      <c r="H69" s="79"/>
      <c r="I69" s="75"/>
      <c r="J69" s="79"/>
      <c r="M69" s="39"/>
      <c r="N69" s="39"/>
      <c r="O69" s="39"/>
    </row>
    <row r="70" spans="1:15" s="66" customFormat="1" ht="21.75" customHeight="1">
      <c r="A70" s="77" t="s">
        <v>256</v>
      </c>
      <c r="B70" s="49"/>
      <c r="C70" s="72"/>
      <c r="D70" s="73">
        <f>SUM(D66:D68)</f>
        <v>-19086</v>
      </c>
      <c r="E70" s="84"/>
      <c r="F70" s="73">
        <f>SUM(F66:F68)</f>
        <v>3680</v>
      </c>
      <c r="G70" s="84"/>
      <c r="H70" s="73">
        <f>SUM(H66:H68)</f>
        <v>-699240</v>
      </c>
      <c r="I70" s="75"/>
      <c r="J70" s="73">
        <f>SUM(J66:J68)</f>
        <v>122325</v>
      </c>
      <c r="M70" s="39"/>
      <c r="N70" s="39"/>
      <c r="O70" s="39"/>
    </row>
    <row r="71" spans="1:15" s="66" customFormat="1" ht="21.75" customHeight="1">
      <c r="A71" s="83" t="s">
        <v>100</v>
      </c>
      <c r="B71" s="49"/>
      <c r="C71" s="72"/>
      <c r="D71" s="79"/>
      <c r="E71" s="74"/>
      <c r="F71" s="79"/>
      <c r="G71" s="74"/>
      <c r="H71" s="79"/>
      <c r="I71" s="75"/>
      <c r="J71" s="79"/>
      <c r="M71" s="39"/>
      <c r="N71" s="39"/>
      <c r="O71" s="39"/>
    </row>
    <row r="72" spans="1:15" s="66" customFormat="1" ht="21.75" customHeight="1">
      <c r="A72" s="83" t="s">
        <v>94</v>
      </c>
      <c r="B72" s="49"/>
      <c r="C72" s="72"/>
      <c r="M72" s="39"/>
      <c r="N72" s="39"/>
      <c r="O72" s="39"/>
    </row>
    <row r="73" spans="1:15" s="66" customFormat="1" ht="21.75" customHeight="1">
      <c r="A73" s="77" t="s">
        <v>101</v>
      </c>
      <c r="B73" s="49"/>
      <c r="C73" s="72"/>
      <c r="M73" s="39"/>
      <c r="N73" s="39"/>
      <c r="O73" s="39"/>
    </row>
    <row r="74" spans="1:15" s="66" customFormat="1" ht="21.75" customHeight="1">
      <c r="A74" s="77" t="s">
        <v>219</v>
      </c>
      <c r="B74" s="49"/>
      <c r="C74" s="72"/>
      <c r="D74" s="79">
        <v>0</v>
      </c>
      <c r="F74" s="79">
        <v>0</v>
      </c>
      <c r="H74" s="66">
        <v>2026037</v>
      </c>
      <c r="J74" s="66">
        <v>584606</v>
      </c>
      <c r="M74" s="39"/>
      <c r="N74" s="39"/>
      <c r="O74" s="39"/>
    </row>
    <row r="75" spans="1:15" s="66" customFormat="1" ht="21.75" customHeight="1">
      <c r="A75" s="77" t="s">
        <v>285</v>
      </c>
      <c r="B75" s="49"/>
      <c r="C75" s="72"/>
      <c r="D75" s="79"/>
      <c r="F75" s="79"/>
      <c r="M75" s="39"/>
      <c r="N75" s="39"/>
      <c r="O75" s="39"/>
    </row>
    <row r="76" spans="1:15" s="66" customFormat="1" ht="21.75" customHeight="1">
      <c r="A76" s="77" t="s">
        <v>286</v>
      </c>
      <c r="B76" s="49"/>
      <c r="C76" s="72"/>
      <c r="D76" s="79">
        <v>452</v>
      </c>
      <c r="F76" s="79">
        <v>0</v>
      </c>
      <c r="H76" s="66">
        <v>16702</v>
      </c>
      <c r="J76" s="79">
        <v>0</v>
      </c>
      <c r="M76" s="39"/>
      <c r="N76" s="39"/>
      <c r="O76" s="39"/>
    </row>
    <row r="77" spans="1:15" s="66" customFormat="1" ht="21.75" customHeight="1">
      <c r="A77" s="77" t="s">
        <v>102</v>
      </c>
      <c r="B77" s="49"/>
      <c r="C77" s="78"/>
      <c r="D77" s="73">
        <v>36</v>
      </c>
      <c r="E77" s="74"/>
      <c r="F77" s="73">
        <v>-10</v>
      </c>
      <c r="G77" s="74"/>
      <c r="H77" s="73">
        <v>1287</v>
      </c>
      <c r="I77" s="75"/>
      <c r="J77" s="73">
        <v>-341</v>
      </c>
      <c r="M77" s="39"/>
      <c r="N77" s="39"/>
      <c r="O77" s="39"/>
    </row>
    <row r="78" spans="1:15" s="66" customFormat="1" ht="21.75" customHeight="1">
      <c r="A78" s="77" t="s">
        <v>103</v>
      </c>
      <c r="B78" s="49"/>
      <c r="C78" s="72"/>
      <c r="M78" s="39"/>
      <c r="N78" s="39"/>
      <c r="O78" s="39"/>
    </row>
    <row r="79" spans="1:15" s="66" customFormat="1" ht="21.75" customHeight="1">
      <c r="A79" s="77" t="s">
        <v>255</v>
      </c>
      <c r="B79" s="49"/>
      <c r="C79" s="72"/>
      <c r="D79" s="73">
        <f>SUM(D74:D77)</f>
        <v>488</v>
      </c>
      <c r="E79" s="74"/>
      <c r="F79" s="73">
        <f>SUM(F74:F77)</f>
        <v>-10</v>
      </c>
      <c r="G79" s="74"/>
      <c r="H79" s="73">
        <f>SUM(H74:H77)</f>
        <v>2044026</v>
      </c>
      <c r="I79" s="75"/>
      <c r="J79" s="73">
        <f>SUM(J74:J77)</f>
        <v>584265</v>
      </c>
      <c r="M79" s="39"/>
      <c r="N79" s="39"/>
      <c r="O79" s="39"/>
    </row>
    <row r="80" spans="1:15" s="66" customFormat="1" ht="21.75" customHeight="1">
      <c r="A80" s="70" t="s">
        <v>104</v>
      </c>
      <c r="B80" s="49"/>
      <c r="C80" s="78"/>
      <c r="D80" s="85">
        <f>SUM(D70,D79)</f>
        <v>-18598</v>
      </c>
      <c r="E80" s="74"/>
      <c r="F80" s="85">
        <f>SUM(F70,F79)</f>
        <v>3670</v>
      </c>
      <c r="G80" s="74"/>
      <c r="H80" s="85">
        <f>SUM(H70,H79)</f>
        <v>1344786</v>
      </c>
      <c r="I80" s="75"/>
      <c r="J80" s="85">
        <f>SUM(J70,J79)</f>
        <v>706590</v>
      </c>
      <c r="M80" s="39"/>
      <c r="N80" s="39"/>
      <c r="O80" s="39"/>
    </row>
    <row r="81" spans="1:15" s="66" customFormat="1" ht="21.75" customHeight="1" thickBot="1">
      <c r="A81" s="70" t="s">
        <v>105</v>
      </c>
      <c r="B81" s="71"/>
      <c r="C81" s="72"/>
      <c r="D81" s="86">
        <f>SUM(D60,D80)</f>
        <v>16428</v>
      </c>
      <c r="E81" s="84"/>
      <c r="F81" s="86">
        <f>SUM(F60,F80)</f>
        <v>22407</v>
      </c>
      <c r="G81" s="84"/>
      <c r="H81" s="86">
        <f>SUM(H60,H80)</f>
        <v>2622440</v>
      </c>
      <c r="I81" s="75"/>
      <c r="J81" s="86">
        <f>SUM(J60,J80)</f>
        <v>1352327</v>
      </c>
      <c r="M81" s="39"/>
      <c r="N81" s="39"/>
      <c r="O81" s="39"/>
    </row>
    <row r="82" spans="1:15" s="66" customFormat="1" ht="21.75" customHeight="1" thickTop="1">
      <c r="A82" s="70"/>
      <c r="B82" s="71"/>
      <c r="C82" s="72"/>
      <c r="D82" s="79"/>
      <c r="E82" s="84"/>
      <c r="F82" s="79"/>
      <c r="G82" s="84"/>
      <c r="H82" s="79"/>
      <c r="I82" s="75"/>
      <c r="J82" s="79"/>
      <c r="M82" s="39"/>
      <c r="N82" s="39"/>
      <c r="O82" s="39"/>
    </row>
    <row r="83" spans="1:15" ht="21.75" customHeight="1">
      <c r="A83" s="42" t="s">
        <v>106</v>
      </c>
      <c r="B83" s="56"/>
      <c r="D83" s="50"/>
      <c r="E83" s="50"/>
      <c r="F83" s="50"/>
      <c r="G83" s="50"/>
      <c r="H83" s="50"/>
      <c r="I83" s="50"/>
      <c r="J83" s="50"/>
    </row>
    <row r="84" spans="1:15" ht="21.75" customHeight="1">
      <c r="A84" s="58" t="s">
        <v>87</v>
      </c>
      <c r="B84" s="56"/>
      <c r="D84" s="50">
        <v>17093</v>
      </c>
      <c r="E84" s="50"/>
      <c r="F84" s="50">
        <v>22404</v>
      </c>
      <c r="G84" s="50"/>
      <c r="H84" s="50">
        <v>2630719</v>
      </c>
      <c r="I84" s="50"/>
      <c r="J84" s="50">
        <v>1345995</v>
      </c>
    </row>
    <row r="85" spans="1:15" ht="21.75" customHeight="1">
      <c r="A85" s="58" t="s">
        <v>56</v>
      </c>
      <c r="B85" s="56"/>
      <c r="D85" s="51">
        <v>-665</v>
      </c>
      <c r="E85" s="50"/>
      <c r="F85" s="51">
        <v>3</v>
      </c>
      <c r="G85" s="50"/>
      <c r="H85" s="51">
        <v>-8279</v>
      </c>
      <c r="I85" s="50"/>
      <c r="J85" s="51">
        <v>6332</v>
      </c>
    </row>
    <row r="86" spans="1:15" ht="21.75" customHeight="1" thickBot="1">
      <c r="A86" s="42"/>
      <c r="B86" s="49"/>
      <c r="D86" s="59">
        <f>SUM(D84:D85)</f>
        <v>16428</v>
      </c>
      <c r="E86" s="50"/>
      <c r="F86" s="59">
        <f>SUM(F84:F85)</f>
        <v>22407</v>
      </c>
      <c r="G86" s="50"/>
      <c r="H86" s="59">
        <f>SUM(H84:H85)</f>
        <v>2622440</v>
      </c>
      <c r="I86" s="50"/>
      <c r="J86" s="59">
        <f>SUM(J84:J85)</f>
        <v>1352327</v>
      </c>
    </row>
    <row r="87" spans="1:15" s="66" customFormat="1" ht="21.75" customHeight="1" thickTop="1">
      <c r="A87" s="70"/>
      <c r="B87" s="71"/>
      <c r="C87" s="72"/>
      <c r="D87" s="89"/>
      <c r="E87" s="89"/>
      <c r="F87" s="89"/>
      <c r="G87" s="89"/>
      <c r="H87" s="89"/>
      <c r="I87" s="89"/>
      <c r="J87" s="89"/>
      <c r="M87" s="39"/>
      <c r="N87" s="39"/>
      <c r="O87" s="39"/>
    </row>
    <row r="88" spans="1:15" s="66" customFormat="1" ht="21.75" customHeight="1">
      <c r="A88" s="4" t="s">
        <v>277</v>
      </c>
      <c r="B88" s="71"/>
      <c r="C88" s="72"/>
      <c r="D88" s="76"/>
      <c r="E88" s="84"/>
      <c r="F88" s="76"/>
      <c r="G88" s="75"/>
      <c r="H88" s="79"/>
      <c r="I88" s="76"/>
      <c r="J88" s="79"/>
    </row>
    <row r="89" spans="1:15" s="66" customFormat="1" ht="21.75" customHeight="1">
      <c r="A89" s="4"/>
      <c r="B89" s="71"/>
      <c r="C89" s="72"/>
      <c r="D89" s="76"/>
      <c r="E89" s="84"/>
      <c r="F89" s="76"/>
      <c r="G89" s="75"/>
      <c r="H89" s="79"/>
      <c r="I89" s="76"/>
      <c r="J89" s="79"/>
    </row>
    <row r="90" spans="1:15" s="66" customFormat="1" ht="21.75" customHeight="1">
      <c r="A90" s="4"/>
      <c r="B90" s="71"/>
      <c r="C90" s="72"/>
      <c r="D90" s="76"/>
      <c r="E90" s="84"/>
      <c r="F90" s="76"/>
      <c r="G90" s="75"/>
      <c r="H90" s="79"/>
      <c r="I90" s="76"/>
      <c r="J90" s="79"/>
    </row>
    <row r="91" spans="1:15" s="66" customFormat="1" ht="21.75" customHeight="1">
      <c r="A91" s="4"/>
      <c r="B91" s="71"/>
      <c r="C91" s="72"/>
      <c r="D91" s="76"/>
      <c r="E91" s="84"/>
      <c r="F91" s="76"/>
      <c r="G91" s="75"/>
      <c r="H91" s="79"/>
      <c r="I91" s="76"/>
      <c r="J91" s="79"/>
    </row>
    <row r="92" spans="1:15" s="66" customFormat="1" ht="21.75" customHeight="1">
      <c r="A92" s="4"/>
      <c r="B92" s="71"/>
      <c r="C92" s="72"/>
      <c r="D92" s="76"/>
      <c r="E92" s="84"/>
      <c r="F92" s="76"/>
      <c r="G92" s="75"/>
      <c r="H92" s="79"/>
      <c r="I92" s="76"/>
      <c r="J92" s="79"/>
    </row>
    <row r="93" spans="1:15" s="66" customFormat="1" ht="21.75" customHeight="1">
      <c r="A93" s="4"/>
      <c r="B93" s="71"/>
      <c r="C93" s="72"/>
      <c r="D93" s="76"/>
      <c r="E93" s="84"/>
      <c r="F93" s="76"/>
      <c r="G93" s="75"/>
      <c r="H93" s="79"/>
      <c r="I93" s="76"/>
      <c r="J93" s="79"/>
    </row>
    <row r="94" spans="1:15" s="66" customFormat="1" ht="21.75" customHeight="1">
      <c r="A94" s="4"/>
      <c r="B94" s="71"/>
      <c r="C94" s="72"/>
      <c r="D94" s="76"/>
      <c r="E94" s="84"/>
      <c r="F94" s="76"/>
      <c r="G94" s="75"/>
      <c r="H94" s="79"/>
      <c r="I94" s="76"/>
      <c r="J94" s="79"/>
    </row>
    <row r="95" spans="1:15" s="66" customFormat="1" ht="21.75" customHeight="1">
      <c r="A95" s="4"/>
      <c r="B95" s="71"/>
      <c r="C95" s="72"/>
      <c r="D95" s="76"/>
      <c r="E95" s="84"/>
      <c r="F95" s="76"/>
      <c r="G95" s="75"/>
      <c r="H95" s="79"/>
      <c r="I95" s="76"/>
      <c r="J95" s="79"/>
    </row>
    <row r="96" spans="1:15" s="66" customFormat="1" ht="24" customHeight="1">
      <c r="A96" s="70"/>
      <c r="B96" s="71"/>
      <c r="C96" s="72"/>
      <c r="D96" s="76"/>
      <c r="E96" s="84"/>
      <c r="F96" s="76"/>
      <c r="G96" s="75"/>
      <c r="H96" s="79"/>
      <c r="I96" s="76"/>
      <c r="J96" s="79"/>
    </row>
    <row r="97" spans="1:11" s="66" customFormat="1" ht="21.75" customHeight="1">
      <c r="A97" s="70"/>
      <c r="B97" s="71"/>
      <c r="C97" s="72"/>
      <c r="D97" s="76"/>
      <c r="E97" s="84"/>
      <c r="F97" s="76"/>
      <c r="G97" s="75"/>
      <c r="H97" s="79"/>
      <c r="I97" s="76"/>
      <c r="J97" s="79"/>
    </row>
    <row r="98" spans="1:11" s="66" customFormat="1" ht="21.75" customHeight="1">
      <c r="A98" s="70"/>
      <c r="B98" s="71"/>
      <c r="C98" s="72"/>
      <c r="D98" s="76"/>
      <c r="E98" s="84"/>
      <c r="F98" s="76"/>
      <c r="G98" s="75"/>
      <c r="H98" s="79"/>
      <c r="I98" s="76"/>
      <c r="J98" s="79"/>
    </row>
    <row r="99" spans="1:11" s="66" customFormat="1" ht="21.75" customHeight="1">
      <c r="A99" s="70"/>
      <c r="B99" s="71"/>
      <c r="C99" s="72"/>
      <c r="D99" s="76"/>
      <c r="E99" s="84"/>
      <c r="F99" s="76"/>
      <c r="G99" s="75"/>
      <c r="H99" s="79"/>
      <c r="I99" s="76"/>
      <c r="J99" s="79"/>
    </row>
    <row r="100" spans="1:11" s="66" customFormat="1" ht="21.75" customHeight="1">
      <c r="A100" s="70"/>
      <c r="B100" s="71"/>
      <c r="C100" s="72"/>
      <c r="D100" s="76"/>
      <c r="E100" s="84"/>
      <c r="F100" s="76"/>
      <c r="G100" s="75"/>
      <c r="H100" s="79"/>
      <c r="I100" s="76"/>
      <c r="J100" s="79"/>
    </row>
    <row r="101" spans="1:11" s="66" customFormat="1" ht="21.75" customHeight="1">
      <c r="A101" s="70"/>
      <c r="B101" s="71"/>
      <c r="C101" s="72"/>
      <c r="D101" s="76"/>
      <c r="E101" s="84"/>
      <c r="F101" s="76"/>
      <c r="G101" s="75"/>
      <c r="H101" s="79"/>
      <c r="I101" s="76"/>
      <c r="J101" s="79"/>
    </row>
    <row r="102" spans="1:11" s="66" customFormat="1" ht="21.75" customHeight="1">
      <c r="A102" s="70"/>
      <c r="B102" s="71"/>
      <c r="C102" s="72"/>
      <c r="D102" s="76"/>
      <c r="E102" s="84"/>
      <c r="F102" s="76"/>
      <c r="G102" s="75"/>
      <c r="H102" s="79"/>
      <c r="I102" s="76"/>
      <c r="J102" s="79"/>
    </row>
    <row r="103" spans="1:11" s="66" customFormat="1" ht="21.75" customHeight="1">
      <c r="C103" s="67"/>
      <c r="E103" s="68"/>
      <c r="G103" s="68"/>
      <c r="I103" s="68"/>
      <c r="J103" s="68">
        <v>12</v>
      </c>
      <c r="K103" s="68"/>
    </row>
  </sheetData>
  <mergeCells count="9">
    <mergeCell ref="D58:F58"/>
    <mergeCell ref="H58:J58"/>
    <mergeCell ref="D5:F5"/>
    <mergeCell ref="H5:J5"/>
    <mergeCell ref="D6:F6"/>
    <mergeCell ref="H6:J6"/>
    <mergeCell ref="D34:F34"/>
    <mergeCell ref="D57:F57"/>
    <mergeCell ref="H57:J57"/>
  </mergeCells>
  <pageMargins left="0.64" right="0.39370078740157499" top="0.78740157480314998" bottom="0.31496062992126" header="0.66929133858267698" footer="0.31496062992126"/>
  <pageSetup paperSize="9" scale="67" firstPageNumber="11" fitToHeight="0" orientation="portrait" r:id="rId1"/>
  <rowBreaks count="1" manualBreakCount="1">
    <brk id="52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CC39B-5E24-4140-89D3-FFC2DAD6A79A}">
  <dimension ref="A1:O104"/>
  <sheetViews>
    <sheetView showGridLines="0" view="pageBreakPreview" topLeftCell="A79" zoomScale="70" zoomScaleNormal="70" zoomScaleSheetLayoutView="70" workbookViewId="0">
      <selection activeCell="A91" sqref="A91:XFD92"/>
    </sheetView>
  </sheetViews>
  <sheetFormatPr defaultColWidth="10.7109375" defaultRowHeight="21.75" customHeight="1"/>
  <cols>
    <col min="1" max="1" width="55.7109375" style="39" customWidth="1"/>
    <col min="2" max="2" width="7.5703125" style="39" customWidth="1"/>
    <col min="3" max="3" width="2.7109375" style="40" customWidth="1"/>
    <col min="4" max="4" width="16.5703125" style="40" customWidth="1"/>
    <col min="5" max="5" width="1.7109375" style="40" customWidth="1"/>
    <col min="6" max="6" width="16.5703125" style="40" customWidth="1"/>
    <col min="7" max="7" width="1.7109375" style="40" customWidth="1"/>
    <col min="8" max="8" width="16.5703125" style="40" customWidth="1"/>
    <col min="9" max="9" width="1.7109375" style="40" customWidth="1"/>
    <col min="10" max="10" width="16.5703125" style="40" customWidth="1"/>
    <col min="11" max="11" width="1" style="39" customWidth="1"/>
    <col min="12" max="16384" width="10.7109375" style="39"/>
  </cols>
  <sheetData>
    <row r="1" spans="1:10" ht="21.75" customHeight="1">
      <c r="J1" s="41" t="s">
        <v>65</v>
      </c>
    </row>
    <row r="2" spans="1:10" ht="21.75" customHeight="1">
      <c r="A2" s="42" t="s">
        <v>0</v>
      </c>
      <c r="B2" s="43"/>
      <c r="C2" s="44"/>
      <c r="D2" s="44"/>
      <c r="E2" s="44"/>
      <c r="F2" s="44"/>
      <c r="G2" s="44"/>
      <c r="H2" s="44"/>
      <c r="I2" s="44"/>
      <c r="J2" s="41"/>
    </row>
    <row r="3" spans="1:10" ht="21.75" customHeight="1">
      <c r="A3" s="42" t="s">
        <v>66</v>
      </c>
      <c r="B3" s="43"/>
      <c r="C3" s="44"/>
      <c r="D3" s="44"/>
      <c r="E3" s="44"/>
      <c r="F3" s="44"/>
      <c r="G3" s="44"/>
      <c r="H3" s="44"/>
      <c r="I3" s="44"/>
      <c r="J3" s="44"/>
    </row>
    <row r="4" spans="1:10" ht="21.75" customHeight="1">
      <c r="A4" s="42" t="s">
        <v>252</v>
      </c>
      <c r="B4" s="43"/>
      <c r="C4" s="44"/>
      <c r="D4" s="44"/>
      <c r="E4" s="44"/>
      <c r="F4" s="44"/>
      <c r="G4" s="44"/>
      <c r="H4" s="44"/>
      <c r="I4" s="44"/>
      <c r="J4" s="44"/>
    </row>
    <row r="5" spans="1:10" s="45" customFormat="1" ht="21.75" customHeight="1">
      <c r="B5" s="46"/>
      <c r="C5" s="47"/>
      <c r="D5" s="137" t="s">
        <v>67</v>
      </c>
      <c r="E5" s="137"/>
      <c r="F5" s="137"/>
      <c r="G5" s="9"/>
      <c r="H5" s="137" t="s">
        <v>68</v>
      </c>
      <c r="I5" s="137"/>
      <c r="J5" s="137"/>
    </row>
    <row r="6" spans="1:10" s="45" customFormat="1" ht="21.75" customHeight="1">
      <c r="B6" s="46"/>
      <c r="C6" s="47"/>
      <c r="D6" s="136" t="s">
        <v>61</v>
      </c>
      <c r="E6" s="136"/>
      <c r="F6" s="136"/>
      <c r="G6" s="44"/>
      <c r="H6" s="136" t="s">
        <v>61</v>
      </c>
      <c r="I6" s="136"/>
      <c r="J6" s="136"/>
    </row>
    <row r="7" spans="1:10" ht="21.75" customHeight="1">
      <c r="B7" s="48" t="s">
        <v>5</v>
      </c>
      <c r="D7" s="11" t="s">
        <v>251</v>
      </c>
      <c r="E7" s="12"/>
      <c r="F7" s="11" t="s">
        <v>203</v>
      </c>
      <c r="G7" s="6"/>
      <c r="H7" s="11" t="s">
        <v>251</v>
      </c>
      <c r="I7" s="12"/>
      <c r="J7" s="11" t="s">
        <v>203</v>
      </c>
    </row>
    <row r="8" spans="1:10" ht="21.75" customHeight="1">
      <c r="A8" s="45" t="s">
        <v>69</v>
      </c>
      <c r="B8" s="40"/>
    </row>
    <row r="9" spans="1:10" ht="21.75" customHeight="1">
      <c r="A9" s="39" t="s">
        <v>70</v>
      </c>
      <c r="B9" s="49">
        <v>2</v>
      </c>
      <c r="D9" s="50">
        <v>1429554</v>
      </c>
      <c r="E9" s="50"/>
      <c r="F9" s="50">
        <v>1619120</v>
      </c>
      <c r="G9" s="50"/>
      <c r="H9" s="50">
        <v>52079988</v>
      </c>
      <c r="I9" s="50"/>
      <c r="J9" s="50">
        <v>55727714</v>
      </c>
    </row>
    <row r="10" spans="1:10" ht="21.75" customHeight="1">
      <c r="A10" s="39" t="s">
        <v>107</v>
      </c>
      <c r="B10" s="49"/>
      <c r="D10" s="50">
        <v>17091</v>
      </c>
      <c r="E10" s="50"/>
      <c r="F10" s="50">
        <v>1538</v>
      </c>
      <c r="G10" s="50"/>
      <c r="H10" s="50">
        <v>616397</v>
      </c>
      <c r="I10" s="50"/>
      <c r="J10" s="50">
        <v>54676</v>
      </c>
    </row>
    <row r="11" spans="1:10" ht="21.75" customHeight="1">
      <c r="A11" s="39" t="s">
        <v>274</v>
      </c>
      <c r="B11" s="49"/>
      <c r="D11" s="50">
        <v>0</v>
      </c>
      <c r="E11" s="50"/>
      <c r="F11" s="50">
        <v>3</v>
      </c>
      <c r="G11" s="50"/>
      <c r="H11" s="50">
        <v>0</v>
      </c>
      <c r="I11" s="50"/>
      <c r="J11" s="50">
        <v>92</v>
      </c>
    </row>
    <row r="12" spans="1:10" ht="21.75" customHeight="1">
      <c r="A12" s="39" t="s">
        <v>72</v>
      </c>
      <c r="B12" s="49">
        <v>2</v>
      </c>
      <c r="D12" s="51">
        <v>2465</v>
      </c>
      <c r="E12" s="50"/>
      <c r="F12" s="51">
        <v>3093</v>
      </c>
      <c r="G12" s="50"/>
      <c r="H12" s="51">
        <v>89733</v>
      </c>
      <c r="I12" s="50"/>
      <c r="J12" s="51">
        <v>106421</v>
      </c>
    </row>
    <row r="13" spans="1:10" ht="21.75" customHeight="1">
      <c r="A13" s="45" t="s">
        <v>73</v>
      </c>
      <c r="B13" s="49"/>
      <c r="D13" s="51">
        <f>SUM(D9:D12)</f>
        <v>1449110</v>
      </c>
      <c r="E13" s="50"/>
      <c r="F13" s="51">
        <f>SUM(F9:F12)</f>
        <v>1623754</v>
      </c>
      <c r="G13" s="50"/>
      <c r="H13" s="51">
        <f>SUM(H9:H12)</f>
        <v>52786118</v>
      </c>
      <c r="I13" s="50"/>
      <c r="J13" s="51">
        <f>SUM(J9:J12)</f>
        <v>55888903</v>
      </c>
    </row>
    <row r="14" spans="1:10" ht="21.75" customHeight="1">
      <c r="A14" s="45" t="s">
        <v>74</v>
      </c>
      <c r="B14" s="49"/>
      <c r="D14" s="50"/>
      <c r="E14" s="50"/>
      <c r="F14" s="50"/>
      <c r="G14" s="50"/>
      <c r="H14" s="50"/>
      <c r="I14" s="50"/>
      <c r="J14" s="50"/>
    </row>
    <row r="15" spans="1:10" ht="21.75" customHeight="1">
      <c r="A15" s="39" t="s">
        <v>75</v>
      </c>
      <c r="B15" s="49">
        <v>2</v>
      </c>
      <c r="D15" s="52">
        <v>1394100</v>
      </c>
      <c r="E15" s="50"/>
      <c r="F15" s="52">
        <v>1555451</v>
      </c>
      <c r="G15" s="50"/>
      <c r="H15" s="52">
        <v>50792424</v>
      </c>
      <c r="I15" s="50"/>
      <c r="J15" s="52">
        <v>53538819</v>
      </c>
    </row>
    <row r="16" spans="1:10" ht="21.75" customHeight="1">
      <c r="A16" s="39" t="s">
        <v>77</v>
      </c>
      <c r="B16" s="49"/>
      <c r="D16" s="52">
        <v>1882</v>
      </c>
      <c r="E16" s="50"/>
      <c r="F16" s="52">
        <v>1541</v>
      </c>
      <c r="G16" s="50"/>
      <c r="H16" s="52">
        <v>68395</v>
      </c>
      <c r="I16" s="50"/>
      <c r="J16" s="52">
        <v>53211</v>
      </c>
    </row>
    <row r="17" spans="1:10" ht="21.75" customHeight="1">
      <c r="A17" s="39" t="s">
        <v>78</v>
      </c>
      <c r="B17" s="49">
        <v>2</v>
      </c>
      <c r="D17" s="52">
        <v>17871</v>
      </c>
      <c r="E17" s="50"/>
      <c r="F17" s="52">
        <v>22937</v>
      </c>
      <c r="G17" s="50"/>
      <c r="H17" s="52">
        <v>647963</v>
      </c>
      <c r="I17" s="50"/>
      <c r="J17" s="52">
        <v>788860</v>
      </c>
    </row>
    <row r="18" spans="1:10" ht="21.75" customHeight="1">
      <c r="A18" s="39" t="s">
        <v>282</v>
      </c>
      <c r="B18" s="49"/>
      <c r="D18" s="52">
        <v>433</v>
      </c>
      <c r="E18" s="50"/>
      <c r="F18" s="52">
        <v>0</v>
      </c>
      <c r="G18" s="50"/>
      <c r="H18" s="52">
        <v>15959</v>
      </c>
      <c r="I18" s="50"/>
      <c r="J18" s="52">
        <v>0</v>
      </c>
    </row>
    <row r="19" spans="1:10" ht="21.75" customHeight="1">
      <c r="A19" s="45" t="s">
        <v>79</v>
      </c>
      <c r="B19" s="49"/>
      <c r="D19" s="53">
        <f>SUM(D15:D18)</f>
        <v>1414286</v>
      </c>
      <c r="E19" s="50"/>
      <c r="F19" s="53">
        <f>SUM(F15:F18)</f>
        <v>1579929</v>
      </c>
      <c r="G19" s="50"/>
      <c r="H19" s="53">
        <f>SUM(H15:H18)</f>
        <v>51524741</v>
      </c>
      <c r="I19" s="50"/>
      <c r="J19" s="53">
        <f>SUM(J15:J18)</f>
        <v>54380890</v>
      </c>
    </row>
    <row r="20" spans="1:10" ht="21.75" customHeight="1">
      <c r="A20" s="45" t="s">
        <v>80</v>
      </c>
      <c r="B20" s="49"/>
      <c r="D20" s="50">
        <f>SUM(D13-D19)</f>
        <v>34824</v>
      </c>
      <c r="E20" s="50"/>
      <c r="F20" s="50">
        <f>SUM(F13-F19)</f>
        <v>43825</v>
      </c>
      <c r="G20" s="50"/>
      <c r="H20" s="50">
        <f>SUM(H13-H19)</f>
        <v>1261377</v>
      </c>
      <c r="I20" s="50"/>
      <c r="J20" s="50">
        <f>SUM(J13-J19)</f>
        <v>1508013</v>
      </c>
    </row>
    <row r="21" spans="1:10" ht="21.75" customHeight="1">
      <c r="A21" s="39" t="s">
        <v>200</v>
      </c>
      <c r="B21" s="54">
        <v>4.2</v>
      </c>
      <c r="D21" s="52">
        <v>2909</v>
      </c>
      <c r="E21" s="50"/>
      <c r="F21" s="52">
        <v>-1607</v>
      </c>
      <c r="G21" s="50"/>
      <c r="H21" s="52">
        <v>106072</v>
      </c>
      <c r="I21" s="50"/>
      <c r="J21" s="52">
        <v>-55229</v>
      </c>
    </row>
    <row r="22" spans="1:10" ht="21.75" customHeight="1">
      <c r="A22" s="39" t="s">
        <v>272</v>
      </c>
      <c r="B22" s="54">
        <v>5.2</v>
      </c>
      <c r="D22" s="52">
        <v>8728</v>
      </c>
      <c r="E22" s="50"/>
      <c r="F22" s="52">
        <v>4860</v>
      </c>
      <c r="G22" s="50"/>
      <c r="H22" s="52">
        <v>324270</v>
      </c>
      <c r="I22" s="50"/>
      <c r="J22" s="52">
        <v>168514</v>
      </c>
    </row>
    <row r="23" spans="1:10" ht="21.75" customHeight="1">
      <c r="A23" s="39" t="s">
        <v>81</v>
      </c>
      <c r="B23" s="49"/>
      <c r="D23" s="52">
        <v>1762</v>
      </c>
      <c r="E23" s="50"/>
      <c r="F23" s="52">
        <v>111</v>
      </c>
      <c r="G23" s="50"/>
      <c r="H23" s="52">
        <v>63758</v>
      </c>
      <c r="I23" s="50"/>
      <c r="J23" s="52">
        <v>3829</v>
      </c>
    </row>
    <row r="24" spans="1:10" ht="21.75" customHeight="1">
      <c r="A24" s="39" t="s">
        <v>82</v>
      </c>
      <c r="B24" s="49"/>
      <c r="D24" s="51">
        <v>-11971</v>
      </c>
      <c r="E24" s="50"/>
      <c r="F24" s="51">
        <v>-28290</v>
      </c>
      <c r="G24" s="50"/>
      <c r="H24" s="51">
        <v>-433417</v>
      </c>
      <c r="I24" s="50"/>
      <c r="J24" s="51">
        <v>-973685</v>
      </c>
    </row>
    <row r="25" spans="1:10" ht="21.75" customHeight="1">
      <c r="A25" s="45" t="s">
        <v>83</v>
      </c>
      <c r="B25" s="40"/>
      <c r="D25" s="50">
        <f>SUM(D20:D24)</f>
        <v>36252</v>
      </c>
      <c r="E25" s="50"/>
      <c r="F25" s="50">
        <f>SUM(F20:F24)</f>
        <v>18899</v>
      </c>
      <c r="G25" s="50"/>
      <c r="H25" s="50">
        <f>SUM(H20:H24)</f>
        <v>1322060</v>
      </c>
      <c r="I25" s="50"/>
      <c r="J25" s="50">
        <f>SUM(J20:J24)</f>
        <v>651442</v>
      </c>
    </row>
    <row r="26" spans="1:10" ht="21.75" customHeight="1">
      <c r="A26" s="39" t="s">
        <v>84</v>
      </c>
      <c r="B26" s="49">
        <v>10</v>
      </c>
      <c r="D26" s="55">
        <v>-561</v>
      </c>
      <c r="E26" s="50"/>
      <c r="F26" s="55">
        <v>-165</v>
      </c>
      <c r="G26" s="50"/>
      <c r="H26" s="55">
        <v>-20253</v>
      </c>
      <c r="I26" s="50"/>
      <c r="J26" s="55">
        <v>-5634</v>
      </c>
    </row>
    <row r="27" spans="1:10" ht="21.75" customHeight="1" thickBot="1">
      <c r="A27" s="42" t="s">
        <v>85</v>
      </c>
      <c r="B27" s="56"/>
      <c r="D27" s="57">
        <f>SUM(D25:D26)</f>
        <v>35691</v>
      </c>
      <c r="E27" s="50"/>
      <c r="F27" s="57">
        <f>SUM(F25:F26)</f>
        <v>18734</v>
      </c>
      <c r="G27" s="50"/>
      <c r="H27" s="57">
        <f>SUM(H25:H26)</f>
        <v>1301807</v>
      </c>
      <c r="I27" s="50"/>
      <c r="J27" s="57">
        <f>SUM(J25:J26)</f>
        <v>645808</v>
      </c>
    </row>
    <row r="28" spans="1:10" ht="21.75" customHeight="1" thickTop="1">
      <c r="A28" s="42"/>
      <c r="B28" s="56"/>
      <c r="D28" s="50"/>
      <c r="E28" s="50"/>
      <c r="F28" s="50"/>
      <c r="G28" s="50"/>
      <c r="H28" s="50"/>
      <c r="I28" s="50"/>
      <c r="J28" s="50"/>
    </row>
    <row r="29" spans="1:10" ht="21.75" customHeight="1">
      <c r="A29" s="42"/>
      <c r="B29" s="49"/>
      <c r="D29" s="138" t="s">
        <v>2</v>
      </c>
      <c r="E29" s="138"/>
      <c r="F29" s="138"/>
      <c r="G29" s="39"/>
      <c r="H29" s="39"/>
      <c r="I29" s="39"/>
      <c r="J29" s="60" t="s">
        <v>3</v>
      </c>
    </row>
    <row r="30" spans="1:10" ht="21.75" customHeight="1">
      <c r="A30" s="42" t="s">
        <v>88</v>
      </c>
      <c r="B30" s="49"/>
      <c r="F30" s="61"/>
      <c r="J30" s="61"/>
    </row>
    <row r="31" spans="1:10" ht="21.75" customHeight="1">
      <c r="A31" s="58" t="s">
        <v>89</v>
      </c>
      <c r="C31" s="62"/>
      <c r="D31" s="39"/>
      <c r="E31" s="39"/>
      <c r="F31" s="39"/>
      <c r="G31" s="39"/>
      <c r="H31" s="39"/>
      <c r="I31" s="39"/>
      <c r="J31" s="39"/>
    </row>
    <row r="32" spans="1:10" ht="21.75" customHeight="1" thickBot="1">
      <c r="A32" s="58" t="s">
        <v>90</v>
      </c>
      <c r="B32" s="49"/>
      <c r="D32" s="87">
        <v>3.4154645498861999E-3</v>
      </c>
      <c r="F32" s="87">
        <v>3.2041159064549831E-3</v>
      </c>
      <c r="H32" s="88">
        <v>0.1245747475912813</v>
      </c>
      <c r="J32" s="88">
        <v>0.11045431841041599</v>
      </c>
    </row>
    <row r="33" spans="1:10" ht="21.75" customHeight="1" thickTop="1">
      <c r="A33" s="58"/>
      <c r="B33" s="49"/>
      <c r="D33" s="65"/>
      <c r="F33" s="65"/>
      <c r="H33" s="65"/>
      <c r="J33" s="65"/>
    </row>
    <row r="34" spans="1:10" ht="21.75" customHeight="1">
      <c r="A34" s="4" t="s">
        <v>277</v>
      </c>
      <c r="B34" s="49"/>
      <c r="D34" s="65"/>
      <c r="F34" s="65"/>
      <c r="H34" s="65"/>
      <c r="J34" s="65"/>
    </row>
    <row r="35" spans="1:10" ht="21.75" customHeight="1">
      <c r="A35" s="58"/>
      <c r="B35" s="49"/>
      <c r="D35" s="134"/>
      <c r="F35" s="134"/>
      <c r="H35" s="65"/>
      <c r="J35" s="65"/>
    </row>
    <row r="36" spans="1:10" ht="21.75" customHeight="1">
      <c r="A36" s="58"/>
      <c r="B36" s="49"/>
      <c r="H36" s="39"/>
      <c r="I36" s="62"/>
      <c r="J36" s="39"/>
    </row>
    <row r="37" spans="1:10" ht="21.75" customHeight="1">
      <c r="B37" s="49"/>
      <c r="C37" s="39"/>
      <c r="D37" s="39"/>
      <c r="E37" s="39"/>
      <c r="F37" s="39"/>
      <c r="G37" s="39"/>
      <c r="H37" s="39"/>
      <c r="J37" s="39"/>
    </row>
    <row r="38" spans="1:10" ht="21.75" customHeight="1">
      <c r="A38" s="4"/>
      <c r="B38" s="49"/>
      <c r="C38" s="39"/>
      <c r="D38" s="39"/>
      <c r="E38" s="39"/>
      <c r="F38" s="39"/>
      <c r="G38" s="39"/>
      <c r="H38" s="39"/>
      <c r="J38" s="39"/>
    </row>
    <row r="39" spans="1:10" ht="21.75" customHeight="1">
      <c r="A39" s="4"/>
      <c r="B39" s="49"/>
      <c r="C39" s="39"/>
      <c r="D39" s="39"/>
      <c r="E39" s="39"/>
      <c r="F39" s="39"/>
      <c r="G39" s="39"/>
      <c r="H39" s="39"/>
      <c r="J39" s="39"/>
    </row>
    <row r="40" spans="1:10" ht="21.75" customHeight="1">
      <c r="A40" s="4"/>
      <c r="B40" s="49"/>
      <c r="C40" s="39"/>
      <c r="D40" s="39"/>
      <c r="E40" s="39"/>
      <c r="F40" s="39"/>
      <c r="G40" s="39"/>
      <c r="H40" s="39"/>
      <c r="J40" s="39"/>
    </row>
    <row r="41" spans="1:10" ht="21.75" customHeight="1">
      <c r="A41" s="4"/>
      <c r="B41" s="49"/>
      <c r="C41" s="39"/>
      <c r="D41" s="39"/>
      <c r="E41" s="39"/>
      <c r="F41" s="39"/>
      <c r="G41" s="39"/>
      <c r="H41" s="39"/>
      <c r="J41" s="39"/>
    </row>
    <row r="42" spans="1:10" ht="21.75" customHeight="1">
      <c r="A42" s="4"/>
      <c r="B42" s="49"/>
      <c r="C42" s="39"/>
      <c r="D42" s="39"/>
      <c r="E42" s="39"/>
      <c r="F42" s="39"/>
      <c r="G42" s="39"/>
      <c r="H42" s="39"/>
      <c r="J42" s="39"/>
    </row>
    <row r="43" spans="1:10" ht="21.75" customHeight="1">
      <c r="A43" s="4"/>
      <c r="B43" s="49"/>
      <c r="C43" s="39"/>
      <c r="D43" s="39"/>
      <c r="E43" s="39"/>
      <c r="F43" s="39"/>
      <c r="G43" s="39"/>
      <c r="H43" s="39"/>
      <c r="J43" s="39"/>
    </row>
    <row r="44" spans="1:10" ht="21.75" customHeight="1">
      <c r="A44" s="4"/>
      <c r="B44" s="49"/>
      <c r="C44" s="39"/>
      <c r="D44" s="39"/>
      <c r="E44" s="39"/>
      <c r="F44" s="39"/>
      <c r="G44" s="39"/>
      <c r="H44" s="39"/>
      <c r="J44" s="39"/>
    </row>
    <row r="45" spans="1:10" ht="21.75" customHeight="1">
      <c r="A45" s="4"/>
      <c r="B45" s="49"/>
      <c r="C45" s="39"/>
      <c r="D45" s="39"/>
      <c r="E45" s="39"/>
      <c r="F45" s="39"/>
      <c r="G45" s="39"/>
      <c r="H45" s="39"/>
      <c r="J45" s="39"/>
    </row>
    <row r="46" spans="1:10" ht="21.75" customHeight="1">
      <c r="A46" s="4"/>
      <c r="B46" s="49"/>
      <c r="C46" s="39"/>
      <c r="D46" s="39"/>
      <c r="E46" s="39"/>
      <c r="F46" s="39"/>
      <c r="G46" s="39"/>
      <c r="H46" s="39"/>
      <c r="J46" s="39"/>
    </row>
    <row r="47" spans="1:10" ht="21.75" customHeight="1">
      <c r="A47" s="4"/>
      <c r="B47" s="49"/>
      <c r="C47" s="39"/>
      <c r="D47" s="39"/>
      <c r="E47" s="39"/>
      <c r="F47" s="39"/>
      <c r="G47" s="39"/>
      <c r="H47" s="39"/>
      <c r="J47" s="39"/>
    </row>
    <row r="48" spans="1:10" ht="21.75" customHeight="1">
      <c r="A48" s="4"/>
      <c r="B48" s="49"/>
      <c r="C48" s="39"/>
      <c r="D48" s="39"/>
      <c r="E48" s="39"/>
      <c r="F48" s="39"/>
      <c r="G48" s="39"/>
      <c r="H48" s="39"/>
      <c r="J48" s="39"/>
    </row>
    <row r="49" spans="1:15" ht="21.75" customHeight="1">
      <c r="A49" s="4"/>
      <c r="B49" s="49"/>
      <c r="C49" s="39"/>
      <c r="D49" s="39"/>
      <c r="E49" s="39"/>
      <c r="F49" s="39"/>
      <c r="G49" s="39"/>
      <c r="H49" s="39"/>
      <c r="J49" s="39"/>
    </row>
    <row r="50" spans="1:15" ht="21.75" customHeight="1">
      <c r="A50" s="4"/>
      <c r="B50" s="49"/>
      <c r="C50" s="39"/>
      <c r="D50" s="39"/>
      <c r="E50" s="39"/>
      <c r="F50" s="39"/>
      <c r="G50" s="39"/>
      <c r="H50" s="39"/>
      <c r="J50" s="39"/>
    </row>
    <row r="51" spans="1:15" ht="21.75" customHeight="1">
      <c r="A51" s="4"/>
      <c r="B51" s="49"/>
      <c r="C51" s="39"/>
      <c r="D51" s="39"/>
      <c r="E51" s="39"/>
      <c r="F51" s="39"/>
      <c r="G51" s="39"/>
      <c r="H51" s="39"/>
      <c r="J51" s="39"/>
    </row>
    <row r="52" spans="1:15" ht="21.75" customHeight="1">
      <c r="A52" s="4"/>
      <c r="B52" s="49"/>
      <c r="C52" s="39"/>
      <c r="D52" s="39"/>
      <c r="E52" s="39"/>
      <c r="F52" s="39"/>
      <c r="G52" s="39"/>
      <c r="H52" s="39"/>
      <c r="J52" s="39">
        <v>13</v>
      </c>
    </row>
    <row r="53" spans="1:15" ht="21.75" customHeight="1">
      <c r="B53" s="49"/>
      <c r="C53" s="39"/>
      <c r="D53" s="39"/>
      <c r="E53" s="39"/>
      <c r="F53" s="39"/>
      <c r="G53" s="39"/>
      <c r="H53" s="39"/>
      <c r="J53" s="41" t="s">
        <v>65</v>
      </c>
    </row>
    <row r="54" spans="1:15" s="66" customFormat="1" ht="21.75" customHeight="1">
      <c r="A54" s="42" t="s">
        <v>0</v>
      </c>
      <c r="C54" s="67"/>
      <c r="E54" s="68"/>
      <c r="G54" s="68"/>
      <c r="I54" s="68"/>
      <c r="K54" s="68"/>
      <c r="M54" s="39"/>
      <c r="N54" s="39"/>
      <c r="O54" s="39"/>
    </row>
    <row r="55" spans="1:15" s="66" customFormat="1" ht="21.75" customHeight="1">
      <c r="A55" s="45" t="s">
        <v>91</v>
      </c>
      <c r="C55" s="67"/>
      <c r="E55" s="68"/>
      <c r="G55" s="68"/>
      <c r="I55" s="68"/>
      <c r="J55" s="68"/>
      <c r="K55" s="68"/>
      <c r="M55" s="39"/>
      <c r="N55" s="39"/>
      <c r="O55" s="39"/>
    </row>
    <row r="56" spans="1:15" s="66" customFormat="1" ht="21.75" customHeight="1">
      <c r="A56" s="42" t="s">
        <v>252</v>
      </c>
      <c r="C56" s="67"/>
      <c r="E56" s="68"/>
      <c r="G56" s="68"/>
      <c r="I56" s="68"/>
      <c r="J56" s="68"/>
      <c r="K56" s="68"/>
      <c r="M56" s="39"/>
      <c r="N56" s="39"/>
      <c r="O56" s="39"/>
    </row>
    <row r="57" spans="1:15" s="66" customFormat="1" ht="21.75" customHeight="1">
      <c r="A57" s="39"/>
      <c r="B57" s="69"/>
      <c r="D57" s="137" t="s">
        <v>67</v>
      </c>
      <c r="E57" s="137"/>
      <c r="F57" s="137"/>
      <c r="G57" s="9"/>
      <c r="H57" s="137" t="s">
        <v>68</v>
      </c>
      <c r="I57" s="137"/>
      <c r="J57" s="137"/>
      <c r="M57" s="39"/>
      <c r="N57" s="39"/>
      <c r="O57" s="39"/>
    </row>
    <row r="58" spans="1:15" s="45" customFormat="1" ht="21.75" customHeight="1">
      <c r="B58" s="46"/>
      <c r="C58" s="47"/>
      <c r="D58" s="136" t="s">
        <v>61</v>
      </c>
      <c r="E58" s="136"/>
      <c r="F58" s="136"/>
      <c r="G58" s="44"/>
      <c r="H58" s="136" t="s">
        <v>61</v>
      </c>
      <c r="I58" s="136"/>
      <c r="J58" s="136"/>
      <c r="M58" s="39"/>
      <c r="N58" s="39"/>
      <c r="O58" s="39"/>
    </row>
    <row r="59" spans="1:15" s="66" customFormat="1" ht="21.75" customHeight="1">
      <c r="A59" s="39"/>
      <c r="B59" s="48" t="s">
        <v>5</v>
      </c>
      <c r="C59" s="40"/>
      <c r="D59" s="11" t="s">
        <v>251</v>
      </c>
      <c r="E59" s="12"/>
      <c r="F59" s="11" t="s">
        <v>203</v>
      </c>
      <c r="G59" s="6"/>
      <c r="H59" s="11" t="s">
        <v>251</v>
      </c>
      <c r="I59" s="12"/>
      <c r="J59" s="11" t="s">
        <v>203</v>
      </c>
      <c r="M59" s="39"/>
      <c r="N59" s="39"/>
      <c r="O59" s="39"/>
    </row>
    <row r="60" spans="1:15" s="66" customFormat="1" ht="21.75" customHeight="1">
      <c r="A60" s="70" t="s">
        <v>85</v>
      </c>
      <c r="B60" s="71"/>
      <c r="C60" s="72"/>
      <c r="D60" s="73">
        <f>D27</f>
        <v>35691</v>
      </c>
      <c r="E60" s="74"/>
      <c r="F60" s="73">
        <f>F27</f>
        <v>18734</v>
      </c>
      <c r="G60" s="75"/>
      <c r="H60" s="73">
        <f>H27</f>
        <v>1301807</v>
      </c>
      <c r="I60" s="76"/>
      <c r="J60" s="73">
        <f>J27</f>
        <v>645808</v>
      </c>
      <c r="M60" s="39"/>
      <c r="N60" s="39"/>
      <c r="O60" s="39"/>
    </row>
    <row r="61" spans="1:15" s="66" customFormat="1" ht="21.75" customHeight="1">
      <c r="A61" s="77"/>
      <c r="B61" s="76"/>
      <c r="C61" s="78"/>
      <c r="D61" s="76"/>
      <c r="E61" s="74"/>
      <c r="F61" s="76"/>
      <c r="G61" s="75"/>
      <c r="H61" s="79"/>
      <c r="I61" s="76"/>
      <c r="J61" s="79"/>
      <c r="M61" s="39"/>
      <c r="N61" s="39"/>
      <c r="O61" s="39"/>
    </row>
    <row r="62" spans="1:15" s="66" customFormat="1" ht="21.75" customHeight="1">
      <c r="A62" s="70" t="s">
        <v>92</v>
      </c>
      <c r="B62" s="71"/>
      <c r="C62" s="72"/>
      <c r="D62" s="71"/>
      <c r="E62" s="80"/>
      <c r="F62" s="71"/>
      <c r="G62" s="81"/>
      <c r="H62" s="82"/>
      <c r="I62" s="76"/>
      <c r="J62" s="82"/>
      <c r="M62" s="39"/>
      <c r="N62" s="39"/>
      <c r="O62" s="39"/>
    </row>
    <row r="63" spans="1:15" s="66" customFormat="1" ht="21.75" customHeight="1">
      <c r="A63" s="83" t="s">
        <v>93</v>
      </c>
      <c r="B63" s="49"/>
      <c r="C63" s="72"/>
      <c r="D63" s="71"/>
      <c r="E63" s="80"/>
      <c r="F63" s="71"/>
      <c r="G63" s="81"/>
      <c r="H63" s="82"/>
      <c r="I63" s="76"/>
      <c r="J63" s="82"/>
      <c r="M63" s="39"/>
      <c r="N63" s="39"/>
      <c r="O63" s="39"/>
    </row>
    <row r="64" spans="1:15" s="66" customFormat="1" ht="21.75" customHeight="1">
      <c r="A64" s="83" t="s">
        <v>94</v>
      </c>
      <c r="B64" s="49"/>
      <c r="C64" s="72"/>
      <c r="D64" s="71"/>
      <c r="E64" s="80"/>
      <c r="F64" s="71"/>
      <c r="G64" s="81"/>
      <c r="H64" s="82"/>
      <c r="I64" s="76"/>
      <c r="J64" s="82"/>
      <c r="M64" s="39"/>
      <c r="N64" s="39"/>
      <c r="O64" s="39"/>
    </row>
    <row r="65" spans="1:15" s="66" customFormat="1" ht="21.75" customHeight="1">
      <c r="A65" s="77" t="s">
        <v>97</v>
      </c>
      <c r="B65" s="49"/>
      <c r="C65" s="78"/>
      <c r="D65" s="79"/>
      <c r="E65" s="74"/>
      <c r="F65" s="79"/>
      <c r="G65" s="74"/>
      <c r="H65" s="79"/>
      <c r="I65" s="75"/>
      <c r="J65" s="79"/>
      <c r="M65" s="39"/>
      <c r="N65" s="39"/>
      <c r="O65" s="39"/>
    </row>
    <row r="66" spans="1:15" s="66" customFormat="1" ht="21.75" customHeight="1">
      <c r="A66" s="77" t="s">
        <v>98</v>
      </c>
      <c r="B66" s="54">
        <v>4.2</v>
      </c>
      <c r="C66" s="78"/>
      <c r="D66" s="79">
        <v>-21</v>
      </c>
      <c r="E66" s="74"/>
      <c r="F66" s="79">
        <v>-1345</v>
      </c>
      <c r="G66" s="74"/>
      <c r="H66" s="79">
        <v>-666</v>
      </c>
      <c r="I66" s="75"/>
      <c r="J66" s="79">
        <v>-46767</v>
      </c>
      <c r="M66" s="39"/>
      <c r="N66" s="39"/>
      <c r="O66" s="39"/>
    </row>
    <row r="67" spans="1:15" s="66" customFormat="1" ht="21.75" customHeight="1">
      <c r="A67" s="77" t="s">
        <v>97</v>
      </c>
      <c r="B67" s="54"/>
      <c r="C67" s="78"/>
      <c r="D67" s="79"/>
      <c r="E67" s="74"/>
      <c r="F67" s="79"/>
      <c r="G67" s="74"/>
      <c r="H67" s="79"/>
      <c r="I67" s="75"/>
      <c r="J67" s="79"/>
      <c r="M67" s="39"/>
      <c r="N67" s="39"/>
      <c r="O67" s="39"/>
    </row>
    <row r="68" spans="1:15" s="66" customFormat="1" ht="21.75" customHeight="1">
      <c r="A68" s="77" t="s">
        <v>108</v>
      </c>
      <c r="B68" s="54">
        <v>5.2</v>
      </c>
      <c r="C68" s="78"/>
      <c r="D68" s="73">
        <v>-19065</v>
      </c>
      <c r="E68" s="74"/>
      <c r="F68" s="73">
        <v>5025</v>
      </c>
      <c r="G68" s="74"/>
      <c r="H68" s="73">
        <v>-698574</v>
      </c>
      <c r="I68" s="75"/>
      <c r="J68" s="73">
        <v>169092</v>
      </c>
      <c r="M68" s="39"/>
      <c r="N68" s="39"/>
      <c r="O68" s="39"/>
    </row>
    <row r="69" spans="1:15" s="66" customFormat="1" ht="21.75" customHeight="1">
      <c r="A69" s="77" t="s">
        <v>99</v>
      </c>
      <c r="B69" s="49"/>
      <c r="C69" s="72"/>
      <c r="D69" s="79"/>
      <c r="E69" s="74"/>
      <c r="F69" s="79"/>
      <c r="G69" s="74"/>
      <c r="H69" s="79"/>
      <c r="I69" s="75"/>
      <c r="J69" s="79"/>
      <c r="M69" s="39"/>
      <c r="N69" s="39"/>
      <c r="O69" s="39"/>
    </row>
    <row r="70" spans="1:15" s="66" customFormat="1" ht="21.75" customHeight="1">
      <c r="A70" s="77" t="s">
        <v>255</v>
      </c>
      <c r="B70" s="49"/>
      <c r="C70" s="72"/>
      <c r="D70" s="73">
        <f>SUM(D65:D68)</f>
        <v>-19086</v>
      </c>
      <c r="E70" s="84"/>
      <c r="F70" s="73">
        <f>SUM(F65:F68)</f>
        <v>3680</v>
      </c>
      <c r="G70" s="84"/>
      <c r="H70" s="73">
        <f>SUM(H65:H68)</f>
        <v>-699240</v>
      </c>
      <c r="I70" s="75"/>
      <c r="J70" s="73">
        <f>SUM(J65:J68)</f>
        <v>122325</v>
      </c>
      <c r="M70" s="39"/>
      <c r="N70" s="39"/>
      <c r="O70" s="39"/>
    </row>
    <row r="71" spans="1:15" s="66" customFormat="1" ht="21.75" customHeight="1">
      <c r="A71" s="83" t="s">
        <v>100</v>
      </c>
      <c r="B71" s="49"/>
      <c r="C71" s="72"/>
      <c r="D71" s="79"/>
      <c r="E71" s="74"/>
      <c r="F71" s="79"/>
      <c r="G71" s="74"/>
      <c r="H71" s="79"/>
      <c r="I71" s="75"/>
      <c r="J71" s="79"/>
      <c r="M71" s="39"/>
      <c r="N71" s="39"/>
      <c r="O71" s="39"/>
    </row>
    <row r="72" spans="1:15" s="66" customFormat="1" ht="21.75" customHeight="1">
      <c r="A72" s="83" t="s">
        <v>94</v>
      </c>
      <c r="B72" s="49"/>
      <c r="C72" s="72"/>
      <c r="M72" s="39"/>
      <c r="N72" s="39"/>
      <c r="O72" s="39"/>
    </row>
    <row r="73" spans="1:15" s="66" customFormat="1" ht="21.75" customHeight="1">
      <c r="A73" s="77" t="s">
        <v>101</v>
      </c>
      <c r="B73" s="49"/>
      <c r="C73" s="72"/>
      <c r="M73" s="39"/>
      <c r="N73" s="39"/>
      <c r="O73" s="39"/>
    </row>
    <row r="74" spans="1:15" s="66" customFormat="1" ht="21.75" customHeight="1">
      <c r="A74" s="77" t="s">
        <v>219</v>
      </c>
      <c r="B74" s="49"/>
      <c r="C74" s="72"/>
      <c r="D74" s="79">
        <v>0</v>
      </c>
      <c r="F74" s="79">
        <v>0</v>
      </c>
      <c r="H74" s="66">
        <v>2010163</v>
      </c>
      <c r="J74" s="66">
        <v>578203</v>
      </c>
      <c r="M74" s="39"/>
      <c r="N74" s="39"/>
      <c r="O74" s="39"/>
    </row>
    <row r="75" spans="1:15" s="66" customFormat="1" ht="21.75" customHeight="1">
      <c r="A75" s="77" t="s">
        <v>97</v>
      </c>
      <c r="B75" s="49"/>
      <c r="C75" s="72"/>
      <c r="D75" s="79"/>
      <c r="F75" s="79"/>
      <c r="M75" s="39"/>
      <c r="N75" s="39"/>
      <c r="O75" s="39"/>
    </row>
    <row r="76" spans="1:15" s="66" customFormat="1" ht="21.75" customHeight="1">
      <c r="A76" s="77" t="s">
        <v>108</v>
      </c>
      <c r="B76" s="54">
        <v>5.2</v>
      </c>
      <c r="C76" s="72"/>
      <c r="D76" s="79">
        <v>452</v>
      </c>
      <c r="F76" s="79">
        <v>0</v>
      </c>
      <c r="H76" s="66">
        <v>16702</v>
      </c>
      <c r="J76" s="79">
        <v>0</v>
      </c>
      <c r="M76" s="39"/>
      <c r="N76" s="39"/>
      <c r="O76" s="39"/>
    </row>
    <row r="77" spans="1:15" s="66" customFormat="1" ht="21.75" customHeight="1">
      <c r="A77" s="77" t="s">
        <v>102</v>
      </c>
      <c r="B77" s="49"/>
      <c r="C77" s="78"/>
      <c r="D77" s="73">
        <v>36</v>
      </c>
      <c r="E77" s="74"/>
      <c r="F77" s="73">
        <v>-10</v>
      </c>
      <c r="G77" s="74"/>
      <c r="H77" s="73">
        <v>1287</v>
      </c>
      <c r="I77" s="75"/>
      <c r="J77" s="73">
        <v>-341</v>
      </c>
      <c r="M77" s="39"/>
      <c r="N77" s="39"/>
      <c r="O77" s="39"/>
    </row>
    <row r="78" spans="1:15" s="66" customFormat="1" ht="21.75" customHeight="1">
      <c r="A78" s="77" t="s">
        <v>103</v>
      </c>
      <c r="B78" s="49"/>
      <c r="C78" s="72"/>
      <c r="M78" s="39"/>
      <c r="N78" s="39"/>
      <c r="O78" s="39"/>
    </row>
    <row r="79" spans="1:15" s="66" customFormat="1" ht="21.75" customHeight="1">
      <c r="A79" s="77" t="s">
        <v>255</v>
      </c>
      <c r="B79" s="49"/>
      <c r="C79" s="72"/>
      <c r="D79" s="73">
        <f>SUM(D74:D77)</f>
        <v>488</v>
      </c>
      <c r="E79" s="74"/>
      <c r="F79" s="73">
        <f>SUM(F74:F77)</f>
        <v>-10</v>
      </c>
      <c r="G79" s="74"/>
      <c r="H79" s="73">
        <f>SUM(H74:H77)</f>
        <v>2028152</v>
      </c>
      <c r="I79" s="75"/>
      <c r="J79" s="73">
        <f>SUM(J74:J77)</f>
        <v>577862</v>
      </c>
      <c r="M79" s="39"/>
      <c r="N79" s="39"/>
      <c r="O79" s="39"/>
    </row>
    <row r="80" spans="1:15" s="66" customFormat="1" ht="21.75" customHeight="1">
      <c r="A80" s="70" t="s">
        <v>104</v>
      </c>
      <c r="B80" s="49"/>
      <c r="C80" s="78"/>
      <c r="D80" s="85">
        <f>SUM(D70,D79)</f>
        <v>-18598</v>
      </c>
      <c r="E80" s="74"/>
      <c r="F80" s="85">
        <f>SUM(F70,F79)</f>
        <v>3670</v>
      </c>
      <c r="G80" s="74"/>
      <c r="H80" s="85">
        <f>SUM(H70,H79)</f>
        <v>1328912</v>
      </c>
      <c r="I80" s="75"/>
      <c r="J80" s="85">
        <f>SUM(J70,J79)</f>
        <v>700187</v>
      </c>
      <c r="M80" s="39"/>
      <c r="N80" s="39"/>
      <c r="O80" s="39"/>
    </row>
    <row r="81" spans="1:15" s="66" customFormat="1" ht="21.75" customHeight="1" thickBot="1">
      <c r="A81" s="70" t="s">
        <v>105</v>
      </c>
      <c r="B81" s="71"/>
      <c r="C81" s="72"/>
      <c r="D81" s="86">
        <f>SUM(D60,D80)</f>
        <v>17093</v>
      </c>
      <c r="E81" s="84"/>
      <c r="F81" s="86">
        <f>SUM(F60,F80)</f>
        <v>22404</v>
      </c>
      <c r="G81" s="84"/>
      <c r="H81" s="86">
        <f>SUM(H60,H80)</f>
        <v>2630719</v>
      </c>
      <c r="I81" s="75"/>
      <c r="J81" s="86">
        <f>SUM(J60,J80)</f>
        <v>1345995</v>
      </c>
      <c r="M81" s="39"/>
      <c r="N81" s="39"/>
      <c r="O81" s="39"/>
    </row>
    <row r="82" spans="1:15" s="66" customFormat="1" ht="21.75" customHeight="1" thickTop="1">
      <c r="A82" s="70"/>
      <c r="B82" s="71"/>
      <c r="C82" s="72"/>
      <c r="D82" s="79"/>
      <c r="E82" s="84"/>
      <c r="F82" s="79"/>
      <c r="G82" s="84"/>
      <c r="H82" s="79"/>
      <c r="I82" s="75"/>
      <c r="J82" s="79"/>
      <c r="M82" s="39"/>
      <c r="N82" s="39"/>
      <c r="O82" s="39"/>
    </row>
    <row r="83" spans="1:15" s="66" customFormat="1" ht="21.75" customHeight="1">
      <c r="A83" s="4" t="s">
        <v>277</v>
      </c>
      <c r="B83" s="71"/>
      <c r="C83" s="72"/>
      <c r="D83" s="79"/>
      <c r="E83" s="84"/>
      <c r="F83" s="79"/>
      <c r="G83" s="84"/>
      <c r="H83" s="79"/>
      <c r="I83" s="75"/>
      <c r="J83" s="79"/>
      <c r="M83" s="39"/>
      <c r="N83" s="39"/>
      <c r="O83" s="39"/>
    </row>
    <row r="84" spans="1:15" s="66" customFormat="1" ht="21.75" customHeight="1">
      <c r="A84" s="4"/>
      <c r="B84" s="71"/>
      <c r="C84" s="72"/>
      <c r="D84" s="79"/>
      <c r="E84" s="84"/>
      <c r="F84" s="79"/>
      <c r="G84" s="84"/>
      <c r="H84" s="79"/>
      <c r="I84" s="75"/>
      <c r="J84" s="79"/>
      <c r="M84" s="39"/>
      <c r="N84" s="39"/>
      <c r="O84" s="39"/>
    </row>
    <row r="85" spans="1:15" s="66" customFormat="1" ht="21.75" customHeight="1">
      <c r="A85" s="4"/>
      <c r="B85" s="71"/>
      <c r="C85" s="72"/>
      <c r="D85" s="79"/>
      <c r="E85" s="84"/>
      <c r="F85" s="79"/>
      <c r="G85" s="84"/>
      <c r="H85" s="79"/>
      <c r="I85" s="75"/>
      <c r="J85" s="79"/>
      <c r="M85" s="39"/>
      <c r="N85" s="39"/>
      <c r="O85" s="39"/>
    </row>
    <row r="86" spans="1:15" s="66" customFormat="1" ht="21.75" customHeight="1">
      <c r="A86" s="4"/>
      <c r="B86" s="71"/>
      <c r="C86" s="72"/>
      <c r="D86" s="79"/>
      <c r="E86" s="84"/>
      <c r="F86" s="79"/>
      <c r="G86" s="84"/>
      <c r="H86" s="79"/>
      <c r="I86" s="75"/>
      <c r="J86" s="79"/>
      <c r="M86" s="39"/>
      <c r="N86" s="39"/>
      <c r="O86" s="39"/>
    </row>
    <row r="87" spans="1:15" s="66" customFormat="1" ht="21.75" customHeight="1">
      <c r="A87" s="4"/>
      <c r="B87" s="71"/>
      <c r="C87" s="72"/>
      <c r="D87" s="79"/>
      <c r="E87" s="84"/>
      <c r="F87" s="79"/>
      <c r="G87" s="84"/>
      <c r="H87" s="79"/>
      <c r="I87" s="75"/>
      <c r="J87" s="79"/>
      <c r="M87" s="39"/>
      <c r="N87" s="39"/>
      <c r="O87" s="39"/>
    </row>
    <row r="88" spans="1:15" s="66" customFormat="1" ht="21.75" customHeight="1">
      <c r="A88" s="4"/>
      <c r="B88" s="71"/>
      <c r="C88" s="72"/>
      <c r="D88" s="79"/>
      <c r="E88" s="84"/>
      <c r="F88" s="79"/>
      <c r="G88" s="84"/>
      <c r="H88" s="79"/>
      <c r="I88" s="75"/>
      <c r="J88" s="79"/>
    </row>
    <row r="89" spans="1:15" s="66" customFormat="1" ht="21.75" customHeight="1">
      <c r="A89" s="4"/>
      <c r="B89" s="71"/>
      <c r="C89" s="72"/>
      <c r="D89" s="79"/>
      <c r="E89" s="84"/>
      <c r="F89" s="79"/>
      <c r="G89" s="84"/>
      <c r="H89" s="79"/>
      <c r="I89" s="75"/>
      <c r="J89" s="79"/>
    </row>
    <row r="90" spans="1:15" s="66" customFormat="1" ht="21.75" customHeight="1">
      <c r="A90" s="4"/>
      <c r="B90" s="71"/>
      <c r="C90" s="72"/>
      <c r="D90" s="79"/>
      <c r="E90" s="84"/>
      <c r="F90" s="79"/>
      <c r="G90" s="84"/>
      <c r="H90" s="79"/>
      <c r="I90" s="75"/>
      <c r="J90" s="79"/>
    </row>
    <row r="91" spans="1:15" s="66" customFormat="1" ht="21.75" customHeight="1">
      <c r="A91" s="4"/>
      <c r="B91" s="71"/>
      <c r="C91" s="72"/>
      <c r="D91" s="79"/>
      <c r="E91" s="84"/>
      <c r="F91" s="79"/>
      <c r="G91" s="84"/>
      <c r="H91" s="79"/>
      <c r="I91" s="75"/>
      <c r="J91" s="79"/>
    </row>
    <row r="92" spans="1:15" s="66" customFormat="1" ht="21.75" customHeight="1">
      <c r="A92" s="4"/>
      <c r="B92" s="71"/>
      <c r="C92" s="72"/>
      <c r="D92" s="79"/>
      <c r="E92" s="84"/>
      <c r="F92" s="79"/>
      <c r="G92" s="84"/>
      <c r="H92" s="79"/>
      <c r="I92" s="75"/>
      <c r="J92" s="79"/>
    </row>
    <row r="93" spans="1:15" s="66" customFormat="1" ht="21.75" customHeight="1">
      <c r="A93" s="4"/>
      <c r="B93" s="71"/>
      <c r="C93" s="72"/>
      <c r="D93" s="79"/>
      <c r="E93" s="84"/>
      <c r="F93" s="79"/>
      <c r="G93" s="84"/>
      <c r="H93" s="79"/>
      <c r="I93" s="75"/>
      <c r="J93" s="79"/>
    </row>
    <row r="94" spans="1:15" s="66" customFormat="1" ht="21.75" customHeight="1">
      <c r="A94" s="4"/>
      <c r="B94" s="71"/>
      <c r="C94" s="72"/>
      <c r="D94" s="79"/>
      <c r="E94" s="84"/>
      <c r="F94" s="79"/>
      <c r="G94" s="84"/>
      <c r="H94" s="79"/>
      <c r="I94" s="75"/>
      <c r="J94" s="79"/>
    </row>
    <row r="95" spans="1:15" s="66" customFormat="1" ht="21.75" customHeight="1">
      <c r="A95" s="4"/>
      <c r="B95" s="71"/>
      <c r="C95" s="72"/>
      <c r="D95" s="79"/>
      <c r="E95" s="84"/>
      <c r="F95" s="79"/>
      <c r="G95" s="84"/>
      <c r="H95" s="79"/>
      <c r="I95" s="75"/>
      <c r="J95" s="79"/>
    </row>
    <row r="96" spans="1:15" s="66" customFormat="1" ht="21.75" customHeight="1">
      <c r="A96" s="4"/>
      <c r="B96" s="71"/>
      <c r="C96" s="72"/>
      <c r="D96" s="79"/>
      <c r="E96" s="84"/>
      <c r="F96" s="79"/>
      <c r="G96" s="84"/>
      <c r="H96" s="79"/>
      <c r="I96" s="75"/>
      <c r="J96" s="79"/>
    </row>
    <row r="97" spans="1:11" s="66" customFormat="1" ht="21.75" customHeight="1">
      <c r="A97" s="4"/>
      <c r="B97" s="71"/>
      <c r="C97" s="72"/>
      <c r="D97" s="79"/>
      <c r="E97" s="84"/>
      <c r="F97" s="79"/>
      <c r="G97" s="84"/>
      <c r="H97" s="79"/>
      <c r="I97" s="75"/>
      <c r="J97" s="79"/>
    </row>
    <row r="98" spans="1:11" s="66" customFormat="1" ht="21.75" customHeight="1">
      <c r="A98" s="70"/>
      <c r="B98" s="71"/>
      <c r="C98" s="72"/>
      <c r="D98" s="79"/>
      <c r="E98" s="84"/>
      <c r="F98" s="79"/>
      <c r="G98" s="84"/>
      <c r="H98" s="79"/>
      <c r="I98" s="75"/>
      <c r="J98" s="79"/>
    </row>
    <row r="99" spans="1:11" s="66" customFormat="1" ht="21.75" customHeight="1">
      <c r="A99" s="70"/>
      <c r="B99" s="71"/>
      <c r="C99" s="72"/>
      <c r="D99" s="79"/>
      <c r="E99" s="84"/>
      <c r="F99" s="79"/>
      <c r="G99" s="84"/>
      <c r="H99" s="79"/>
      <c r="I99" s="75"/>
      <c r="J99" s="79"/>
    </row>
    <row r="100" spans="1:11" s="66" customFormat="1" ht="21.75" customHeight="1">
      <c r="A100" s="70"/>
      <c r="B100" s="71"/>
      <c r="C100" s="72"/>
      <c r="D100" s="79"/>
      <c r="E100" s="84"/>
      <c r="F100" s="79"/>
      <c r="G100" s="84"/>
      <c r="H100" s="79"/>
      <c r="I100" s="75"/>
      <c r="J100" s="79"/>
    </row>
    <row r="101" spans="1:11" s="66" customFormat="1" ht="21.75" customHeight="1">
      <c r="A101" s="70"/>
      <c r="B101" s="71"/>
      <c r="C101" s="72"/>
      <c r="D101" s="79"/>
      <c r="E101" s="84"/>
      <c r="F101" s="79"/>
      <c r="G101" s="84"/>
      <c r="H101" s="79"/>
      <c r="I101" s="75"/>
      <c r="J101" s="79"/>
    </row>
    <row r="102" spans="1:11" s="66" customFormat="1" ht="21.75" customHeight="1">
      <c r="A102" s="70"/>
      <c r="B102" s="71"/>
      <c r="C102" s="72"/>
      <c r="D102" s="79"/>
      <c r="E102" s="84"/>
      <c r="F102" s="79"/>
      <c r="G102" s="84"/>
      <c r="H102" s="79"/>
      <c r="I102" s="75"/>
      <c r="J102" s="79"/>
    </row>
    <row r="103" spans="1:11" s="66" customFormat="1" ht="21.75" customHeight="1">
      <c r="A103" s="70"/>
      <c r="B103" s="71"/>
      <c r="C103" s="72"/>
      <c r="D103" s="79"/>
      <c r="E103" s="84"/>
      <c r="F103" s="79"/>
      <c r="G103" s="84"/>
      <c r="H103" s="79"/>
      <c r="I103" s="75"/>
      <c r="J103" s="79"/>
    </row>
    <row r="104" spans="1:11" s="66" customFormat="1" ht="21.75" customHeight="1">
      <c r="C104" s="67"/>
      <c r="E104" s="68"/>
      <c r="G104" s="68"/>
      <c r="I104" s="68"/>
      <c r="J104" s="68">
        <v>14</v>
      </c>
      <c r="K104" s="68"/>
    </row>
  </sheetData>
  <mergeCells count="9">
    <mergeCell ref="D58:F58"/>
    <mergeCell ref="H58:J58"/>
    <mergeCell ref="D5:F5"/>
    <mergeCell ref="H5:J5"/>
    <mergeCell ref="D6:F6"/>
    <mergeCell ref="H6:J6"/>
    <mergeCell ref="D29:F29"/>
    <mergeCell ref="D57:F57"/>
    <mergeCell ref="H57:J57"/>
  </mergeCells>
  <pageMargins left="0.64" right="0.39370078740157499" top="0.78740157480314998" bottom="0.31496062992126" header="0.66929133858267698" footer="0.31496062992126"/>
  <pageSetup paperSize="9" scale="67" firstPageNumber="13" fitToHeight="0" orientation="portrait" r:id="rId1"/>
  <rowBreaks count="1" manualBreakCount="1">
    <brk id="52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60FF0-C64D-494E-8B45-6F312E237454}">
  <dimension ref="A1:AE57"/>
  <sheetViews>
    <sheetView showGridLines="0" view="pageBreakPreview" topLeftCell="A19" zoomScale="70" zoomScaleNormal="100" zoomScaleSheetLayoutView="70" workbookViewId="0">
      <selection activeCell="R30" sqref="R30"/>
    </sheetView>
  </sheetViews>
  <sheetFormatPr defaultRowHeight="21" customHeight="1"/>
  <cols>
    <col min="1" max="2" width="11.28515625" style="90" customWidth="1"/>
    <col min="3" max="3" width="22.7109375" style="90" customWidth="1"/>
    <col min="4" max="4" width="6.7109375" style="90" customWidth="1"/>
    <col min="5" max="5" width="1.7109375" style="90" customWidth="1"/>
    <col min="6" max="6" width="15.42578125" style="90" customWidth="1"/>
    <col min="7" max="7" width="1.28515625" style="90" customWidth="1"/>
    <col min="8" max="8" width="15.42578125" style="90" customWidth="1"/>
    <col min="9" max="9" width="1.28515625" style="90" customWidth="1"/>
    <col min="10" max="10" width="18.7109375" style="90" customWidth="1"/>
    <col min="11" max="11" width="1.28515625" style="90" customWidth="1"/>
    <col min="12" max="12" width="18.5703125" style="90" customWidth="1"/>
    <col min="13" max="13" width="1.28515625" style="90" customWidth="1"/>
    <col min="14" max="14" width="16" style="90" customWidth="1"/>
    <col min="15" max="15" width="1.28515625" style="90" customWidth="1"/>
    <col min="16" max="16" width="17.7109375" style="90" customWidth="1"/>
    <col min="17" max="17" width="1.28515625" style="90" customWidth="1"/>
    <col min="18" max="18" width="18.5703125" style="90" customWidth="1"/>
    <col min="19" max="19" width="1.28515625" style="90" customWidth="1"/>
    <col min="20" max="20" width="18.7109375" style="90" customWidth="1"/>
    <col min="21" max="21" width="1.28515625" style="90" customWidth="1"/>
    <col min="22" max="22" width="18.7109375" style="90" customWidth="1"/>
    <col min="23" max="23" width="1.28515625" style="90" customWidth="1"/>
    <col min="24" max="24" width="16.28515625" style="90" customWidth="1"/>
    <col min="25" max="25" width="1.28515625" style="90" customWidth="1"/>
    <col min="26" max="26" width="16.7109375" style="90" customWidth="1"/>
    <col min="27" max="27" width="1.28515625" style="90" customWidth="1"/>
    <col min="28" max="28" width="16.28515625" style="90" customWidth="1"/>
    <col min="29" max="29" width="1.28515625" style="90" customWidth="1"/>
    <col min="30" max="30" width="16.28515625" style="90" customWidth="1"/>
    <col min="31" max="255" width="9.28515625" style="90"/>
    <col min="256" max="257" width="11.28515625" style="90" customWidth="1"/>
    <col min="258" max="258" width="23.28515625" style="90" customWidth="1"/>
    <col min="259" max="259" width="1.7109375" style="90" customWidth="1"/>
    <col min="260" max="260" width="15.42578125" style="90" customWidth="1"/>
    <col min="261" max="261" width="1.28515625" style="90" customWidth="1"/>
    <col min="262" max="262" width="15.42578125" style="90" customWidth="1"/>
    <col min="263" max="263" width="1.28515625" style="90" customWidth="1"/>
    <col min="264" max="264" width="23.7109375" style="90" customWidth="1"/>
    <col min="265" max="265" width="1.28515625" style="90" customWidth="1"/>
    <col min="266" max="266" width="16" style="90" customWidth="1"/>
    <col min="267" max="267" width="1.28515625" style="90" customWidth="1"/>
    <col min="268" max="268" width="15.42578125" style="90" customWidth="1"/>
    <col min="269" max="269" width="1.28515625" style="90" customWidth="1"/>
    <col min="270" max="270" width="18.5703125" style="90" customWidth="1"/>
    <col min="271" max="271" width="1.28515625" style="90" customWidth="1"/>
    <col min="272" max="272" width="18.5703125" style="90" customWidth="1"/>
    <col min="273" max="273" width="1.28515625" style="90" customWidth="1"/>
    <col min="274" max="274" width="18.5703125" style="90" customWidth="1"/>
    <col min="275" max="275" width="1.28515625" style="90" customWidth="1"/>
    <col min="276" max="276" width="18.7109375" style="90" customWidth="1"/>
    <col min="277" max="277" width="1.28515625" style="90" customWidth="1"/>
    <col min="278" max="278" width="16.7109375" style="90" customWidth="1"/>
    <col min="279" max="279" width="1.28515625" style="90" customWidth="1"/>
    <col min="280" max="280" width="14" style="90" customWidth="1"/>
    <col min="281" max="281" width="1.28515625" style="90" customWidth="1"/>
    <col min="282" max="282" width="14" style="90" customWidth="1"/>
    <col min="283" max="283" width="1.28515625" style="90" customWidth="1"/>
    <col min="284" max="284" width="16.28515625" style="90" customWidth="1"/>
    <col min="285" max="285" width="1.28515625" style="90" customWidth="1"/>
    <col min="286" max="286" width="16.28515625" style="90" customWidth="1"/>
    <col min="287" max="511" width="9.28515625" style="90"/>
    <col min="512" max="513" width="11.28515625" style="90" customWidth="1"/>
    <col min="514" max="514" width="23.28515625" style="90" customWidth="1"/>
    <col min="515" max="515" width="1.7109375" style="90" customWidth="1"/>
    <col min="516" max="516" width="15.42578125" style="90" customWidth="1"/>
    <col min="517" max="517" width="1.28515625" style="90" customWidth="1"/>
    <col min="518" max="518" width="15.42578125" style="90" customWidth="1"/>
    <col min="519" max="519" width="1.28515625" style="90" customWidth="1"/>
    <col min="520" max="520" width="23.7109375" style="90" customWidth="1"/>
    <col min="521" max="521" width="1.28515625" style="90" customWidth="1"/>
    <col min="522" max="522" width="16" style="90" customWidth="1"/>
    <col min="523" max="523" width="1.28515625" style="90" customWidth="1"/>
    <col min="524" max="524" width="15.42578125" style="90" customWidth="1"/>
    <col min="525" max="525" width="1.28515625" style="90" customWidth="1"/>
    <col min="526" max="526" width="18.5703125" style="90" customWidth="1"/>
    <col min="527" max="527" width="1.28515625" style="90" customWidth="1"/>
    <col min="528" max="528" width="18.5703125" style="90" customWidth="1"/>
    <col min="529" max="529" width="1.28515625" style="90" customWidth="1"/>
    <col min="530" max="530" width="18.5703125" style="90" customWidth="1"/>
    <col min="531" max="531" width="1.28515625" style="90" customWidth="1"/>
    <col min="532" max="532" width="18.7109375" style="90" customWidth="1"/>
    <col min="533" max="533" width="1.28515625" style="90" customWidth="1"/>
    <col min="534" max="534" width="16.7109375" style="90" customWidth="1"/>
    <col min="535" max="535" width="1.28515625" style="90" customWidth="1"/>
    <col min="536" max="536" width="14" style="90" customWidth="1"/>
    <col min="537" max="537" width="1.28515625" style="90" customWidth="1"/>
    <col min="538" max="538" width="14" style="90" customWidth="1"/>
    <col min="539" max="539" width="1.28515625" style="90" customWidth="1"/>
    <col min="540" max="540" width="16.28515625" style="90" customWidth="1"/>
    <col min="541" max="541" width="1.28515625" style="90" customWidth="1"/>
    <col min="542" max="542" width="16.28515625" style="90" customWidth="1"/>
    <col min="543" max="767" width="9.28515625" style="90"/>
    <col min="768" max="769" width="11.28515625" style="90" customWidth="1"/>
    <col min="770" max="770" width="23.28515625" style="90" customWidth="1"/>
    <col min="771" max="771" width="1.7109375" style="90" customWidth="1"/>
    <col min="772" max="772" width="15.42578125" style="90" customWidth="1"/>
    <col min="773" max="773" width="1.28515625" style="90" customWidth="1"/>
    <col min="774" max="774" width="15.42578125" style="90" customWidth="1"/>
    <col min="775" max="775" width="1.28515625" style="90" customWidth="1"/>
    <col min="776" max="776" width="23.7109375" style="90" customWidth="1"/>
    <col min="777" max="777" width="1.28515625" style="90" customWidth="1"/>
    <col min="778" max="778" width="16" style="90" customWidth="1"/>
    <col min="779" max="779" width="1.28515625" style="90" customWidth="1"/>
    <col min="780" max="780" width="15.42578125" style="90" customWidth="1"/>
    <col min="781" max="781" width="1.28515625" style="90" customWidth="1"/>
    <col min="782" max="782" width="18.5703125" style="90" customWidth="1"/>
    <col min="783" max="783" width="1.28515625" style="90" customWidth="1"/>
    <col min="784" max="784" width="18.5703125" style="90" customWidth="1"/>
    <col min="785" max="785" width="1.28515625" style="90" customWidth="1"/>
    <col min="786" max="786" width="18.5703125" style="90" customWidth="1"/>
    <col min="787" max="787" width="1.28515625" style="90" customWidth="1"/>
    <col min="788" max="788" width="18.7109375" style="90" customWidth="1"/>
    <col min="789" max="789" width="1.28515625" style="90" customWidth="1"/>
    <col min="790" max="790" width="16.7109375" style="90" customWidth="1"/>
    <col min="791" max="791" width="1.28515625" style="90" customWidth="1"/>
    <col min="792" max="792" width="14" style="90" customWidth="1"/>
    <col min="793" max="793" width="1.28515625" style="90" customWidth="1"/>
    <col min="794" max="794" width="14" style="90" customWidth="1"/>
    <col min="795" max="795" width="1.28515625" style="90" customWidth="1"/>
    <col min="796" max="796" width="16.28515625" style="90" customWidth="1"/>
    <col min="797" max="797" width="1.28515625" style="90" customWidth="1"/>
    <col min="798" max="798" width="16.28515625" style="90" customWidth="1"/>
    <col min="799" max="1023" width="9.28515625" style="90"/>
    <col min="1024" max="1025" width="11.28515625" style="90" customWidth="1"/>
    <col min="1026" max="1026" width="23.28515625" style="90" customWidth="1"/>
    <col min="1027" max="1027" width="1.7109375" style="90" customWidth="1"/>
    <col min="1028" max="1028" width="15.42578125" style="90" customWidth="1"/>
    <col min="1029" max="1029" width="1.28515625" style="90" customWidth="1"/>
    <col min="1030" max="1030" width="15.42578125" style="90" customWidth="1"/>
    <col min="1031" max="1031" width="1.28515625" style="90" customWidth="1"/>
    <col min="1032" max="1032" width="23.7109375" style="90" customWidth="1"/>
    <col min="1033" max="1033" width="1.28515625" style="90" customWidth="1"/>
    <col min="1034" max="1034" width="16" style="90" customWidth="1"/>
    <col min="1035" max="1035" width="1.28515625" style="90" customWidth="1"/>
    <col min="1036" max="1036" width="15.42578125" style="90" customWidth="1"/>
    <col min="1037" max="1037" width="1.28515625" style="90" customWidth="1"/>
    <col min="1038" max="1038" width="18.5703125" style="90" customWidth="1"/>
    <col min="1039" max="1039" width="1.28515625" style="90" customWidth="1"/>
    <col min="1040" max="1040" width="18.5703125" style="90" customWidth="1"/>
    <col min="1041" max="1041" width="1.28515625" style="90" customWidth="1"/>
    <col min="1042" max="1042" width="18.5703125" style="90" customWidth="1"/>
    <col min="1043" max="1043" width="1.28515625" style="90" customWidth="1"/>
    <col min="1044" max="1044" width="18.7109375" style="90" customWidth="1"/>
    <col min="1045" max="1045" width="1.28515625" style="90" customWidth="1"/>
    <col min="1046" max="1046" width="16.7109375" style="90" customWidth="1"/>
    <col min="1047" max="1047" width="1.28515625" style="90" customWidth="1"/>
    <col min="1048" max="1048" width="14" style="90" customWidth="1"/>
    <col min="1049" max="1049" width="1.28515625" style="90" customWidth="1"/>
    <col min="1050" max="1050" width="14" style="90" customWidth="1"/>
    <col min="1051" max="1051" width="1.28515625" style="90" customWidth="1"/>
    <col min="1052" max="1052" width="16.28515625" style="90" customWidth="1"/>
    <col min="1053" max="1053" width="1.28515625" style="90" customWidth="1"/>
    <col min="1054" max="1054" width="16.28515625" style="90" customWidth="1"/>
    <col min="1055" max="1279" width="9.28515625" style="90"/>
    <col min="1280" max="1281" width="11.28515625" style="90" customWidth="1"/>
    <col min="1282" max="1282" width="23.28515625" style="90" customWidth="1"/>
    <col min="1283" max="1283" width="1.7109375" style="90" customWidth="1"/>
    <col min="1284" max="1284" width="15.42578125" style="90" customWidth="1"/>
    <col min="1285" max="1285" width="1.28515625" style="90" customWidth="1"/>
    <col min="1286" max="1286" width="15.42578125" style="90" customWidth="1"/>
    <col min="1287" max="1287" width="1.28515625" style="90" customWidth="1"/>
    <col min="1288" max="1288" width="23.7109375" style="90" customWidth="1"/>
    <col min="1289" max="1289" width="1.28515625" style="90" customWidth="1"/>
    <col min="1290" max="1290" width="16" style="90" customWidth="1"/>
    <col min="1291" max="1291" width="1.28515625" style="90" customWidth="1"/>
    <col min="1292" max="1292" width="15.42578125" style="90" customWidth="1"/>
    <col min="1293" max="1293" width="1.28515625" style="90" customWidth="1"/>
    <col min="1294" max="1294" width="18.5703125" style="90" customWidth="1"/>
    <col min="1295" max="1295" width="1.28515625" style="90" customWidth="1"/>
    <col min="1296" max="1296" width="18.5703125" style="90" customWidth="1"/>
    <col min="1297" max="1297" width="1.28515625" style="90" customWidth="1"/>
    <col min="1298" max="1298" width="18.5703125" style="90" customWidth="1"/>
    <col min="1299" max="1299" width="1.28515625" style="90" customWidth="1"/>
    <col min="1300" max="1300" width="18.7109375" style="90" customWidth="1"/>
    <col min="1301" max="1301" width="1.28515625" style="90" customWidth="1"/>
    <col min="1302" max="1302" width="16.7109375" style="90" customWidth="1"/>
    <col min="1303" max="1303" width="1.28515625" style="90" customWidth="1"/>
    <col min="1304" max="1304" width="14" style="90" customWidth="1"/>
    <col min="1305" max="1305" width="1.28515625" style="90" customWidth="1"/>
    <col min="1306" max="1306" width="14" style="90" customWidth="1"/>
    <col min="1307" max="1307" width="1.28515625" style="90" customWidth="1"/>
    <col min="1308" max="1308" width="16.28515625" style="90" customWidth="1"/>
    <col min="1309" max="1309" width="1.28515625" style="90" customWidth="1"/>
    <col min="1310" max="1310" width="16.28515625" style="90" customWidth="1"/>
    <col min="1311" max="1535" width="9.28515625" style="90"/>
    <col min="1536" max="1537" width="11.28515625" style="90" customWidth="1"/>
    <col min="1538" max="1538" width="23.28515625" style="90" customWidth="1"/>
    <col min="1539" max="1539" width="1.7109375" style="90" customWidth="1"/>
    <col min="1540" max="1540" width="15.42578125" style="90" customWidth="1"/>
    <col min="1541" max="1541" width="1.28515625" style="90" customWidth="1"/>
    <col min="1542" max="1542" width="15.42578125" style="90" customWidth="1"/>
    <col min="1543" max="1543" width="1.28515625" style="90" customWidth="1"/>
    <col min="1544" max="1544" width="23.7109375" style="90" customWidth="1"/>
    <col min="1545" max="1545" width="1.28515625" style="90" customWidth="1"/>
    <col min="1546" max="1546" width="16" style="90" customWidth="1"/>
    <col min="1547" max="1547" width="1.28515625" style="90" customWidth="1"/>
    <col min="1548" max="1548" width="15.42578125" style="90" customWidth="1"/>
    <col min="1549" max="1549" width="1.28515625" style="90" customWidth="1"/>
    <col min="1550" max="1550" width="18.5703125" style="90" customWidth="1"/>
    <col min="1551" max="1551" width="1.28515625" style="90" customWidth="1"/>
    <col min="1552" max="1552" width="18.5703125" style="90" customWidth="1"/>
    <col min="1553" max="1553" width="1.28515625" style="90" customWidth="1"/>
    <col min="1554" max="1554" width="18.5703125" style="90" customWidth="1"/>
    <col min="1555" max="1555" width="1.28515625" style="90" customWidth="1"/>
    <col min="1556" max="1556" width="18.7109375" style="90" customWidth="1"/>
    <col min="1557" max="1557" width="1.28515625" style="90" customWidth="1"/>
    <col min="1558" max="1558" width="16.7109375" style="90" customWidth="1"/>
    <col min="1559" max="1559" width="1.28515625" style="90" customWidth="1"/>
    <col min="1560" max="1560" width="14" style="90" customWidth="1"/>
    <col min="1561" max="1561" width="1.28515625" style="90" customWidth="1"/>
    <col min="1562" max="1562" width="14" style="90" customWidth="1"/>
    <col min="1563" max="1563" width="1.28515625" style="90" customWidth="1"/>
    <col min="1564" max="1564" width="16.28515625" style="90" customWidth="1"/>
    <col min="1565" max="1565" width="1.28515625" style="90" customWidth="1"/>
    <col min="1566" max="1566" width="16.28515625" style="90" customWidth="1"/>
    <col min="1567" max="1791" width="9.28515625" style="90"/>
    <col min="1792" max="1793" width="11.28515625" style="90" customWidth="1"/>
    <col min="1794" max="1794" width="23.28515625" style="90" customWidth="1"/>
    <col min="1795" max="1795" width="1.7109375" style="90" customWidth="1"/>
    <col min="1796" max="1796" width="15.42578125" style="90" customWidth="1"/>
    <col min="1797" max="1797" width="1.28515625" style="90" customWidth="1"/>
    <col min="1798" max="1798" width="15.42578125" style="90" customWidth="1"/>
    <col min="1799" max="1799" width="1.28515625" style="90" customWidth="1"/>
    <col min="1800" max="1800" width="23.7109375" style="90" customWidth="1"/>
    <col min="1801" max="1801" width="1.28515625" style="90" customWidth="1"/>
    <col min="1802" max="1802" width="16" style="90" customWidth="1"/>
    <col min="1803" max="1803" width="1.28515625" style="90" customWidth="1"/>
    <col min="1804" max="1804" width="15.42578125" style="90" customWidth="1"/>
    <col min="1805" max="1805" width="1.28515625" style="90" customWidth="1"/>
    <col min="1806" max="1806" width="18.5703125" style="90" customWidth="1"/>
    <col min="1807" max="1807" width="1.28515625" style="90" customWidth="1"/>
    <col min="1808" max="1808" width="18.5703125" style="90" customWidth="1"/>
    <col min="1809" max="1809" width="1.28515625" style="90" customWidth="1"/>
    <col min="1810" max="1810" width="18.5703125" style="90" customWidth="1"/>
    <col min="1811" max="1811" width="1.28515625" style="90" customWidth="1"/>
    <col min="1812" max="1812" width="18.7109375" style="90" customWidth="1"/>
    <col min="1813" max="1813" width="1.28515625" style="90" customWidth="1"/>
    <col min="1814" max="1814" width="16.7109375" style="90" customWidth="1"/>
    <col min="1815" max="1815" width="1.28515625" style="90" customWidth="1"/>
    <col min="1816" max="1816" width="14" style="90" customWidth="1"/>
    <col min="1817" max="1817" width="1.28515625" style="90" customWidth="1"/>
    <col min="1818" max="1818" width="14" style="90" customWidth="1"/>
    <col min="1819" max="1819" width="1.28515625" style="90" customWidth="1"/>
    <col min="1820" max="1820" width="16.28515625" style="90" customWidth="1"/>
    <col min="1821" max="1821" width="1.28515625" style="90" customWidth="1"/>
    <col min="1822" max="1822" width="16.28515625" style="90" customWidth="1"/>
    <col min="1823" max="2047" width="9.28515625" style="90"/>
    <col min="2048" max="2049" width="11.28515625" style="90" customWidth="1"/>
    <col min="2050" max="2050" width="23.28515625" style="90" customWidth="1"/>
    <col min="2051" max="2051" width="1.7109375" style="90" customWidth="1"/>
    <col min="2052" max="2052" width="15.42578125" style="90" customWidth="1"/>
    <col min="2053" max="2053" width="1.28515625" style="90" customWidth="1"/>
    <col min="2054" max="2054" width="15.42578125" style="90" customWidth="1"/>
    <col min="2055" max="2055" width="1.28515625" style="90" customWidth="1"/>
    <col min="2056" max="2056" width="23.7109375" style="90" customWidth="1"/>
    <col min="2057" max="2057" width="1.28515625" style="90" customWidth="1"/>
    <col min="2058" max="2058" width="16" style="90" customWidth="1"/>
    <col min="2059" max="2059" width="1.28515625" style="90" customWidth="1"/>
    <col min="2060" max="2060" width="15.42578125" style="90" customWidth="1"/>
    <col min="2061" max="2061" width="1.28515625" style="90" customWidth="1"/>
    <col min="2062" max="2062" width="18.5703125" style="90" customWidth="1"/>
    <col min="2063" max="2063" width="1.28515625" style="90" customWidth="1"/>
    <col min="2064" max="2064" width="18.5703125" style="90" customWidth="1"/>
    <col min="2065" max="2065" width="1.28515625" style="90" customWidth="1"/>
    <col min="2066" max="2066" width="18.5703125" style="90" customWidth="1"/>
    <col min="2067" max="2067" width="1.28515625" style="90" customWidth="1"/>
    <col min="2068" max="2068" width="18.7109375" style="90" customWidth="1"/>
    <col min="2069" max="2069" width="1.28515625" style="90" customWidth="1"/>
    <col min="2070" max="2070" width="16.7109375" style="90" customWidth="1"/>
    <col min="2071" max="2071" width="1.28515625" style="90" customWidth="1"/>
    <col min="2072" max="2072" width="14" style="90" customWidth="1"/>
    <col min="2073" max="2073" width="1.28515625" style="90" customWidth="1"/>
    <col min="2074" max="2074" width="14" style="90" customWidth="1"/>
    <col min="2075" max="2075" width="1.28515625" style="90" customWidth="1"/>
    <col min="2076" max="2076" width="16.28515625" style="90" customWidth="1"/>
    <col min="2077" max="2077" width="1.28515625" style="90" customWidth="1"/>
    <col min="2078" max="2078" width="16.28515625" style="90" customWidth="1"/>
    <col min="2079" max="2303" width="9.28515625" style="90"/>
    <col min="2304" max="2305" width="11.28515625" style="90" customWidth="1"/>
    <col min="2306" max="2306" width="23.28515625" style="90" customWidth="1"/>
    <col min="2307" max="2307" width="1.7109375" style="90" customWidth="1"/>
    <col min="2308" max="2308" width="15.42578125" style="90" customWidth="1"/>
    <col min="2309" max="2309" width="1.28515625" style="90" customWidth="1"/>
    <col min="2310" max="2310" width="15.42578125" style="90" customWidth="1"/>
    <col min="2311" max="2311" width="1.28515625" style="90" customWidth="1"/>
    <col min="2312" max="2312" width="23.7109375" style="90" customWidth="1"/>
    <col min="2313" max="2313" width="1.28515625" style="90" customWidth="1"/>
    <col min="2314" max="2314" width="16" style="90" customWidth="1"/>
    <col min="2315" max="2315" width="1.28515625" style="90" customWidth="1"/>
    <col min="2316" max="2316" width="15.42578125" style="90" customWidth="1"/>
    <col min="2317" max="2317" width="1.28515625" style="90" customWidth="1"/>
    <col min="2318" max="2318" width="18.5703125" style="90" customWidth="1"/>
    <col min="2319" max="2319" width="1.28515625" style="90" customWidth="1"/>
    <col min="2320" max="2320" width="18.5703125" style="90" customWidth="1"/>
    <col min="2321" max="2321" width="1.28515625" style="90" customWidth="1"/>
    <col min="2322" max="2322" width="18.5703125" style="90" customWidth="1"/>
    <col min="2323" max="2323" width="1.28515625" style="90" customWidth="1"/>
    <col min="2324" max="2324" width="18.7109375" style="90" customWidth="1"/>
    <col min="2325" max="2325" width="1.28515625" style="90" customWidth="1"/>
    <col min="2326" max="2326" width="16.7109375" style="90" customWidth="1"/>
    <col min="2327" max="2327" width="1.28515625" style="90" customWidth="1"/>
    <col min="2328" max="2328" width="14" style="90" customWidth="1"/>
    <col min="2329" max="2329" width="1.28515625" style="90" customWidth="1"/>
    <col min="2330" max="2330" width="14" style="90" customWidth="1"/>
    <col min="2331" max="2331" width="1.28515625" style="90" customWidth="1"/>
    <col min="2332" max="2332" width="16.28515625" style="90" customWidth="1"/>
    <col min="2333" max="2333" width="1.28515625" style="90" customWidth="1"/>
    <col min="2334" max="2334" width="16.28515625" style="90" customWidth="1"/>
    <col min="2335" max="2559" width="9.28515625" style="90"/>
    <col min="2560" max="2561" width="11.28515625" style="90" customWidth="1"/>
    <col min="2562" max="2562" width="23.28515625" style="90" customWidth="1"/>
    <col min="2563" max="2563" width="1.7109375" style="90" customWidth="1"/>
    <col min="2564" max="2564" width="15.42578125" style="90" customWidth="1"/>
    <col min="2565" max="2565" width="1.28515625" style="90" customWidth="1"/>
    <col min="2566" max="2566" width="15.42578125" style="90" customWidth="1"/>
    <col min="2567" max="2567" width="1.28515625" style="90" customWidth="1"/>
    <col min="2568" max="2568" width="23.7109375" style="90" customWidth="1"/>
    <col min="2569" max="2569" width="1.28515625" style="90" customWidth="1"/>
    <col min="2570" max="2570" width="16" style="90" customWidth="1"/>
    <col min="2571" max="2571" width="1.28515625" style="90" customWidth="1"/>
    <col min="2572" max="2572" width="15.42578125" style="90" customWidth="1"/>
    <col min="2573" max="2573" width="1.28515625" style="90" customWidth="1"/>
    <col min="2574" max="2574" width="18.5703125" style="90" customWidth="1"/>
    <col min="2575" max="2575" width="1.28515625" style="90" customWidth="1"/>
    <col min="2576" max="2576" width="18.5703125" style="90" customWidth="1"/>
    <col min="2577" max="2577" width="1.28515625" style="90" customWidth="1"/>
    <col min="2578" max="2578" width="18.5703125" style="90" customWidth="1"/>
    <col min="2579" max="2579" width="1.28515625" style="90" customWidth="1"/>
    <col min="2580" max="2580" width="18.7109375" style="90" customWidth="1"/>
    <col min="2581" max="2581" width="1.28515625" style="90" customWidth="1"/>
    <col min="2582" max="2582" width="16.7109375" style="90" customWidth="1"/>
    <col min="2583" max="2583" width="1.28515625" style="90" customWidth="1"/>
    <col min="2584" max="2584" width="14" style="90" customWidth="1"/>
    <col min="2585" max="2585" width="1.28515625" style="90" customWidth="1"/>
    <col min="2586" max="2586" width="14" style="90" customWidth="1"/>
    <col min="2587" max="2587" width="1.28515625" style="90" customWidth="1"/>
    <col min="2588" max="2588" width="16.28515625" style="90" customWidth="1"/>
    <col min="2589" max="2589" width="1.28515625" style="90" customWidth="1"/>
    <col min="2590" max="2590" width="16.28515625" style="90" customWidth="1"/>
    <col min="2591" max="2815" width="9.28515625" style="90"/>
    <col min="2816" max="2817" width="11.28515625" style="90" customWidth="1"/>
    <col min="2818" max="2818" width="23.28515625" style="90" customWidth="1"/>
    <col min="2819" max="2819" width="1.7109375" style="90" customWidth="1"/>
    <col min="2820" max="2820" width="15.42578125" style="90" customWidth="1"/>
    <col min="2821" max="2821" width="1.28515625" style="90" customWidth="1"/>
    <col min="2822" max="2822" width="15.42578125" style="90" customWidth="1"/>
    <col min="2823" max="2823" width="1.28515625" style="90" customWidth="1"/>
    <col min="2824" max="2824" width="23.7109375" style="90" customWidth="1"/>
    <col min="2825" max="2825" width="1.28515625" style="90" customWidth="1"/>
    <col min="2826" max="2826" width="16" style="90" customWidth="1"/>
    <col min="2827" max="2827" width="1.28515625" style="90" customWidth="1"/>
    <col min="2828" max="2828" width="15.42578125" style="90" customWidth="1"/>
    <col min="2829" max="2829" width="1.28515625" style="90" customWidth="1"/>
    <col min="2830" max="2830" width="18.5703125" style="90" customWidth="1"/>
    <col min="2831" max="2831" width="1.28515625" style="90" customWidth="1"/>
    <col min="2832" max="2832" width="18.5703125" style="90" customWidth="1"/>
    <col min="2833" max="2833" width="1.28515625" style="90" customWidth="1"/>
    <col min="2834" max="2834" width="18.5703125" style="90" customWidth="1"/>
    <col min="2835" max="2835" width="1.28515625" style="90" customWidth="1"/>
    <col min="2836" max="2836" width="18.7109375" style="90" customWidth="1"/>
    <col min="2837" max="2837" width="1.28515625" style="90" customWidth="1"/>
    <col min="2838" max="2838" width="16.7109375" style="90" customWidth="1"/>
    <col min="2839" max="2839" width="1.28515625" style="90" customWidth="1"/>
    <col min="2840" max="2840" width="14" style="90" customWidth="1"/>
    <col min="2841" max="2841" width="1.28515625" style="90" customWidth="1"/>
    <col min="2842" max="2842" width="14" style="90" customWidth="1"/>
    <col min="2843" max="2843" width="1.28515625" style="90" customWidth="1"/>
    <col min="2844" max="2844" width="16.28515625" style="90" customWidth="1"/>
    <col min="2845" max="2845" width="1.28515625" style="90" customWidth="1"/>
    <col min="2846" max="2846" width="16.28515625" style="90" customWidth="1"/>
    <col min="2847" max="3071" width="9.28515625" style="90"/>
    <col min="3072" max="3073" width="11.28515625" style="90" customWidth="1"/>
    <col min="3074" max="3074" width="23.28515625" style="90" customWidth="1"/>
    <col min="3075" max="3075" width="1.7109375" style="90" customWidth="1"/>
    <col min="3076" max="3076" width="15.42578125" style="90" customWidth="1"/>
    <col min="3077" max="3077" width="1.28515625" style="90" customWidth="1"/>
    <col min="3078" max="3078" width="15.42578125" style="90" customWidth="1"/>
    <col min="3079" max="3079" width="1.28515625" style="90" customWidth="1"/>
    <col min="3080" max="3080" width="23.7109375" style="90" customWidth="1"/>
    <col min="3081" max="3081" width="1.28515625" style="90" customWidth="1"/>
    <col min="3082" max="3082" width="16" style="90" customWidth="1"/>
    <col min="3083" max="3083" width="1.28515625" style="90" customWidth="1"/>
    <col min="3084" max="3084" width="15.42578125" style="90" customWidth="1"/>
    <col min="3085" max="3085" width="1.28515625" style="90" customWidth="1"/>
    <col min="3086" max="3086" width="18.5703125" style="90" customWidth="1"/>
    <col min="3087" max="3087" width="1.28515625" style="90" customWidth="1"/>
    <col min="3088" max="3088" width="18.5703125" style="90" customWidth="1"/>
    <col min="3089" max="3089" width="1.28515625" style="90" customWidth="1"/>
    <col min="3090" max="3090" width="18.5703125" style="90" customWidth="1"/>
    <col min="3091" max="3091" width="1.28515625" style="90" customWidth="1"/>
    <col min="3092" max="3092" width="18.7109375" style="90" customWidth="1"/>
    <col min="3093" max="3093" width="1.28515625" style="90" customWidth="1"/>
    <col min="3094" max="3094" width="16.7109375" style="90" customWidth="1"/>
    <col min="3095" max="3095" width="1.28515625" style="90" customWidth="1"/>
    <col min="3096" max="3096" width="14" style="90" customWidth="1"/>
    <col min="3097" max="3097" width="1.28515625" style="90" customWidth="1"/>
    <col min="3098" max="3098" width="14" style="90" customWidth="1"/>
    <col min="3099" max="3099" width="1.28515625" style="90" customWidth="1"/>
    <col min="3100" max="3100" width="16.28515625" style="90" customWidth="1"/>
    <col min="3101" max="3101" width="1.28515625" style="90" customWidth="1"/>
    <col min="3102" max="3102" width="16.28515625" style="90" customWidth="1"/>
    <col min="3103" max="3327" width="9.28515625" style="90"/>
    <col min="3328" max="3329" width="11.28515625" style="90" customWidth="1"/>
    <col min="3330" max="3330" width="23.28515625" style="90" customWidth="1"/>
    <col min="3331" max="3331" width="1.7109375" style="90" customWidth="1"/>
    <col min="3332" max="3332" width="15.42578125" style="90" customWidth="1"/>
    <col min="3333" max="3333" width="1.28515625" style="90" customWidth="1"/>
    <col min="3334" max="3334" width="15.42578125" style="90" customWidth="1"/>
    <col min="3335" max="3335" width="1.28515625" style="90" customWidth="1"/>
    <col min="3336" max="3336" width="23.7109375" style="90" customWidth="1"/>
    <col min="3337" max="3337" width="1.28515625" style="90" customWidth="1"/>
    <col min="3338" max="3338" width="16" style="90" customWidth="1"/>
    <col min="3339" max="3339" width="1.28515625" style="90" customWidth="1"/>
    <col min="3340" max="3340" width="15.42578125" style="90" customWidth="1"/>
    <col min="3341" max="3341" width="1.28515625" style="90" customWidth="1"/>
    <col min="3342" max="3342" width="18.5703125" style="90" customWidth="1"/>
    <col min="3343" max="3343" width="1.28515625" style="90" customWidth="1"/>
    <col min="3344" max="3344" width="18.5703125" style="90" customWidth="1"/>
    <col min="3345" max="3345" width="1.28515625" style="90" customWidth="1"/>
    <col min="3346" max="3346" width="18.5703125" style="90" customWidth="1"/>
    <col min="3347" max="3347" width="1.28515625" style="90" customWidth="1"/>
    <col min="3348" max="3348" width="18.7109375" style="90" customWidth="1"/>
    <col min="3349" max="3349" width="1.28515625" style="90" customWidth="1"/>
    <col min="3350" max="3350" width="16.7109375" style="90" customWidth="1"/>
    <col min="3351" max="3351" width="1.28515625" style="90" customWidth="1"/>
    <col min="3352" max="3352" width="14" style="90" customWidth="1"/>
    <col min="3353" max="3353" width="1.28515625" style="90" customWidth="1"/>
    <col min="3354" max="3354" width="14" style="90" customWidth="1"/>
    <col min="3355" max="3355" width="1.28515625" style="90" customWidth="1"/>
    <col min="3356" max="3356" width="16.28515625" style="90" customWidth="1"/>
    <col min="3357" max="3357" width="1.28515625" style="90" customWidth="1"/>
    <col min="3358" max="3358" width="16.28515625" style="90" customWidth="1"/>
    <col min="3359" max="3583" width="9.28515625" style="90"/>
    <col min="3584" max="3585" width="11.28515625" style="90" customWidth="1"/>
    <col min="3586" max="3586" width="23.28515625" style="90" customWidth="1"/>
    <col min="3587" max="3587" width="1.7109375" style="90" customWidth="1"/>
    <col min="3588" max="3588" width="15.42578125" style="90" customWidth="1"/>
    <col min="3589" max="3589" width="1.28515625" style="90" customWidth="1"/>
    <col min="3590" max="3590" width="15.42578125" style="90" customWidth="1"/>
    <col min="3591" max="3591" width="1.28515625" style="90" customWidth="1"/>
    <col min="3592" max="3592" width="23.7109375" style="90" customWidth="1"/>
    <col min="3593" max="3593" width="1.28515625" style="90" customWidth="1"/>
    <col min="3594" max="3594" width="16" style="90" customWidth="1"/>
    <col min="3595" max="3595" width="1.28515625" style="90" customWidth="1"/>
    <col min="3596" max="3596" width="15.42578125" style="90" customWidth="1"/>
    <col min="3597" max="3597" width="1.28515625" style="90" customWidth="1"/>
    <col min="3598" max="3598" width="18.5703125" style="90" customWidth="1"/>
    <col min="3599" max="3599" width="1.28515625" style="90" customWidth="1"/>
    <col min="3600" max="3600" width="18.5703125" style="90" customWidth="1"/>
    <col min="3601" max="3601" width="1.28515625" style="90" customWidth="1"/>
    <col min="3602" max="3602" width="18.5703125" style="90" customWidth="1"/>
    <col min="3603" max="3603" width="1.28515625" style="90" customWidth="1"/>
    <col min="3604" max="3604" width="18.7109375" style="90" customWidth="1"/>
    <col min="3605" max="3605" width="1.28515625" style="90" customWidth="1"/>
    <col min="3606" max="3606" width="16.7109375" style="90" customWidth="1"/>
    <col min="3607" max="3607" width="1.28515625" style="90" customWidth="1"/>
    <col min="3608" max="3608" width="14" style="90" customWidth="1"/>
    <col min="3609" max="3609" width="1.28515625" style="90" customWidth="1"/>
    <col min="3610" max="3610" width="14" style="90" customWidth="1"/>
    <col min="3611" max="3611" width="1.28515625" style="90" customWidth="1"/>
    <col min="3612" max="3612" width="16.28515625" style="90" customWidth="1"/>
    <col min="3613" max="3613" width="1.28515625" style="90" customWidth="1"/>
    <col min="3614" max="3614" width="16.28515625" style="90" customWidth="1"/>
    <col min="3615" max="3839" width="9.28515625" style="90"/>
    <col min="3840" max="3841" width="11.28515625" style="90" customWidth="1"/>
    <col min="3842" max="3842" width="23.28515625" style="90" customWidth="1"/>
    <col min="3843" max="3843" width="1.7109375" style="90" customWidth="1"/>
    <col min="3844" max="3844" width="15.42578125" style="90" customWidth="1"/>
    <col min="3845" max="3845" width="1.28515625" style="90" customWidth="1"/>
    <col min="3846" max="3846" width="15.42578125" style="90" customWidth="1"/>
    <col min="3847" max="3847" width="1.28515625" style="90" customWidth="1"/>
    <col min="3848" max="3848" width="23.7109375" style="90" customWidth="1"/>
    <col min="3849" max="3849" width="1.28515625" style="90" customWidth="1"/>
    <col min="3850" max="3850" width="16" style="90" customWidth="1"/>
    <col min="3851" max="3851" width="1.28515625" style="90" customWidth="1"/>
    <col min="3852" max="3852" width="15.42578125" style="90" customWidth="1"/>
    <col min="3853" max="3853" width="1.28515625" style="90" customWidth="1"/>
    <col min="3854" max="3854" width="18.5703125" style="90" customWidth="1"/>
    <col min="3855" max="3855" width="1.28515625" style="90" customWidth="1"/>
    <col min="3856" max="3856" width="18.5703125" style="90" customWidth="1"/>
    <col min="3857" max="3857" width="1.28515625" style="90" customWidth="1"/>
    <col min="3858" max="3858" width="18.5703125" style="90" customWidth="1"/>
    <col min="3859" max="3859" width="1.28515625" style="90" customWidth="1"/>
    <col min="3860" max="3860" width="18.7109375" style="90" customWidth="1"/>
    <col min="3861" max="3861" width="1.28515625" style="90" customWidth="1"/>
    <col min="3862" max="3862" width="16.7109375" style="90" customWidth="1"/>
    <col min="3863" max="3863" width="1.28515625" style="90" customWidth="1"/>
    <col min="3864" max="3864" width="14" style="90" customWidth="1"/>
    <col min="3865" max="3865" width="1.28515625" style="90" customWidth="1"/>
    <col min="3866" max="3866" width="14" style="90" customWidth="1"/>
    <col min="3867" max="3867" width="1.28515625" style="90" customWidth="1"/>
    <col min="3868" max="3868" width="16.28515625" style="90" customWidth="1"/>
    <col min="3869" max="3869" width="1.28515625" style="90" customWidth="1"/>
    <col min="3870" max="3870" width="16.28515625" style="90" customWidth="1"/>
    <col min="3871" max="4095" width="9.28515625" style="90"/>
    <col min="4096" max="4097" width="11.28515625" style="90" customWidth="1"/>
    <col min="4098" max="4098" width="23.28515625" style="90" customWidth="1"/>
    <col min="4099" max="4099" width="1.7109375" style="90" customWidth="1"/>
    <col min="4100" max="4100" width="15.42578125" style="90" customWidth="1"/>
    <col min="4101" max="4101" width="1.28515625" style="90" customWidth="1"/>
    <col min="4102" max="4102" width="15.42578125" style="90" customWidth="1"/>
    <col min="4103" max="4103" width="1.28515625" style="90" customWidth="1"/>
    <col min="4104" max="4104" width="23.7109375" style="90" customWidth="1"/>
    <col min="4105" max="4105" width="1.28515625" style="90" customWidth="1"/>
    <col min="4106" max="4106" width="16" style="90" customWidth="1"/>
    <col min="4107" max="4107" width="1.28515625" style="90" customWidth="1"/>
    <col min="4108" max="4108" width="15.42578125" style="90" customWidth="1"/>
    <col min="4109" max="4109" width="1.28515625" style="90" customWidth="1"/>
    <col min="4110" max="4110" width="18.5703125" style="90" customWidth="1"/>
    <col min="4111" max="4111" width="1.28515625" style="90" customWidth="1"/>
    <col min="4112" max="4112" width="18.5703125" style="90" customWidth="1"/>
    <col min="4113" max="4113" width="1.28515625" style="90" customWidth="1"/>
    <col min="4114" max="4114" width="18.5703125" style="90" customWidth="1"/>
    <col min="4115" max="4115" width="1.28515625" style="90" customWidth="1"/>
    <col min="4116" max="4116" width="18.7109375" style="90" customWidth="1"/>
    <col min="4117" max="4117" width="1.28515625" style="90" customWidth="1"/>
    <col min="4118" max="4118" width="16.7109375" style="90" customWidth="1"/>
    <col min="4119" max="4119" width="1.28515625" style="90" customWidth="1"/>
    <col min="4120" max="4120" width="14" style="90" customWidth="1"/>
    <col min="4121" max="4121" width="1.28515625" style="90" customWidth="1"/>
    <col min="4122" max="4122" width="14" style="90" customWidth="1"/>
    <col min="4123" max="4123" width="1.28515625" style="90" customWidth="1"/>
    <col min="4124" max="4124" width="16.28515625" style="90" customWidth="1"/>
    <col min="4125" max="4125" width="1.28515625" style="90" customWidth="1"/>
    <col min="4126" max="4126" width="16.28515625" style="90" customWidth="1"/>
    <col min="4127" max="4351" width="9.28515625" style="90"/>
    <col min="4352" max="4353" width="11.28515625" style="90" customWidth="1"/>
    <col min="4354" max="4354" width="23.28515625" style="90" customWidth="1"/>
    <col min="4355" max="4355" width="1.7109375" style="90" customWidth="1"/>
    <col min="4356" max="4356" width="15.42578125" style="90" customWidth="1"/>
    <col min="4357" max="4357" width="1.28515625" style="90" customWidth="1"/>
    <col min="4358" max="4358" width="15.42578125" style="90" customWidth="1"/>
    <col min="4359" max="4359" width="1.28515625" style="90" customWidth="1"/>
    <col min="4360" max="4360" width="23.7109375" style="90" customWidth="1"/>
    <col min="4361" max="4361" width="1.28515625" style="90" customWidth="1"/>
    <col min="4362" max="4362" width="16" style="90" customWidth="1"/>
    <col min="4363" max="4363" width="1.28515625" style="90" customWidth="1"/>
    <col min="4364" max="4364" width="15.42578125" style="90" customWidth="1"/>
    <col min="4365" max="4365" width="1.28515625" style="90" customWidth="1"/>
    <col min="4366" max="4366" width="18.5703125" style="90" customWidth="1"/>
    <col min="4367" max="4367" width="1.28515625" style="90" customWidth="1"/>
    <col min="4368" max="4368" width="18.5703125" style="90" customWidth="1"/>
    <col min="4369" max="4369" width="1.28515625" style="90" customWidth="1"/>
    <col min="4370" max="4370" width="18.5703125" style="90" customWidth="1"/>
    <col min="4371" max="4371" width="1.28515625" style="90" customWidth="1"/>
    <col min="4372" max="4372" width="18.7109375" style="90" customWidth="1"/>
    <col min="4373" max="4373" width="1.28515625" style="90" customWidth="1"/>
    <col min="4374" max="4374" width="16.7109375" style="90" customWidth="1"/>
    <col min="4375" max="4375" width="1.28515625" style="90" customWidth="1"/>
    <col min="4376" max="4376" width="14" style="90" customWidth="1"/>
    <col min="4377" max="4377" width="1.28515625" style="90" customWidth="1"/>
    <col min="4378" max="4378" width="14" style="90" customWidth="1"/>
    <col min="4379" max="4379" width="1.28515625" style="90" customWidth="1"/>
    <col min="4380" max="4380" width="16.28515625" style="90" customWidth="1"/>
    <col min="4381" max="4381" width="1.28515625" style="90" customWidth="1"/>
    <col min="4382" max="4382" width="16.28515625" style="90" customWidth="1"/>
    <col min="4383" max="4607" width="9.28515625" style="90"/>
    <col min="4608" max="4609" width="11.28515625" style="90" customWidth="1"/>
    <col min="4610" max="4610" width="23.28515625" style="90" customWidth="1"/>
    <col min="4611" max="4611" width="1.7109375" style="90" customWidth="1"/>
    <col min="4612" max="4612" width="15.42578125" style="90" customWidth="1"/>
    <col min="4613" max="4613" width="1.28515625" style="90" customWidth="1"/>
    <col min="4614" max="4614" width="15.42578125" style="90" customWidth="1"/>
    <col min="4615" max="4615" width="1.28515625" style="90" customWidth="1"/>
    <col min="4616" max="4616" width="23.7109375" style="90" customWidth="1"/>
    <col min="4617" max="4617" width="1.28515625" style="90" customWidth="1"/>
    <col min="4618" max="4618" width="16" style="90" customWidth="1"/>
    <col min="4619" max="4619" width="1.28515625" style="90" customWidth="1"/>
    <col min="4620" max="4620" width="15.42578125" style="90" customWidth="1"/>
    <col min="4621" max="4621" width="1.28515625" style="90" customWidth="1"/>
    <col min="4622" max="4622" width="18.5703125" style="90" customWidth="1"/>
    <col min="4623" max="4623" width="1.28515625" style="90" customWidth="1"/>
    <col min="4624" max="4624" width="18.5703125" style="90" customWidth="1"/>
    <col min="4625" max="4625" width="1.28515625" style="90" customWidth="1"/>
    <col min="4626" max="4626" width="18.5703125" style="90" customWidth="1"/>
    <col min="4627" max="4627" width="1.28515625" style="90" customWidth="1"/>
    <col min="4628" max="4628" width="18.7109375" style="90" customWidth="1"/>
    <col min="4629" max="4629" width="1.28515625" style="90" customWidth="1"/>
    <col min="4630" max="4630" width="16.7109375" style="90" customWidth="1"/>
    <col min="4631" max="4631" width="1.28515625" style="90" customWidth="1"/>
    <col min="4632" max="4632" width="14" style="90" customWidth="1"/>
    <col min="4633" max="4633" width="1.28515625" style="90" customWidth="1"/>
    <col min="4634" max="4634" width="14" style="90" customWidth="1"/>
    <col min="4635" max="4635" width="1.28515625" style="90" customWidth="1"/>
    <col min="4636" max="4636" width="16.28515625" style="90" customWidth="1"/>
    <col min="4637" max="4637" width="1.28515625" style="90" customWidth="1"/>
    <col min="4638" max="4638" width="16.28515625" style="90" customWidth="1"/>
    <col min="4639" max="4863" width="9.28515625" style="90"/>
    <col min="4864" max="4865" width="11.28515625" style="90" customWidth="1"/>
    <col min="4866" max="4866" width="23.28515625" style="90" customWidth="1"/>
    <col min="4867" max="4867" width="1.7109375" style="90" customWidth="1"/>
    <col min="4868" max="4868" width="15.42578125" style="90" customWidth="1"/>
    <col min="4869" max="4869" width="1.28515625" style="90" customWidth="1"/>
    <col min="4870" max="4870" width="15.42578125" style="90" customWidth="1"/>
    <col min="4871" max="4871" width="1.28515625" style="90" customWidth="1"/>
    <col min="4872" max="4872" width="23.7109375" style="90" customWidth="1"/>
    <col min="4873" max="4873" width="1.28515625" style="90" customWidth="1"/>
    <col min="4874" max="4874" width="16" style="90" customWidth="1"/>
    <col min="4875" max="4875" width="1.28515625" style="90" customWidth="1"/>
    <col min="4876" max="4876" width="15.42578125" style="90" customWidth="1"/>
    <col min="4877" max="4877" width="1.28515625" style="90" customWidth="1"/>
    <col min="4878" max="4878" width="18.5703125" style="90" customWidth="1"/>
    <col min="4879" max="4879" width="1.28515625" style="90" customWidth="1"/>
    <col min="4880" max="4880" width="18.5703125" style="90" customWidth="1"/>
    <col min="4881" max="4881" width="1.28515625" style="90" customWidth="1"/>
    <col min="4882" max="4882" width="18.5703125" style="90" customWidth="1"/>
    <col min="4883" max="4883" width="1.28515625" style="90" customWidth="1"/>
    <col min="4884" max="4884" width="18.7109375" style="90" customWidth="1"/>
    <col min="4885" max="4885" width="1.28515625" style="90" customWidth="1"/>
    <col min="4886" max="4886" width="16.7109375" style="90" customWidth="1"/>
    <col min="4887" max="4887" width="1.28515625" style="90" customWidth="1"/>
    <col min="4888" max="4888" width="14" style="90" customWidth="1"/>
    <col min="4889" max="4889" width="1.28515625" style="90" customWidth="1"/>
    <col min="4890" max="4890" width="14" style="90" customWidth="1"/>
    <col min="4891" max="4891" width="1.28515625" style="90" customWidth="1"/>
    <col min="4892" max="4892" width="16.28515625" style="90" customWidth="1"/>
    <col min="4893" max="4893" width="1.28515625" style="90" customWidth="1"/>
    <col min="4894" max="4894" width="16.28515625" style="90" customWidth="1"/>
    <col min="4895" max="5119" width="9.28515625" style="90"/>
    <col min="5120" max="5121" width="11.28515625" style="90" customWidth="1"/>
    <col min="5122" max="5122" width="23.28515625" style="90" customWidth="1"/>
    <col min="5123" max="5123" width="1.7109375" style="90" customWidth="1"/>
    <col min="5124" max="5124" width="15.42578125" style="90" customWidth="1"/>
    <col min="5125" max="5125" width="1.28515625" style="90" customWidth="1"/>
    <col min="5126" max="5126" width="15.42578125" style="90" customWidth="1"/>
    <col min="5127" max="5127" width="1.28515625" style="90" customWidth="1"/>
    <col min="5128" max="5128" width="23.7109375" style="90" customWidth="1"/>
    <col min="5129" max="5129" width="1.28515625" style="90" customWidth="1"/>
    <col min="5130" max="5130" width="16" style="90" customWidth="1"/>
    <col min="5131" max="5131" width="1.28515625" style="90" customWidth="1"/>
    <col min="5132" max="5132" width="15.42578125" style="90" customWidth="1"/>
    <col min="5133" max="5133" width="1.28515625" style="90" customWidth="1"/>
    <col min="5134" max="5134" width="18.5703125" style="90" customWidth="1"/>
    <col min="5135" max="5135" width="1.28515625" style="90" customWidth="1"/>
    <col min="5136" max="5136" width="18.5703125" style="90" customWidth="1"/>
    <col min="5137" max="5137" width="1.28515625" style="90" customWidth="1"/>
    <col min="5138" max="5138" width="18.5703125" style="90" customWidth="1"/>
    <col min="5139" max="5139" width="1.28515625" style="90" customWidth="1"/>
    <col min="5140" max="5140" width="18.7109375" style="90" customWidth="1"/>
    <col min="5141" max="5141" width="1.28515625" style="90" customWidth="1"/>
    <col min="5142" max="5142" width="16.7109375" style="90" customWidth="1"/>
    <col min="5143" max="5143" width="1.28515625" style="90" customWidth="1"/>
    <col min="5144" max="5144" width="14" style="90" customWidth="1"/>
    <col min="5145" max="5145" width="1.28515625" style="90" customWidth="1"/>
    <col min="5146" max="5146" width="14" style="90" customWidth="1"/>
    <col min="5147" max="5147" width="1.28515625" style="90" customWidth="1"/>
    <col min="5148" max="5148" width="16.28515625" style="90" customWidth="1"/>
    <col min="5149" max="5149" width="1.28515625" style="90" customWidth="1"/>
    <col min="5150" max="5150" width="16.28515625" style="90" customWidth="1"/>
    <col min="5151" max="5375" width="9.28515625" style="90"/>
    <col min="5376" max="5377" width="11.28515625" style="90" customWidth="1"/>
    <col min="5378" max="5378" width="23.28515625" style="90" customWidth="1"/>
    <col min="5379" max="5379" width="1.7109375" style="90" customWidth="1"/>
    <col min="5380" max="5380" width="15.42578125" style="90" customWidth="1"/>
    <col min="5381" max="5381" width="1.28515625" style="90" customWidth="1"/>
    <col min="5382" max="5382" width="15.42578125" style="90" customWidth="1"/>
    <col min="5383" max="5383" width="1.28515625" style="90" customWidth="1"/>
    <col min="5384" max="5384" width="23.7109375" style="90" customWidth="1"/>
    <col min="5385" max="5385" width="1.28515625" style="90" customWidth="1"/>
    <col min="5386" max="5386" width="16" style="90" customWidth="1"/>
    <col min="5387" max="5387" width="1.28515625" style="90" customWidth="1"/>
    <col min="5388" max="5388" width="15.42578125" style="90" customWidth="1"/>
    <col min="5389" max="5389" width="1.28515625" style="90" customWidth="1"/>
    <col min="5390" max="5390" width="18.5703125" style="90" customWidth="1"/>
    <col min="5391" max="5391" width="1.28515625" style="90" customWidth="1"/>
    <col min="5392" max="5392" width="18.5703125" style="90" customWidth="1"/>
    <col min="5393" max="5393" width="1.28515625" style="90" customWidth="1"/>
    <col min="5394" max="5394" width="18.5703125" style="90" customWidth="1"/>
    <col min="5395" max="5395" width="1.28515625" style="90" customWidth="1"/>
    <col min="5396" max="5396" width="18.7109375" style="90" customWidth="1"/>
    <col min="5397" max="5397" width="1.28515625" style="90" customWidth="1"/>
    <col min="5398" max="5398" width="16.7109375" style="90" customWidth="1"/>
    <col min="5399" max="5399" width="1.28515625" style="90" customWidth="1"/>
    <col min="5400" max="5400" width="14" style="90" customWidth="1"/>
    <col min="5401" max="5401" width="1.28515625" style="90" customWidth="1"/>
    <col min="5402" max="5402" width="14" style="90" customWidth="1"/>
    <col min="5403" max="5403" width="1.28515625" style="90" customWidth="1"/>
    <col min="5404" max="5404" width="16.28515625" style="90" customWidth="1"/>
    <col min="5405" max="5405" width="1.28515625" style="90" customWidth="1"/>
    <col min="5406" max="5406" width="16.28515625" style="90" customWidth="1"/>
    <col min="5407" max="5631" width="9.28515625" style="90"/>
    <col min="5632" max="5633" width="11.28515625" style="90" customWidth="1"/>
    <col min="5634" max="5634" width="23.28515625" style="90" customWidth="1"/>
    <col min="5635" max="5635" width="1.7109375" style="90" customWidth="1"/>
    <col min="5636" max="5636" width="15.42578125" style="90" customWidth="1"/>
    <col min="5637" max="5637" width="1.28515625" style="90" customWidth="1"/>
    <col min="5638" max="5638" width="15.42578125" style="90" customWidth="1"/>
    <col min="5639" max="5639" width="1.28515625" style="90" customWidth="1"/>
    <col min="5640" max="5640" width="23.7109375" style="90" customWidth="1"/>
    <col min="5641" max="5641" width="1.28515625" style="90" customWidth="1"/>
    <col min="5642" max="5642" width="16" style="90" customWidth="1"/>
    <col min="5643" max="5643" width="1.28515625" style="90" customWidth="1"/>
    <col min="5644" max="5644" width="15.42578125" style="90" customWidth="1"/>
    <col min="5645" max="5645" width="1.28515625" style="90" customWidth="1"/>
    <col min="5646" max="5646" width="18.5703125" style="90" customWidth="1"/>
    <col min="5647" max="5647" width="1.28515625" style="90" customWidth="1"/>
    <col min="5648" max="5648" width="18.5703125" style="90" customWidth="1"/>
    <col min="5649" max="5649" width="1.28515625" style="90" customWidth="1"/>
    <col min="5650" max="5650" width="18.5703125" style="90" customWidth="1"/>
    <col min="5651" max="5651" width="1.28515625" style="90" customWidth="1"/>
    <col min="5652" max="5652" width="18.7109375" style="90" customWidth="1"/>
    <col min="5653" max="5653" width="1.28515625" style="90" customWidth="1"/>
    <col min="5654" max="5654" width="16.7109375" style="90" customWidth="1"/>
    <col min="5655" max="5655" width="1.28515625" style="90" customWidth="1"/>
    <col min="5656" max="5656" width="14" style="90" customWidth="1"/>
    <col min="5657" max="5657" width="1.28515625" style="90" customWidth="1"/>
    <col min="5658" max="5658" width="14" style="90" customWidth="1"/>
    <col min="5659" max="5659" width="1.28515625" style="90" customWidth="1"/>
    <col min="5660" max="5660" width="16.28515625" style="90" customWidth="1"/>
    <col min="5661" max="5661" width="1.28515625" style="90" customWidth="1"/>
    <col min="5662" max="5662" width="16.28515625" style="90" customWidth="1"/>
    <col min="5663" max="5887" width="9.28515625" style="90"/>
    <col min="5888" max="5889" width="11.28515625" style="90" customWidth="1"/>
    <col min="5890" max="5890" width="23.28515625" style="90" customWidth="1"/>
    <col min="5891" max="5891" width="1.7109375" style="90" customWidth="1"/>
    <col min="5892" max="5892" width="15.42578125" style="90" customWidth="1"/>
    <col min="5893" max="5893" width="1.28515625" style="90" customWidth="1"/>
    <col min="5894" max="5894" width="15.42578125" style="90" customWidth="1"/>
    <col min="5895" max="5895" width="1.28515625" style="90" customWidth="1"/>
    <col min="5896" max="5896" width="23.7109375" style="90" customWidth="1"/>
    <col min="5897" max="5897" width="1.28515625" style="90" customWidth="1"/>
    <col min="5898" max="5898" width="16" style="90" customWidth="1"/>
    <col min="5899" max="5899" width="1.28515625" style="90" customWidth="1"/>
    <col min="5900" max="5900" width="15.42578125" style="90" customWidth="1"/>
    <col min="5901" max="5901" width="1.28515625" style="90" customWidth="1"/>
    <col min="5902" max="5902" width="18.5703125" style="90" customWidth="1"/>
    <col min="5903" max="5903" width="1.28515625" style="90" customWidth="1"/>
    <col min="5904" max="5904" width="18.5703125" style="90" customWidth="1"/>
    <col min="5905" max="5905" width="1.28515625" style="90" customWidth="1"/>
    <col min="5906" max="5906" width="18.5703125" style="90" customWidth="1"/>
    <col min="5907" max="5907" width="1.28515625" style="90" customWidth="1"/>
    <col min="5908" max="5908" width="18.7109375" style="90" customWidth="1"/>
    <col min="5909" max="5909" width="1.28515625" style="90" customWidth="1"/>
    <col min="5910" max="5910" width="16.7109375" style="90" customWidth="1"/>
    <col min="5911" max="5911" width="1.28515625" style="90" customWidth="1"/>
    <col min="5912" max="5912" width="14" style="90" customWidth="1"/>
    <col min="5913" max="5913" width="1.28515625" style="90" customWidth="1"/>
    <col min="5914" max="5914" width="14" style="90" customWidth="1"/>
    <col min="5915" max="5915" width="1.28515625" style="90" customWidth="1"/>
    <col min="5916" max="5916" width="16.28515625" style="90" customWidth="1"/>
    <col min="5917" max="5917" width="1.28515625" style="90" customWidth="1"/>
    <col min="5918" max="5918" width="16.28515625" style="90" customWidth="1"/>
    <col min="5919" max="6143" width="9.28515625" style="90"/>
    <col min="6144" max="6145" width="11.28515625" style="90" customWidth="1"/>
    <col min="6146" max="6146" width="23.28515625" style="90" customWidth="1"/>
    <col min="6147" max="6147" width="1.7109375" style="90" customWidth="1"/>
    <col min="6148" max="6148" width="15.42578125" style="90" customWidth="1"/>
    <col min="6149" max="6149" width="1.28515625" style="90" customWidth="1"/>
    <col min="6150" max="6150" width="15.42578125" style="90" customWidth="1"/>
    <col min="6151" max="6151" width="1.28515625" style="90" customWidth="1"/>
    <col min="6152" max="6152" width="23.7109375" style="90" customWidth="1"/>
    <col min="6153" max="6153" width="1.28515625" style="90" customWidth="1"/>
    <col min="6154" max="6154" width="16" style="90" customWidth="1"/>
    <col min="6155" max="6155" width="1.28515625" style="90" customWidth="1"/>
    <col min="6156" max="6156" width="15.42578125" style="90" customWidth="1"/>
    <col min="6157" max="6157" width="1.28515625" style="90" customWidth="1"/>
    <col min="6158" max="6158" width="18.5703125" style="90" customWidth="1"/>
    <col min="6159" max="6159" width="1.28515625" style="90" customWidth="1"/>
    <col min="6160" max="6160" width="18.5703125" style="90" customWidth="1"/>
    <col min="6161" max="6161" width="1.28515625" style="90" customWidth="1"/>
    <col min="6162" max="6162" width="18.5703125" style="90" customWidth="1"/>
    <col min="6163" max="6163" width="1.28515625" style="90" customWidth="1"/>
    <col min="6164" max="6164" width="18.7109375" style="90" customWidth="1"/>
    <col min="6165" max="6165" width="1.28515625" style="90" customWidth="1"/>
    <col min="6166" max="6166" width="16.7109375" style="90" customWidth="1"/>
    <col min="6167" max="6167" width="1.28515625" style="90" customWidth="1"/>
    <col min="6168" max="6168" width="14" style="90" customWidth="1"/>
    <col min="6169" max="6169" width="1.28515625" style="90" customWidth="1"/>
    <col min="6170" max="6170" width="14" style="90" customWidth="1"/>
    <col min="6171" max="6171" width="1.28515625" style="90" customWidth="1"/>
    <col min="6172" max="6172" width="16.28515625" style="90" customWidth="1"/>
    <col min="6173" max="6173" width="1.28515625" style="90" customWidth="1"/>
    <col min="6174" max="6174" width="16.28515625" style="90" customWidth="1"/>
    <col min="6175" max="6399" width="9.28515625" style="90"/>
    <col min="6400" max="6401" width="11.28515625" style="90" customWidth="1"/>
    <col min="6402" max="6402" width="23.28515625" style="90" customWidth="1"/>
    <col min="6403" max="6403" width="1.7109375" style="90" customWidth="1"/>
    <col min="6404" max="6404" width="15.42578125" style="90" customWidth="1"/>
    <col min="6405" max="6405" width="1.28515625" style="90" customWidth="1"/>
    <col min="6406" max="6406" width="15.42578125" style="90" customWidth="1"/>
    <col min="6407" max="6407" width="1.28515625" style="90" customWidth="1"/>
    <col min="6408" max="6408" width="23.7109375" style="90" customWidth="1"/>
    <col min="6409" max="6409" width="1.28515625" style="90" customWidth="1"/>
    <col min="6410" max="6410" width="16" style="90" customWidth="1"/>
    <col min="6411" max="6411" width="1.28515625" style="90" customWidth="1"/>
    <col min="6412" max="6412" width="15.42578125" style="90" customWidth="1"/>
    <col min="6413" max="6413" width="1.28515625" style="90" customWidth="1"/>
    <col min="6414" max="6414" width="18.5703125" style="90" customWidth="1"/>
    <col min="6415" max="6415" width="1.28515625" style="90" customWidth="1"/>
    <col min="6416" max="6416" width="18.5703125" style="90" customWidth="1"/>
    <col min="6417" max="6417" width="1.28515625" style="90" customWidth="1"/>
    <col min="6418" max="6418" width="18.5703125" style="90" customWidth="1"/>
    <col min="6419" max="6419" width="1.28515625" style="90" customWidth="1"/>
    <col min="6420" max="6420" width="18.7109375" style="90" customWidth="1"/>
    <col min="6421" max="6421" width="1.28515625" style="90" customWidth="1"/>
    <col min="6422" max="6422" width="16.7109375" style="90" customWidth="1"/>
    <col min="6423" max="6423" width="1.28515625" style="90" customWidth="1"/>
    <col min="6424" max="6424" width="14" style="90" customWidth="1"/>
    <col min="6425" max="6425" width="1.28515625" style="90" customWidth="1"/>
    <col min="6426" max="6426" width="14" style="90" customWidth="1"/>
    <col min="6427" max="6427" width="1.28515625" style="90" customWidth="1"/>
    <col min="6428" max="6428" width="16.28515625" style="90" customWidth="1"/>
    <col min="6429" max="6429" width="1.28515625" style="90" customWidth="1"/>
    <col min="6430" max="6430" width="16.28515625" style="90" customWidth="1"/>
    <col min="6431" max="6655" width="9.28515625" style="90"/>
    <col min="6656" max="6657" width="11.28515625" style="90" customWidth="1"/>
    <col min="6658" max="6658" width="23.28515625" style="90" customWidth="1"/>
    <col min="6659" max="6659" width="1.7109375" style="90" customWidth="1"/>
    <col min="6660" max="6660" width="15.42578125" style="90" customWidth="1"/>
    <col min="6661" max="6661" width="1.28515625" style="90" customWidth="1"/>
    <col min="6662" max="6662" width="15.42578125" style="90" customWidth="1"/>
    <col min="6663" max="6663" width="1.28515625" style="90" customWidth="1"/>
    <col min="6664" max="6664" width="23.7109375" style="90" customWidth="1"/>
    <col min="6665" max="6665" width="1.28515625" style="90" customWidth="1"/>
    <col min="6666" max="6666" width="16" style="90" customWidth="1"/>
    <col min="6667" max="6667" width="1.28515625" style="90" customWidth="1"/>
    <col min="6668" max="6668" width="15.42578125" style="90" customWidth="1"/>
    <col min="6669" max="6669" width="1.28515625" style="90" customWidth="1"/>
    <col min="6670" max="6670" width="18.5703125" style="90" customWidth="1"/>
    <col min="6671" max="6671" width="1.28515625" style="90" customWidth="1"/>
    <col min="6672" max="6672" width="18.5703125" style="90" customWidth="1"/>
    <col min="6673" max="6673" width="1.28515625" style="90" customWidth="1"/>
    <col min="6674" max="6674" width="18.5703125" style="90" customWidth="1"/>
    <col min="6675" max="6675" width="1.28515625" style="90" customWidth="1"/>
    <col min="6676" max="6676" width="18.7109375" style="90" customWidth="1"/>
    <col min="6677" max="6677" width="1.28515625" style="90" customWidth="1"/>
    <col min="6678" max="6678" width="16.7109375" style="90" customWidth="1"/>
    <col min="6679" max="6679" width="1.28515625" style="90" customWidth="1"/>
    <col min="6680" max="6680" width="14" style="90" customWidth="1"/>
    <col min="6681" max="6681" width="1.28515625" style="90" customWidth="1"/>
    <col min="6682" max="6682" width="14" style="90" customWidth="1"/>
    <col min="6683" max="6683" width="1.28515625" style="90" customWidth="1"/>
    <col min="6684" max="6684" width="16.28515625" style="90" customWidth="1"/>
    <col min="6685" max="6685" width="1.28515625" style="90" customWidth="1"/>
    <col min="6686" max="6686" width="16.28515625" style="90" customWidth="1"/>
    <col min="6687" max="6911" width="9.28515625" style="90"/>
    <col min="6912" max="6913" width="11.28515625" style="90" customWidth="1"/>
    <col min="6914" max="6914" width="23.28515625" style="90" customWidth="1"/>
    <col min="6915" max="6915" width="1.7109375" style="90" customWidth="1"/>
    <col min="6916" max="6916" width="15.42578125" style="90" customWidth="1"/>
    <col min="6917" max="6917" width="1.28515625" style="90" customWidth="1"/>
    <col min="6918" max="6918" width="15.42578125" style="90" customWidth="1"/>
    <col min="6919" max="6919" width="1.28515625" style="90" customWidth="1"/>
    <col min="6920" max="6920" width="23.7109375" style="90" customWidth="1"/>
    <col min="6921" max="6921" width="1.28515625" style="90" customWidth="1"/>
    <col min="6922" max="6922" width="16" style="90" customWidth="1"/>
    <col min="6923" max="6923" width="1.28515625" style="90" customWidth="1"/>
    <col min="6924" max="6924" width="15.42578125" style="90" customWidth="1"/>
    <col min="6925" max="6925" width="1.28515625" style="90" customWidth="1"/>
    <col min="6926" max="6926" width="18.5703125" style="90" customWidth="1"/>
    <col min="6927" max="6927" width="1.28515625" style="90" customWidth="1"/>
    <col min="6928" max="6928" width="18.5703125" style="90" customWidth="1"/>
    <col min="6929" max="6929" width="1.28515625" style="90" customWidth="1"/>
    <col min="6930" max="6930" width="18.5703125" style="90" customWidth="1"/>
    <col min="6931" max="6931" width="1.28515625" style="90" customWidth="1"/>
    <col min="6932" max="6932" width="18.7109375" style="90" customWidth="1"/>
    <col min="6933" max="6933" width="1.28515625" style="90" customWidth="1"/>
    <col min="6934" max="6934" width="16.7109375" style="90" customWidth="1"/>
    <col min="6935" max="6935" width="1.28515625" style="90" customWidth="1"/>
    <col min="6936" max="6936" width="14" style="90" customWidth="1"/>
    <col min="6937" max="6937" width="1.28515625" style="90" customWidth="1"/>
    <col min="6938" max="6938" width="14" style="90" customWidth="1"/>
    <col min="6939" max="6939" width="1.28515625" style="90" customWidth="1"/>
    <col min="6940" max="6940" width="16.28515625" style="90" customWidth="1"/>
    <col min="6941" max="6941" width="1.28515625" style="90" customWidth="1"/>
    <col min="6942" max="6942" width="16.28515625" style="90" customWidth="1"/>
    <col min="6943" max="7167" width="9.28515625" style="90"/>
    <col min="7168" max="7169" width="11.28515625" style="90" customWidth="1"/>
    <col min="7170" max="7170" width="23.28515625" style="90" customWidth="1"/>
    <col min="7171" max="7171" width="1.7109375" style="90" customWidth="1"/>
    <col min="7172" max="7172" width="15.42578125" style="90" customWidth="1"/>
    <col min="7173" max="7173" width="1.28515625" style="90" customWidth="1"/>
    <col min="7174" max="7174" width="15.42578125" style="90" customWidth="1"/>
    <col min="7175" max="7175" width="1.28515625" style="90" customWidth="1"/>
    <col min="7176" max="7176" width="23.7109375" style="90" customWidth="1"/>
    <col min="7177" max="7177" width="1.28515625" style="90" customWidth="1"/>
    <col min="7178" max="7178" width="16" style="90" customWidth="1"/>
    <col min="7179" max="7179" width="1.28515625" style="90" customWidth="1"/>
    <col min="7180" max="7180" width="15.42578125" style="90" customWidth="1"/>
    <col min="7181" max="7181" width="1.28515625" style="90" customWidth="1"/>
    <col min="7182" max="7182" width="18.5703125" style="90" customWidth="1"/>
    <col min="7183" max="7183" width="1.28515625" style="90" customWidth="1"/>
    <col min="7184" max="7184" width="18.5703125" style="90" customWidth="1"/>
    <col min="7185" max="7185" width="1.28515625" style="90" customWidth="1"/>
    <col min="7186" max="7186" width="18.5703125" style="90" customWidth="1"/>
    <col min="7187" max="7187" width="1.28515625" style="90" customWidth="1"/>
    <col min="7188" max="7188" width="18.7109375" style="90" customWidth="1"/>
    <col min="7189" max="7189" width="1.28515625" style="90" customWidth="1"/>
    <col min="7190" max="7190" width="16.7109375" style="90" customWidth="1"/>
    <col min="7191" max="7191" width="1.28515625" style="90" customWidth="1"/>
    <col min="7192" max="7192" width="14" style="90" customWidth="1"/>
    <col min="7193" max="7193" width="1.28515625" style="90" customWidth="1"/>
    <col min="7194" max="7194" width="14" style="90" customWidth="1"/>
    <col min="7195" max="7195" width="1.28515625" style="90" customWidth="1"/>
    <col min="7196" max="7196" width="16.28515625" style="90" customWidth="1"/>
    <col min="7197" max="7197" width="1.28515625" style="90" customWidth="1"/>
    <col min="7198" max="7198" width="16.28515625" style="90" customWidth="1"/>
    <col min="7199" max="7423" width="9.28515625" style="90"/>
    <col min="7424" max="7425" width="11.28515625" style="90" customWidth="1"/>
    <col min="7426" max="7426" width="23.28515625" style="90" customWidth="1"/>
    <col min="7427" max="7427" width="1.7109375" style="90" customWidth="1"/>
    <col min="7428" max="7428" width="15.42578125" style="90" customWidth="1"/>
    <col min="7429" max="7429" width="1.28515625" style="90" customWidth="1"/>
    <col min="7430" max="7430" width="15.42578125" style="90" customWidth="1"/>
    <col min="7431" max="7431" width="1.28515625" style="90" customWidth="1"/>
    <col min="7432" max="7432" width="23.7109375" style="90" customWidth="1"/>
    <col min="7433" max="7433" width="1.28515625" style="90" customWidth="1"/>
    <col min="7434" max="7434" width="16" style="90" customWidth="1"/>
    <col min="7435" max="7435" width="1.28515625" style="90" customWidth="1"/>
    <col min="7436" max="7436" width="15.42578125" style="90" customWidth="1"/>
    <col min="7437" max="7437" width="1.28515625" style="90" customWidth="1"/>
    <col min="7438" max="7438" width="18.5703125" style="90" customWidth="1"/>
    <col min="7439" max="7439" width="1.28515625" style="90" customWidth="1"/>
    <col min="7440" max="7440" width="18.5703125" style="90" customWidth="1"/>
    <col min="7441" max="7441" width="1.28515625" style="90" customWidth="1"/>
    <col min="7442" max="7442" width="18.5703125" style="90" customWidth="1"/>
    <col min="7443" max="7443" width="1.28515625" style="90" customWidth="1"/>
    <col min="7444" max="7444" width="18.7109375" style="90" customWidth="1"/>
    <col min="7445" max="7445" width="1.28515625" style="90" customWidth="1"/>
    <col min="7446" max="7446" width="16.7109375" style="90" customWidth="1"/>
    <col min="7447" max="7447" width="1.28515625" style="90" customWidth="1"/>
    <col min="7448" max="7448" width="14" style="90" customWidth="1"/>
    <col min="7449" max="7449" width="1.28515625" style="90" customWidth="1"/>
    <col min="7450" max="7450" width="14" style="90" customWidth="1"/>
    <col min="7451" max="7451" width="1.28515625" style="90" customWidth="1"/>
    <col min="7452" max="7452" width="16.28515625" style="90" customWidth="1"/>
    <col min="7453" max="7453" width="1.28515625" style="90" customWidth="1"/>
    <col min="7454" max="7454" width="16.28515625" style="90" customWidth="1"/>
    <col min="7455" max="7679" width="9.28515625" style="90"/>
    <col min="7680" max="7681" width="11.28515625" style="90" customWidth="1"/>
    <col min="7682" max="7682" width="23.28515625" style="90" customWidth="1"/>
    <col min="7683" max="7683" width="1.7109375" style="90" customWidth="1"/>
    <col min="7684" max="7684" width="15.42578125" style="90" customWidth="1"/>
    <col min="7685" max="7685" width="1.28515625" style="90" customWidth="1"/>
    <col min="7686" max="7686" width="15.42578125" style="90" customWidth="1"/>
    <col min="7687" max="7687" width="1.28515625" style="90" customWidth="1"/>
    <col min="7688" max="7688" width="23.7109375" style="90" customWidth="1"/>
    <col min="7689" max="7689" width="1.28515625" style="90" customWidth="1"/>
    <col min="7690" max="7690" width="16" style="90" customWidth="1"/>
    <col min="7691" max="7691" width="1.28515625" style="90" customWidth="1"/>
    <col min="7692" max="7692" width="15.42578125" style="90" customWidth="1"/>
    <col min="7693" max="7693" width="1.28515625" style="90" customWidth="1"/>
    <col min="7694" max="7694" width="18.5703125" style="90" customWidth="1"/>
    <col min="7695" max="7695" width="1.28515625" style="90" customWidth="1"/>
    <col min="7696" max="7696" width="18.5703125" style="90" customWidth="1"/>
    <col min="7697" max="7697" width="1.28515625" style="90" customWidth="1"/>
    <col min="7698" max="7698" width="18.5703125" style="90" customWidth="1"/>
    <col min="7699" max="7699" width="1.28515625" style="90" customWidth="1"/>
    <col min="7700" max="7700" width="18.7109375" style="90" customWidth="1"/>
    <col min="7701" max="7701" width="1.28515625" style="90" customWidth="1"/>
    <col min="7702" max="7702" width="16.7109375" style="90" customWidth="1"/>
    <col min="7703" max="7703" width="1.28515625" style="90" customWidth="1"/>
    <col min="7704" max="7704" width="14" style="90" customWidth="1"/>
    <col min="7705" max="7705" width="1.28515625" style="90" customWidth="1"/>
    <col min="7706" max="7706" width="14" style="90" customWidth="1"/>
    <col min="7707" max="7707" width="1.28515625" style="90" customWidth="1"/>
    <col min="7708" max="7708" width="16.28515625" style="90" customWidth="1"/>
    <col min="7709" max="7709" width="1.28515625" style="90" customWidth="1"/>
    <col min="7710" max="7710" width="16.28515625" style="90" customWidth="1"/>
    <col min="7711" max="7935" width="9.28515625" style="90"/>
    <col min="7936" max="7937" width="11.28515625" style="90" customWidth="1"/>
    <col min="7938" max="7938" width="23.28515625" style="90" customWidth="1"/>
    <col min="7939" max="7939" width="1.7109375" style="90" customWidth="1"/>
    <col min="7940" max="7940" width="15.42578125" style="90" customWidth="1"/>
    <col min="7941" max="7941" width="1.28515625" style="90" customWidth="1"/>
    <col min="7942" max="7942" width="15.42578125" style="90" customWidth="1"/>
    <col min="7943" max="7943" width="1.28515625" style="90" customWidth="1"/>
    <col min="7944" max="7944" width="23.7109375" style="90" customWidth="1"/>
    <col min="7945" max="7945" width="1.28515625" style="90" customWidth="1"/>
    <col min="7946" max="7946" width="16" style="90" customWidth="1"/>
    <col min="7947" max="7947" width="1.28515625" style="90" customWidth="1"/>
    <col min="7948" max="7948" width="15.42578125" style="90" customWidth="1"/>
    <col min="7949" max="7949" width="1.28515625" style="90" customWidth="1"/>
    <col min="7950" max="7950" width="18.5703125" style="90" customWidth="1"/>
    <col min="7951" max="7951" width="1.28515625" style="90" customWidth="1"/>
    <col min="7952" max="7952" width="18.5703125" style="90" customWidth="1"/>
    <col min="7953" max="7953" width="1.28515625" style="90" customWidth="1"/>
    <col min="7954" max="7954" width="18.5703125" style="90" customWidth="1"/>
    <col min="7955" max="7955" width="1.28515625" style="90" customWidth="1"/>
    <col min="7956" max="7956" width="18.7109375" style="90" customWidth="1"/>
    <col min="7957" max="7957" width="1.28515625" style="90" customWidth="1"/>
    <col min="7958" max="7958" width="16.7109375" style="90" customWidth="1"/>
    <col min="7959" max="7959" width="1.28515625" style="90" customWidth="1"/>
    <col min="7960" max="7960" width="14" style="90" customWidth="1"/>
    <col min="7961" max="7961" width="1.28515625" style="90" customWidth="1"/>
    <col min="7962" max="7962" width="14" style="90" customWidth="1"/>
    <col min="7963" max="7963" width="1.28515625" style="90" customWidth="1"/>
    <col min="7964" max="7964" width="16.28515625" style="90" customWidth="1"/>
    <col min="7965" max="7965" width="1.28515625" style="90" customWidth="1"/>
    <col min="7966" max="7966" width="16.28515625" style="90" customWidth="1"/>
    <col min="7967" max="8191" width="9.28515625" style="90"/>
    <col min="8192" max="8193" width="11.28515625" style="90" customWidth="1"/>
    <col min="8194" max="8194" width="23.28515625" style="90" customWidth="1"/>
    <col min="8195" max="8195" width="1.7109375" style="90" customWidth="1"/>
    <col min="8196" max="8196" width="15.42578125" style="90" customWidth="1"/>
    <col min="8197" max="8197" width="1.28515625" style="90" customWidth="1"/>
    <col min="8198" max="8198" width="15.42578125" style="90" customWidth="1"/>
    <col min="8199" max="8199" width="1.28515625" style="90" customWidth="1"/>
    <col min="8200" max="8200" width="23.7109375" style="90" customWidth="1"/>
    <col min="8201" max="8201" width="1.28515625" style="90" customWidth="1"/>
    <col min="8202" max="8202" width="16" style="90" customWidth="1"/>
    <col min="8203" max="8203" width="1.28515625" style="90" customWidth="1"/>
    <col min="8204" max="8204" width="15.42578125" style="90" customWidth="1"/>
    <col min="8205" max="8205" width="1.28515625" style="90" customWidth="1"/>
    <col min="8206" max="8206" width="18.5703125" style="90" customWidth="1"/>
    <col min="8207" max="8207" width="1.28515625" style="90" customWidth="1"/>
    <col min="8208" max="8208" width="18.5703125" style="90" customWidth="1"/>
    <col min="8209" max="8209" width="1.28515625" style="90" customWidth="1"/>
    <col min="8210" max="8210" width="18.5703125" style="90" customWidth="1"/>
    <col min="8211" max="8211" width="1.28515625" style="90" customWidth="1"/>
    <col min="8212" max="8212" width="18.7109375" style="90" customWidth="1"/>
    <col min="8213" max="8213" width="1.28515625" style="90" customWidth="1"/>
    <col min="8214" max="8214" width="16.7109375" style="90" customWidth="1"/>
    <col min="8215" max="8215" width="1.28515625" style="90" customWidth="1"/>
    <col min="8216" max="8216" width="14" style="90" customWidth="1"/>
    <col min="8217" max="8217" width="1.28515625" style="90" customWidth="1"/>
    <col min="8218" max="8218" width="14" style="90" customWidth="1"/>
    <col min="8219" max="8219" width="1.28515625" style="90" customWidth="1"/>
    <col min="8220" max="8220" width="16.28515625" style="90" customWidth="1"/>
    <col min="8221" max="8221" width="1.28515625" style="90" customWidth="1"/>
    <col min="8222" max="8222" width="16.28515625" style="90" customWidth="1"/>
    <col min="8223" max="8447" width="9.28515625" style="90"/>
    <col min="8448" max="8449" width="11.28515625" style="90" customWidth="1"/>
    <col min="8450" max="8450" width="23.28515625" style="90" customWidth="1"/>
    <col min="8451" max="8451" width="1.7109375" style="90" customWidth="1"/>
    <col min="8452" max="8452" width="15.42578125" style="90" customWidth="1"/>
    <col min="8453" max="8453" width="1.28515625" style="90" customWidth="1"/>
    <col min="8454" max="8454" width="15.42578125" style="90" customWidth="1"/>
    <col min="8455" max="8455" width="1.28515625" style="90" customWidth="1"/>
    <col min="8456" max="8456" width="23.7109375" style="90" customWidth="1"/>
    <col min="8457" max="8457" width="1.28515625" style="90" customWidth="1"/>
    <col min="8458" max="8458" width="16" style="90" customWidth="1"/>
    <col min="8459" max="8459" width="1.28515625" style="90" customWidth="1"/>
    <col min="8460" max="8460" width="15.42578125" style="90" customWidth="1"/>
    <col min="8461" max="8461" width="1.28515625" style="90" customWidth="1"/>
    <col min="8462" max="8462" width="18.5703125" style="90" customWidth="1"/>
    <col min="8463" max="8463" width="1.28515625" style="90" customWidth="1"/>
    <col min="8464" max="8464" width="18.5703125" style="90" customWidth="1"/>
    <col min="8465" max="8465" width="1.28515625" style="90" customWidth="1"/>
    <col min="8466" max="8466" width="18.5703125" style="90" customWidth="1"/>
    <col min="8467" max="8467" width="1.28515625" style="90" customWidth="1"/>
    <col min="8468" max="8468" width="18.7109375" style="90" customWidth="1"/>
    <col min="8469" max="8469" width="1.28515625" style="90" customWidth="1"/>
    <col min="8470" max="8470" width="16.7109375" style="90" customWidth="1"/>
    <col min="8471" max="8471" width="1.28515625" style="90" customWidth="1"/>
    <col min="8472" max="8472" width="14" style="90" customWidth="1"/>
    <col min="8473" max="8473" width="1.28515625" style="90" customWidth="1"/>
    <col min="8474" max="8474" width="14" style="90" customWidth="1"/>
    <col min="8475" max="8475" width="1.28515625" style="90" customWidth="1"/>
    <col min="8476" max="8476" width="16.28515625" style="90" customWidth="1"/>
    <col min="8477" max="8477" width="1.28515625" style="90" customWidth="1"/>
    <col min="8478" max="8478" width="16.28515625" style="90" customWidth="1"/>
    <col min="8479" max="8703" width="9.28515625" style="90"/>
    <col min="8704" max="8705" width="11.28515625" style="90" customWidth="1"/>
    <col min="8706" max="8706" width="23.28515625" style="90" customWidth="1"/>
    <col min="8707" max="8707" width="1.7109375" style="90" customWidth="1"/>
    <col min="8708" max="8708" width="15.42578125" style="90" customWidth="1"/>
    <col min="8709" max="8709" width="1.28515625" style="90" customWidth="1"/>
    <col min="8710" max="8710" width="15.42578125" style="90" customWidth="1"/>
    <col min="8711" max="8711" width="1.28515625" style="90" customWidth="1"/>
    <col min="8712" max="8712" width="23.7109375" style="90" customWidth="1"/>
    <col min="8713" max="8713" width="1.28515625" style="90" customWidth="1"/>
    <col min="8714" max="8714" width="16" style="90" customWidth="1"/>
    <col min="8715" max="8715" width="1.28515625" style="90" customWidth="1"/>
    <col min="8716" max="8716" width="15.42578125" style="90" customWidth="1"/>
    <col min="8717" max="8717" width="1.28515625" style="90" customWidth="1"/>
    <col min="8718" max="8718" width="18.5703125" style="90" customWidth="1"/>
    <col min="8719" max="8719" width="1.28515625" style="90" customWidth="1"/>
    <col min="8720" max="8720" width="18.5703125" style="90" customWidth="1"/>
    <col min="8721" max="8721" width="1.28515625" style="90" customWidth="1"/>
    <col min="8722" max="8722" width="18.5703125" style="90" customWidth="1"/>
    <col min="8723" max="8723" width="1.28515625" style="90" customWidth="1"/>
    <col min="8724" max="8724" width="18.7109375" style="90" customWidth="1"/>
    <col min="8725" max="8725" width="1.28515625" style="90" customWidth="1"/>
    <col min="8726" max="8726" width="16.7109375" style="90" customWidth="1"/>
    <col min="8727" max="8727" width="1.28515625" style="90" customWidth="1"/>
    <col min="8728" max="8728" width="14" style="90" customWidth="1"/>
    <col min="8729" max="8729" width="1.28515625" style="90" customWidth="1"/>
    <col min="8730" max="8730" width="14" style="90" customWidth="1"/>
    <col min="8731" max="8731" width="1.28515625" style="90" customWidth="1"/>
    <col min="8732" max="8732" width="16.28515625" style="90" customWidth="1"/>
    <col min="8733" max="8733" width="1.28515625" style="90" customWidth="1"/>
    <col min="8734" max="8734" width="16.28515625" style="90" customWidth="1"/>
    <col min="8735" max="8959" width="9.28515625" style="90"/>
    <col min="8960" max="8961" width="11.28515625" style="90" customWidth="1"/>
    <col min="8962" max="8962" width="23.28515625" style="90" customWidth="1"/>
    <col min="8963" max="8963" width="1.7109375" style="90" customWidth="1"/>
    <col min="8964" max="8964" width="15.42578125" style="90" customWidth="1"/>
    <col min="8965" max="8965" width="1.28515625" style="90" customWidth="1"/>
    <col min="8966" max="8966" width="15.42578125" style="90" customWidth="1"/>
    <col min="8967" max="8967" width="1.28515625" style="90" customWidth="1"/>
    <col min="8968" max="8968" width="23.7109375" style="90" customWidth="1"/>
    <col min="8969" max="8969" width="1.28515625" style="90" customWidth="1"/>
    <col min="8970" max="8970" width="16" style="90" customWidth="1"/>
    <col min="8971" max="8971" width="1.28515625" style="90" customWidth="1"/>
    <col min="8972" max="8972" width="15.42578125" style="90" customWidth="1"/>
    <col min="8973" max="8973" width="1.28515625" style="90" customWidth="1"/>
    <col min="8974" max="8974" width="18.5703125" style="90" customWidth="1"/>
    <col min="8975" max="8975" width="1.28515625" style="90" customWidth="1"/>
    <col min="8976" max="8976" width="18.5703125" style="90" customWidth="1"/>
    <col min="8977" max="8977" width="1.28515625" style="90" customWidth="1"/>
    <col min="8978" max="8978" width="18.5703125" style="90" customWidth="1"/>
    <col min="8979" max="8979" width="1.28515625" style="90" customWidth="1"/>
    <col min="8980" max="8980" width="18.7109375" style="90" customWidth="1"/>
    <col min="8981" max="8981" width="1.28515625" style="90" customWidth="1"/>
    <col min="8982" max="8982" width="16.7109375" style="90" customWidth="1"/>
    <col min="8983" max="8983" width="1.28515625" style="90" customWidth="1"/>
    <col min="8984" max="8984" width="14" style="90" customWidth="1"/>
    <col min="8985" max="8985" width="1.28515625" style="90" customWidth="1"/>
    <col min="8986" max="8986" width="14" style="90" customWidth="1"/>
    <col min="8987" max="8987" width="1.28515625" style="90" customWidth="1"/>
    <col min="8988" max="8988" width="16.28515625" style="90" customWidth="1"/>
    <col min="8989" max="8989" width="1.28515625" style="90" customWidth="1"/>
    <col min="8990" max="8990" width="16.28515625" style="90" customWidth="1"/>
    <col min="8991" max="9215" width="9.28515625" style="90"/>
    <col min="9216" max="9217" width="11.28515625" style="90" customWidth="1"/>
    <col min="9218" max="9218" width="23.28515625" style="90" customWidth="1"/>
    <col min="9219" max="9219" width="1.7109375" style="90" customWidth="1"/>
    <col min="9220" max="9220" width="15.42578125" style="90" customWidth="1"/>
    <col min="9221" max="9221" width="1.28515625" style="90" customWidth="1"/>
    <col min="9222" max="9222" width="15.42578125" style="90" customWidth="1"/>
    <col min="9223" max="9223" width="1.28515625" style="90" customWidth="1"/>
    <col min="9224" max="9224" width="23.7109375" style="90" customWidth="1"/>
    <col min="9225" max="9225" width="1.28515625" style="90" customWidth="1"/>
    <col min="9226" max="9226" width="16" style="90" customWidth="1"/>
    <col min="9227" max="9227" width="1.28515625" style="90" customWidth="1"/>
    <col min="9228" max="9228" width="15.42578125" style="90" customWidth="1"/>
    <col min="9229" max="9229" width="1.28515625" style="90" customWidth="1"/>
    <col min="9230" max="9230" width="18.5703125" style="90" customWidth="1"/>
    <col min="9231" max="9231" width="1.28515625" style="90" customWidth="1"/>
    <col min="9232" max="9232" width="18.5703125" style="90" customWidth="1"/>
    <col min="9233" max="9233" width="1.28515625" style="90" customWidth="1"/>
    <col min="9234" max="9234" width="18.5703125" style="90" customWidth="1"/>
    <col min="9235" max="9235" width="1.28515625" style="90" customWidth="1"/>
    <col min="9236" max="9236" width="18.7109375" style="90" customWidth="1"/>
    <col min="9237" max="9237" width="1.28515625" style="90" customWidth="1"/>
    <col min="9238" max="9238" width="16.7109375" style="90" customWidth="1"/>
    <col min="9239" max="9239" width="1.28515625" style="90" customWidth="1"/>
    <col min="9240" max="9240" width="14" style="90" customWidth="1"/>
    <col min="9241" max="9241" width="1.28515625" style="90" customWidth="1"/>
    <col min="9242" max="9242" width="14" style="90" customWidth="1"/>
    <col min="9243" max="9243" width="1.28515625" style="90" customWidth="1"/>
    <col min="9244" max="9244" width="16.28515625" style="90" customWidth="1"/>
    <col min="9245" max="9245" width="1.28515625" style="90" customWidth="1"/>
    <col min="9246" max="9246" width="16.28515625" style="90" customWidth="1"/>
    <col min="9247" max="9471" width="9.28515625" style="90"/>
    <col min="9472" max="9473" width="11.28515625" style="90" customWidth="1"/>
    <col min="9474" max="9474" width="23.28515625" style="90" customWidth="1"/>
    <col min="9475" max="9475" width="1.7109375" style="90" customWidth="1"/>
    <col min="9476" max="9476" width="15.42578125" style="90" customWidth="1"/>
    <col min="9477" max="9477" width="1.28515625" style="90" customWidth="1"/>
    <col min="9478" max="9478" width="15.42578125" style="90" customWidth="1"/>
    <col min="9479" max="9479" width="1.28515625" style="90" customWidth="1"/>
    <col min="9480" max="9480" width="23.7109375" style="90" customWidth="1"/>
    <col min="9481" max="9481" width="1.28515625" style="90" customWidth="1"/>
    <col min="9482" max="9482" width="16" style="90" customWidth="1"/>
    <col min="9483" max="9483" width="1.28515625" style="90" customWidth="1"/>
    <col min="9484" max="9484" width="15.42578125" style="90" customWidth="1"/>
    <col min="9485" max="9485" width="1.28515625" style="90" customWidth="1"/>
    <col min="9486" max="9486" width="18.5703125" style="90" customWidth="1"/>
    <col min="9487" max="9487" width="1.28515625" style="90" customWidth="1"/>
    <col min="9488" max="9488" width="18.5703125" style="90" customWidth="1"/>
    <col min="9489" max="9489" width="1.28515625" style="90" customWidth="1"/>
    <col min="9490" max="9490" width="18.5703125" style="90" customWidth="1"/>
    <col min="9491" max="9491" width="1.28515625" style="90" customWidth="1"/>
    <col min="9492" max="9492" width="18.7109375" style="90" customWidth="1"/>
    <col min="9493" max="9493" width="1.28515625" style="90" customWidth="1"/>
    <col min="9494" max="9494" width="16.7109375" style="90" customWidth="1"/>
    <col min="9495" max="9495" width="1.28515625" style="90" customWidth="1"/>
    <col min="9496" max="9496" width="14" style="90" customWidth="1"/>
    <col min="9497" max="9497" width="1.28515625" style="90" customWidth="1"/>
    <col min="9498" max="9498" width="14" style="90" customWidth="1"/>
    <col min="9499" max="9499" width="1.28515625" style="90" customWidth="1"/>
    <col min="9500" max="9500" width="16.28515625" style="90" customWidth="1"/>
    <col min="9501" max="9501" width="1.28515625" style="90" customWidth="1"/>
    <col min="9502" max="9502" width="16.28515625" style="90" customWidth="1"/>
    <col min="9503" max="9727" width="9.28515625" style="90"/>
    <col min="9728" max="9729" width="11.28515625" style="90" customWidth="1"/>
    <col min="9730" max="9730" width="23.28515625" style="90" customWidth="1"/>
    <col min="9731" max="9731" width="1.7109375" style="90" customWidth="1"/>
    <col min="9732" max="9732" width="15.42578125" style="90" customWidth="1"/>
    <col min="9733" max="9733" width="1.28515625" style="90" customWidth="1"/>
    <col min="9734" max="9734" width="15.42578125" style="90" customWidth="1"/>
    <col min="9735" max="9735" width="1.28515625" style="90" customWidth="1"/>
    <col min="9736" max="9736" width="23.7109375" style="90" customWidth="1"/>
    <col min="9737" max="9737" width="1.28515625" style="90" customWidth="1"/>
    <col min="9738" max="9738" width="16" style="90" customWidth="1"/>
    <col min="9739" max="9739" width="1.28515625" style="90" customWidth="1"/>
    <col min="9740" max="9740" width="15.42578125" style="90" customWidth="1"/>
    <col min="9741" max="9741" width="1.28515625" style="90" customWidth="1"/>
    <col min="9742" max="9742" width="18.5703125" style="90" customWidth="1"/>
    <col min="9743" max="9743" width="1.28515625" style="90" customWidth="1"/>
    <col min="9744" max="9744" width="18.5703125" style="90" customWidth="1"/>
    <col min="9745" max="9745" width="1.28515625" style="90" customWidth="1"/>
    <col min="9746" max="9746" width="18.5703125" style="90" customWidth="1"/>
    <col min="9747" max="9747" width="1.28515625" style="90" customWidth="1"/>
    <col min="9748" max="9748" width="18.7109375" style="90" customWidth="1"/>
    <col min="9749" max="9749" width="1.28515625" style="90" customWidth="1"/>
    <col min="9750" max="9750" width="16.7109375" style="90" customWidth="1"/>
    <col min="9751" max="9751" width="1.28515625" style="90" customWidth="1"/>
    <col min="9752" max="9752" width="14" style="90" customWidth="1"/>
    <col min="9753" max="9753" width="1.28515625" style="90" customWidth="1"/>
    <col min="9754" max="9754" width="14" style="90" customWidth="1"/>
    <col min="9755" max="9755" width="1.28515625" style="90" customWidth="1"/>
    <col min="9756" max="9756" width="16.28515625" style="90" customWidth="1"/>
    <col min="9757" max="9757" width="1.28515625" style="90" customWidth="1"/>
    <col min="9758" max="9758" width="16.28515625" style="90" customWidth="1"/>
    <col min="9759" max="9983" width="9.28515625" style="90"/>
    <col min="9984" max="9985" width="11.28515625" style="90" customWidth="1"/>
    <col min="9986" max="9986" width="23.28515625" style="90" customWidth="1"/>
    <col min="9987" max="9987" width="1.7109375" style="90" customWidth="1"/>
    <col min="9988" max="9988" width="15.42578125" style="90" customWidth="1"/>
    <col min="9989" max="9989" width="1.28515625" style="90" customWidth="1"/>
    <col min="9990" max="9990" width="15.42578125" style="90" customWidth="1"/>
    <col min="9991" max="9991" width="1.28515625" style="90" customWidth="1"/>
    <col min="9992" max="9992" width="23.7109375" style="90" customWidth="1"/>
    <col min="9993" max="9993" width="1.28515625" style="90" customWidth="1"/>
    <col min="9994" max="9994" width="16" style="90" customWidth="1"/>
    <col min="9995" max="9995" width="1.28515625" style="90" customWidth="1"/>
    <col min="9996" max="9996" width="15.42578125" style="90" customWidth="1"/>
    <col min="9997" max="9997" width="1.28515625" style="90" customWidth="1"/>
    <col min="9998" max="9998" width="18.5703125" style="90" customWidth="1"/>
    <col min="9999" max="9999" width="1.28515625" style="90" customWidth="1"/>
    <col min="10000" max="10000" width="18.5703125" style="90" customWidth="1"/>
    <col min="10001" max="10001" width="1.28515625" style="90" customWidth="1"/>
    <col min="10002" max="10002" width="18.5703125" style="90" customWidth="1"/>
    <col min="10003" max="10003" width="1.28515625" style="90" customWidth="1"/>
    <col min="10004" max="10004" width="18.7109375" style="90" customWidth="1"/>
    <col min="10005" max="10005" width="1.28515625" style="90" customWidth="1"/>
    <col min="10006" max="10006" width="16.7109375" style="90" customWidth="1"/>
    <col min="10007" max="10007" width="1.28515625" style="90" customWidth="1"/>
    <col min="10008" max="10008" width="14" style="90" customWidth="1"/>
    <col min="10009" max="10009" width="1.28515625" style="90" customWidth="1"/>
    <col min="10010" max="10010" width="14" style="90" customWidth="1"/>
    <col min="10011" max="10011" width="1.28515625" style="90" customWidth="1"/>
    <col min="10012" max="10012" width="16.28515625" style="90" customWidth="1"/>
    <col min="10013" max="10013" width="1.28515625" style="90" customWidth="1"/>
    <col min="10014" max="10014" width="16.28515625" style="90" customWidth="1"/>
    <col min="10015" max="10239" width="9.28515625" style="90"/>
    <col min="10240" max="10241" width="11.28515625" style="90" customWidth="1"/>
    <col min="10242" max="10242" width="23.28515625" style="90" customWidth="1"/>
    <col min="10243" max="10243" width="1.7109375" style="90" customWidth="1"/>
    <col min="10244" max="10244" width="15.42578125" style="90" customWidth="1"/>
    <col min="10245" max="10245" width="1.28515625" style="90" customWidth="1"/>
    <col min="10246" max="10246" width="15.42578125" style="90" customWidth="1"/>
    <col min="10247" max="10247" width="1.28515625" style="90" customWidth="1"/>
    <col min="10248" max="10248" width="23.7109375" style="90" customWidth="1"/>
    <col min="10249" max="10249" width="1.28515625" style="90" customWidth="1"/>
    <col min="10250" max="10250" width="16" style="90" customWidth="1"/>
    <col min="10251" max="10251" width="1.28515625" style="90" customWidth="1"/>
    <col min="10252" max="10252" width="15.42578125" style="90" customWidth="1"/>
    <col min="10253" max="10253" width="1.28515625" style="90" customWidth="1"/>
    <col min="10254" max="10254" width="18.5703125" style="90" customWidth="1"/>
    <col min="10255" max="10255" width="1.28515625" style="90" customWidth="1"/>
    <col min="10256" max="10256" width="18.5703125" style="90" customWidth="1"/>
    <col min="10257" max="10257" width="1.28515625" style="90" customWidth="1"/>
    <col min="10258" max="10258" width="18.5703125" style="90" customWidth="1"/>
    <col min="10259" max="10259" width="1.28515625" style="90" customWidth="1"/>
    <col min="10260" max="10260" width="18.7109375" style="90" customWidth="1"/>
    <col min="10261" max="10261" width="1.28515625" style="90" customWidth="1"/>
    <col min="10262" max="10262" width="16.7109375" style="90" customWidth="1"/>
    <col min="10263" max="10263" width="1.28515625" style="90" customWidth="1"/>
    <col min="10264" max="10264" width="14" style="90" customWidth="1"/>
    <col min="10265" max="10265" width="1.28515625" style="90" customWidth="1"/>
    <col min="10266" max="10266" width="14" style="90" customWidth="1"/>
    <col min="10267" max="10267" width="1.28515625" style="90" customWidth="1"/>
    <col min="10268" max="10268" width="16.28515625" style="90" customWidth="1"/>
    <col min="10269" max="10269" width="1.28515625" style="90" customWidth="1"/>
    <col min="10270" max="10270" width="16.28515625" style="90" customWidth="1"/>
    <col min="10271" max="10495" width="9.28515625" style="90"/>
    <col min="10496" max="10497" width="11.28515625" style="90" customWidth="1"/>
    <col min="10498" max="10498" width="23.28515625" style="90" customWidth="1"/>
    <col min="10499" max="10499" width="1.7109375" style="90" customWidth="1"/>
    <col min="10500" max="10500" width="15.42578125" style="90" customWidth="1"/>
    <col min="10501" max="10501" width="1.28515625" style="90" customWidth="1"/>
    <col min="10502" max="10502" width="15.42578125" style="90" customWidth="1"/>
    <col min="10503" max="10503" width="1.28515625" style="90" customWidth="1"/>
    <col min="10504" max="10504" width="23.7109375" style="90" customWidth="1"/>
    <col min="10505" max="10505" width="1.28515625" style="90" customWidth="1"/>
    <col min="10506" max="10506" width="16" style="90" customWidth="1"/>
    <col min="10507" max="10507" width="1.28515625" style="90" customWidth="1"/>
    <col min="10508" max="10508" width="15.42578125" style="90" customWidth="1"/>
    <col min="10509" max="10509" width="1.28515625" style="90" customWidth="1"/>
    <col min="10510" max="10510" width="18.5703125" style="90" customWidth="1"/>
    <col min="10511" max="10511" width="1.28515625" style="90" customWidth="1"/>
    <col min="10512" max="10512" width="18.5703125" style="90" customWidth="1"/>
    <col min="10513" max="10513" width="1.28515625" style="90" customWidth="1"/>
    <col min="10514" max="10514" width="18.5703125" style="90" customWidth="1"/>
    <col min="10515" max="10515" width="1.28515625" style="90" customWidth="1"/>
    <col min="10516" max="10516" width="18.7109375" style="90" customWidth="1"/>
    <col min="10517" max="10517" width="1.28515625" style="90" customWidth="1"/>
    <col min="10518" max="10518" width="16.7109375" style="90" customWidth="1"/>
    <col min="10519" max="10519" width="1.28515625" style="90" customWidth="1"/>
    <col min="10520" max="10520" width="14" style="90" customWidth="1"/>
    <col min="10521" max="10521" width="1.28515625" style="90" customWidth="1"/>
    <col min="10522" max="10522" width="14" style="90" customWidth="1"/>
    <col min="10523" max="10523" width="1.28515625" style="90" customWidth="1"/>
    <col min="10524" max="10524" width="16.28515625" style="90" customWidth="1"/>
    <col min="10525" max="10525" width="1.28515625" style="90" customWidth="1"/>
    <col min="10526" max="10526" width="16.28515625" style="90" customWidth="1"/>
    <col min="10527" max="10751" width="9.28515625" style="90"/>
    <col min="10752" max="10753" width="11.28515625" style="90" customWidth="1"/>
    <col min="10754" max="10754" width="23.28515625" style="90" customWidth="1"/>
    <col min="10755" max="10755" width="1.7109375" style="90" customWidth="1"/>
    <col min="10756" max="10756" width="15.42578125" style="90" customWidth="1"/>
    <col min="10757" max="10757" width="1.28515625" style="90" customWidth="1"/>
    <col min="10758" max="10758" width="15.42578125" style="90" customWidth="1"/>
    <col min="10759" max="10759" width="1.28515625" style="90" customWidth="1"/>
    <col min="10760" max="10760" width="23.7109375" style="90" customWidth="1"/>
    <col min="10761" max="10761" width="1.28515625" style="90" customWidth="1"/>
    <col min="10762" max="10762" width="16" style="90" customWidth="1"/>
    <col min="10763" max="10763" width="1.28515625" style="90" customWidth="1"/>
    <col min="10764" max="10764" width="15.42578125" style="90" customWidth="1"/>
    <col min="10765" max="10765" width="1.28515625" style="90" customWidth="1"/>
    <col min="10766" max="10766" width="18.5703125" style="90" customWidth="1"/>
    <col min="10767" max="10767" width="1.28515625" style="90" customWidth="1"/>
    <col min="10768" max="10768" width="18.5703125" style="90" customWidth="1"/>
    <col min="10769" max="10769" width="1.28515625" style="90" customWidth="1"/>
    <col min="10770" max="10770" width="18.5703125" style="90" customWidth="1"/>
    <col min="10771" max="10771" width="1.28515625" style="90" customWidth="1"/>
    <col min="10772" max="10772" width="18.7109375" style="90" customWidth="1"/>
    <col min="10773" max="10773" width="1.28515625" style="90" customWidth="1"/>
    <col min="10774" max="10774" width="16.7109375" style="90" customWidth="1"/>
    <col min="10775" max="10775" width="1.28515625" style="90" customWidth="1"/>
    <col min="10776" max="10776" width="14" style="90" customWidth="1"/>
    <col min="10777" max="10777" width="1.28515625" style="90" customWidth="1"/>
    <col min="10778" max="10778" width="14" style="90" customWidth="1"/>
    <col min="10779" max="10779" width="1.28515625" style="90" customWidth="1"/>
    <col min="10780" max="10780" width="16.28515625" style="90" customWidth="1"/>
    <col min="10781" max="10781" width="1.28515625" style="90" customWidth="1"/>
    <col min="10782" max="10782" width="16.28515625" style="90" customWidth="1"/>
    <col min="10783" max="11007" width="9.28515625" style="90"/>
    <col min="11008" max="11009" width="11.28515625" style="90" customWidth="1"/>
    <col min="11010" max="11010" width="23.28515625" style="90" customWidth="1"/>
    <col min="11011" max="11011" width="1.7109375" style="90" customWidth="1"/>
    <col min="11012" max="11012" width="15.42578125" style="90" customWidth="1"/>
    <col min="11013" max="11013" width="1.28515625" style="90" customWidth="1"/>
    <col min="11014" max="11014" width="15.42578125" style="90" customWidth="1"/>
    <col min="11015" max="11015" width="1.28515625" style="90" customWidth="1"/>
    <col min="11016" max="11016" width="23.7109375" style="90" customWidth="1"/>
    <col min="11017" max="11017" width="1.28515625" style="90" customWidth="1"/>
    <col min="11018" max="11018" width="16" style="90" customWidth="1"/>
    <col min="11019" max="11019" width="1.28515625" style="90" customWidth="1"/>
    <col min="11020" max="11020" width="15.42578125" style="90" customWidth="1"/>
    <col min="11021" max="11021" width="1.28515625" style="90" customWidth="1"/>
    <col min="11022" max="11022" width="18.5703125" style="90" customWidth="1"/>
    <col min="11023" max="11023" width="1.28515625" style="90" customWidth="1"/>
    <col min="11024" max="11024" width="18.5703125" style="90" customWidth="1"/>
    <col min="11025" max="11025" width="1.28515625" style="90" customWidth="1"/>
    <col min="11026" max="11026" width="18.5703125" style="90" customWidth="1"/>
    <col min="11027" max="11027" width="1.28515625" style="90" customWidth="1"/>
    <col min="11028" max="11028" width="18.7109375" style="90" customWidth="1"/>
    <col min="11029" max="11029" width="1.28515625" style="90" customWidth="1"/>
    <col min="11030" max="11030" width="16.7109375" style="90" customWidth="1"/>
    <col min="11031" max="11031" width="1.28515625" style="90" customWidth="1"/>
    <col min="11032" max="11032" width="14" style="90" customWidth="1"/>
    <col min="11033" max="11033" width="1.28515625" style="90" customWidth="1"/>
    <col min="11034" max="11034" width="14" style="90" customWidth="1"/>
    <col min="11035" max="11035" width="1.28515625" style="90" customWidth="1"/>
    <col min="11036" max="11036" width="16.28515625" style="90" customWidth="1"/>
    <col min="11037" max="11037" width="1.28515625" style="90" customWidth="1"/>
    <col min="11038" max="11038" width="16.28515625" style="90" customWidth="1"/>
    <col min="11039" max="11263" width="9.28515625" style="90"/>
    <col min="11264" max="11265" width="11.28515625" style="90" customWidth="1"/>
    <col min="11266" max="11266" width="23.28515625" style="90" customWidth="1"/>
    <col min="11267" max="11267" width="1.7109375" style="90" customWidth="1"/>
    <col min="11268" max="11268" width="15.42578125" style="90" customWidth="1"/>
    <col min="11269" max="11269" width="1.28515625" style="90" customWidth="1"/>
    <col min="11270" max="11270" width="15.42578125" style="90" customWidth="1"/>
    <col min="11271" max="11271" width="1.28515625" style="90" customWidth="1"/>
    <col min="11272" max="11272" width="23.7109375" style="90" customWidth="1"/>
    <col min="11273" max="11273" width="1.28515625" style="90" customWidth="1"/>
    <col min="11274" max="11274" width="16" style="90" customWidth="1"/>
    <col min="11275" max="11275" width="1.28515625" style="90" customWidth="1"/>
    <col min="11276" max="11276" width="15.42578125" style="90" customWidth="1"/>
    <col min="11277" max="11277" width="1.28515625" style="90" customWidth="1"/>
    <col min="11278" max="11278" width="18.5703125" style="90" customWidth="1"/>
    <col min="11279" max="11279" width="1.28515625" style="90" customWidth="1"/>
    <col min="11280" max="11280" width="18.5703125" style="90" customWidth="1"/>
    <col min="11281" max="11281" width="1.28515625" style="90" customWidth="1"/>
    <col min="11282" max="11282" width="18.5703125" style="90" customWidth="1"/>
    <col min="11283" max="11283" width="1.28515625" style="90" customWidth="1"/>
    <col min="11284" max="11284" width="18.7109375" style="90" customWidth="1"/>
    <col min="11285" max="11285" width="1.28515625" style="90" customWidth="1"/>
    <col min="11286" max="11286" width="16.7109375" style="90" customWidth="1"/>
    <col min="11287" max="11287" width="1.28515625" style="90" customWidth="1"/>
    <col min="11288" max="11288" width="14" style="90" customWidth="1"/>
    <col min="11289" max="11289" width="1.28515625" style="90" customWidth="1"/>
    <col min="11290" max="11290" width="14" style="90" customWidth="1"/>
    <col min="11291" max="11291" width="1.28515625" style="90" customWidth="1"/>
    <col min="11292" max="11292" width="16.28515625" style="90" customWidth="1"/>
    <col min="11293" max="11293" width="1.28515625" style="90" customWidth="1"/>
    <col min="11294" max="11294" width="16.28515625" style="90" customWidth="1"/>
    <col min="11295" max="11519" width="9.28515625" style="90"/>
    <col min="11520" max="11521" width="11.28515625" style="90" customWidth="1"/>
    <col min="11522" max="11522" width="23.28515625" style="90" customWidth="1"/>
    <col min="11523" max="11523" width="1.7109375" style="90" customWidth="1"/>
    <col min="11524" max="11524" width="15.42578125" style="90" customWidth="1"/>
    <col min="11525" max="11525" width="1.28515625" style="90" customWidth="1"/>
    <col min="11526" max="11526" width="15.42578125" style="90" customWidth="1"/>
    <col min="11527" max="11527" width="1.28515625" style="90" customWidth="1"/>
    <col min="11528" max="11528" width="23.7109375" style="90" customWidth="1"/>
    <col min="11529" max="11529" width="1.28515625" style="90" customWidth="1"/>
    <col min="11530" max="11530" width="16" style="90" customWidth="1"/>
    <col min="11531" max="11531" width="1.28515625" style="90" customWidth="1"/>
    <col min="11532" max="11532" width="15.42578125" style="90" customWidth="1"/>
    <col min="11533" max="11533" width="1.28515625" style="90" customWidth="1"/>
    <col min="11534" max="11534" width="18.5703125" style="90" customWidth="1"/>
    <col min="11535" max="11535" width="1.28515625" style="90" customWidth="1"/>
    <col min="11536" max="11536" width="18.5703125" style="90" customWidth="1"/>
    <col min="11537" max="11537" width="1.28515625" style="90" customWidth="1"/>
    <col min="11538" max="11538" width="18.5703125" style="90" customWidth="1"/>
    <col min="11539" max="11539" width="1.28515625" style="90" customWidth="1"/>
    <col min="11540" max="11540" width="18.7109375" style="90" customWidth="1"/>
    <col min="11541" max="11541" width="1.28515625" style="90" customWidth="1"/>
    <col min="11542" max="11542" width="16.7109375" style="90" customWidth="1"/>
    <col min="11543" max="11543" width="1.28515625" style="90" customWidth="1"/>
    <col min="11544" max="11544" width="14" style="90" customWidth="1"/>
    <col min="11545" max="11545" width="1.28515625" style="90" customWidth="1"/>
    <col min="11546" max="11546" width="14" style="90" customWidth="1"/>
    <col min="11547" max="11547" width="1.28515625" style="90" customWidth="1"/>
    <col min="11548" max="11548" width="16.28515625" style="90" customWidth="1"/>
    <col min="11549" max="11549" width="1.28515625" style="90" customWidth="1"/>
    <col min="11550" max="11550" width="16.28515625" style="90" customWidth="1"/>
    <col min="11551" max="11775" width="9.28515625" style="90"/>
    <col min="11776" max="11777" width="11.28515625" style="90" customWidth="1"/>
    <col min="11778" max="11778" width="23.28515625" style="90" customWidth="1"/>
    <col min="11779" max="11779" width="1.7109375" style="90" customWidth="1"/>
    <col min="11780" max="11780" width="15.42578125" style="90" customWidth="1"/>
    <col min="11781" max="11781" width="1.28515625" style="90" customWidth="1"/>
    <col min="11782" max="11782" width="15.42578125" style="90" customWidth="1"/>
    <col min="11783" max="11783" width="1.28515625" style="90" customWidth="1"/>
    <col min="11784" max="11784" width="23.7109375" style="90" customWidth="1"/>
    <col min="11785" max="11785" width="1.28515625" style="90" customWidth="1"/>
    <col min="11786" max="11786" width="16" style="90" customWidth="1"/>
    <col min="11787" max="11787" width="1.28515625" style="90" customWidth="1"/>
    <col min="11788" max="11788" width="15.42578125" style="90" customWidth="1"/>
    <col min="11789" max="11789" width="1.28515625" style="90" customWidth="1"/>
    <col min="11790" max="11790" width="18.5703125" style="90" customWidth="1"/>
    <col min="11791" max="11791" width="1.28515625" style="90" customWidth="1"/>
    <col min="11792" max="11792" width="18.5703125" style="90" customWidth="1"/>
    <col min="11793" max="11793" width="1.28515625" style="90" customWidth="1"/>
    <col min="11794" max="11794" width="18.5703125" style="90" customWidth="1"/>
    <col min="11795" max="11795" width="1.28515625" style="90" customWidth="1"/>
    <col min="11796" max="11796" width="18.7109375" style="90" customWidth="1"/>
    <col min="11797" max="11797" width="1.28515625" style="90" customWidth="1"/>
    <col min="11798" max="11798" width="16.7109375" style="90" customWidth="1"/>
    <col min="11799" max="11799" width="1.28515625" style="90" customWidth="1"/>
    <col min="11800" max="11800" width="14" style="90" customWidth="1"/>
    <col min="11801" max="11801" width="1.28515625" style="90" customWidth="1"/>
    <col min="11802" max="11802" width="14" style="90" customWidth="1"/>
    <col min="11803" max="11803" width="1.28515625" style="90" customWidth="1"/>
    <col min="11804" max="11804" width="16.28515625" style="90" customWidth="1"/>
    <col min="11805" max="11805" width="1.28515625" style="90" customWidth="1"/>
    <col min="11806" max="11806" width="16.28515625" style="90" customWidth="1"/>
    <col min="11807" max="12031" width="9.28515625" style="90"/>
    <col min="12032" max="12033" width="11.28515625" style="90" customWidth="1"/>
    <col min="12034" max="12034" width="23.28515625" style="90" customWidth="1"/>
    <col min="12035" max="12035" width="1.7109375" style="90" customWidth="1"/>
    <col min="12036" max="12036" width="15.42578125" style="90" customWidth="1"/>
    <col min="12037" max="12037" width="1.28515625" style="90" customWidth="1"/>
    <col min="12038" max="12038" width="15.42578125" style="90" customWidth="1"/>
    <col min="12039" max="12039" width="1.28515625" style="90" customWidth="1"/>
    <col min="12040" max="12040" width="23.7109375" style="90" customWidth="1"/>
    <col min="12041" max="12041" width="1.28515625" style="90" customWidth="1"/>
    <col min="12042" max="12042" width="16" style="90" customWidth="1"/>
    <col min="12043" max="12043" width="1.28515625" style="90" customWidth="1"/>
    <col min="12044" max="12044" width="15.42578125" style="90" customWidth="1"/>
    <col min="12045" max="12045" width="1.28515625" style="90" customWidth="1"/>
    <col min="12046" max="12046" width="18.5703125" style="90" customWidth="1"/>
    <col min="12047" max="12047" width="1.28515625" style="90" customWidth="1"/>
    <col min="12048" max="12048" width="18.5703125" style="90" customWidth="1"/>
    <col min="12049" max="12049" width="1.28515625" style="90" customWidth="1"/>
    <col min="12050" max="12050" width="18.5703125" style="90" customWidth="1"/>
    <col min="12051" max="12051" width="1.28515625" style="90" customWidth="1"/>
    <col min="12052" max="12052" width="18.7109375" style="90" customWidth="1"/>
    <col min="12053" max="12053" width="1.28515625" style="90" customWidth="1"/>
    <col min="12054" max="12054" width="16.7109375" style="90" customWidth="1"/>
    <col min="12055" max="12055" width="1.28515625" style="90" customWidth="1"/>
    <col min="12056" max="12056" width="14" style="90" customWidth="1"/>
    <col min="12057" max="12057" width="1.28515625" style="90" customWidth="1"/>
    <col min="12058" max="12058" width="14" style="90" customWidth="1"/>
    <col min="12059" max="12059" width="1.28515625" style="90" customWidth="1"/>
    <col min="12060" max="12060" width="16.28515625" style="90" customWidth="1"/>
    <col min="12061" max="12061" width="1.28515625" style="90" customWidth="1"/>
    <col min="12062" max="12062" width="16.28515625" style="90" customWidth="1"/>
    <col min="12063" max="12287" width="9.28515625" style="90"/>
    <col min="12288" max="12289" width="11.28515625" style="90" customWidth="1"/>
    <col min="12290" max="12290" width="23.28515625" style="90" customWidth="1"/>
    <col min="12291" max="12291" width="1.7109375" style="90" customWidth="1"/>
    <col min="12292" max="12292" width="15.42578125" style="90" customWidth="1"/>
    <col min="12293" max="12293" width="1.28515625" style="90" customWidth="1"/>
    <col min="12294" max="12294" width="15.42578125" style="90" customWidth="1"/>
    <col min="12295" max="12295" width="1.28515625" style="90" customWidth="1"/>
    <col min="12296" max="12296" width="23.7109375" style="90" customWidth="1"/>
    <col min="12297" max="12297" width="1.28515625" style="90" customWidth="1"/>
    <col min="12298" max="12298" width="16" style="90" customWidth="1"/>
    <col min="12299" max="12299" width="1.28515625" style="90" customWidth="1"/>
    <col min="12300" max="12300" width="15.42578125" style="90" customWidth="1"/>
    <col min="12301" max="12301" width="1.28515625" style="90" customWidth="1"/>
    <col min="12302" max="12302" width="18.5703125" style="90" customWidth="1"/>
    <col min="12303" max="12303" width="1.28515625" style="90" customWidth="1"/>
    <col min="12304" max="12304" width="18.5703125" style="90" customWidth="1"/>
    <col min="12305" max="12305" width="1.28515625" style="90" customWidth="1"/>
    <col min="12306" max="12306" width="18.5703125" style="90" customWidth="1"/>
    <col min="12307" max="12307" width="1.28515625" style="90" customWidth="1"/>
    <col min="12308" max="12308" width="18.7109375" style="90" customWidth="1"/>
    <col min="12309" max="12309" width="1.28515625" style="90" customWidth="1"/>
    <col min="12310" max="12310" width="16.7109375" style="90" customWidth="1"/>
    <col min="12311" max="12311" width="1.28515625" style="90" customWidth="1"/>
    <col min="12312" max="12312" width="14" style="90" customWidth="1"/>
    <col min="12313" max="12313" width="1.28515625" style="90" customWidth="1"/>
    <col min="12314" max="12314" width="14" style="90" customWidth="1"/>
    <col min="12315" max="12315" width="1.28515625" style="90" customWidth="1"/>
    <col min="12316" max="12316" width="16.28515625" style="90" customWidth="1"/>
    <col min="12317" max="12317" width="1.28515625" style="90" customWidth="1"/>
    <col min="12318" max="12318" width="16.28515625" style="90" customWidth="1"/>
    <col min="12319" max="12543" width="9.28515625" style="90"/>
    <col min="12544" max="12545" width="11.28515625" style="90" customWidth="1"/>
    <col min="12546" max="12546" width="23.28515625" style="90" customWidth="1"/>
    <col min="12547" max="12547" width="1.7109375" style="90" customWidth="1"/>
    <col min="12548" max="12548" width="15.42578125" style="90" customWidth="1"/>
    <col min="12549" max="12549" width="1.28515625" style="90" customWidth="1"/>
    <col min="12550" max="12550" width="15.42578125" style="90" customWidth="1"/>
    <col min="12551" max="12551" width="1.28515625" style="90" customWidth="1"/>
    <col min="12552" max="12552" width="23.7109375" style="90" customWidth="1"/>
    <col min="12553" max="12553" width="1.28515625" style="90" customWidth="1"/>
    <col min="12554" max="12554" width="16" style="90" customWidth="1"/>
    <col min="12555" max="12555" width="1.28515625" style="90" customWidth="1"/>
    <col min="12556" max="12556" width="15.42578125" style="90" customWidth="1"/>
    <col min="12557" max="12557" width="1.28515625" style="90" customWidth="1"/>
    <col min="12558" max="12558" width="18.5703125" style="90" customWidth="1"/>
    <col min="12559" max="12559" width="1.28515625" style="90" customWidth="1"/>
    <col min="12560" max="12560" width="18.5703125" style="90" customWidth="1"/>
    <col min="12561" max="12561" width="1.28515625" style="90" customWidth="1"/>
    <col min="12562" max="12562" width="18.5703125" style="90" customWidth="1"/>
    <col min="12563" max="12563" width="1.28515625" style="90" customWidth="1"/>
    <col min="12564" max="12564" width="18.7109375" style="90" customWidth="1"/>
    <col min="12565" max="12565" width="1.28515625" style="90" customWidth="1"/>
    <col min="12566" max="12566" width="16.7109375" style="90" customWidth="1"/>
    <col min="12567" max="12567" width="1.28515625" style="90" customWidth="1"/>
    <col min="12568" max="12568" width="14" style="90" customWidth="1"/>
    <col min="12569" max="12569" width="1.28515625" style="90" customWidth="1"/>
    <col min="12570" max="12570" width="14" style="90" customWidth="1"/>
    <col min="12571" max="12571" width="1.28515625" style="90" customWidth="1"/>
    <col min="12572" max="12572" width="16.28515625" style="90" customWidth="1"/>
    <col min="12573" max="12573" width="1.28515625" style="90" customWidth="1"/>
    <col min="12574" max="12574" width="16.28515625" style="90" customWidth="1"/>
    <col min="12575" max="12799" width="9.28515625" style="90"/>
    <col min="12800" max="12801" width="11.28515625" style="90" customWidth="1"/>
    <col min="12802" max="12802" width="23.28515625" style="90" customWidth="1"/>
    <col min="12803" max="12803" width="1.7109375" style="90" customWidth="1"/>
    <col min="12804" max="12804" width="15.42578125" style="90" customWidth="1"/>
    <col min="12805" max="12805" width="1.28515625" style="90" customWidth="1"/>
    <col min="12806" max="12806" width="15.42578125" style="90" customWidth="1"/>
    <col min="12807" max="12807" width="1.28515625" style="90" customWidth="1"/>
    <col min="12808" max="12808" width="23.7109375" style="90" customWidth="1"/>
    <col min="12809" max="12809" width="1.28515625" style="90" customWidth="1"/>
    <col min="12810" max="12810" width="16" style="90" customWidth="1"/>
    <col min="12811" max="12811" width="1.28515625" style="90" customWidth="1"/>
    <col min="12812" max="12812" width="15.42578125" style="90" customWidth="1"/>
    <col min="12813" max="12813" width="1.28515625" style="90" customWidth="1"/>
    <col min="12814" max="12814" width="18.5703125" style="90" customWidth="1"/>
    <col min="12815" max="12815" width="1.28515625" style="90" customWidth="1"/>
    <col min="12816" max="12816" width="18.5703125" style="90" customWidth="1"/>
    <col min="12817" max="12817" width="1.28515625" style="90" customWidth="1"/>
    <col min="12818" max="12818" width="18.5703125" style="90" customWidth="1"/>
    <col min="12819" max="12819" width="1.28515625" style="90" customWidth="1"/>
    <col min="12820" max="12820" width="18.7109375" style="90" customWidth="1"/>
    <col min="12821" max="12821" width="1.28515625" style="90" customWidth="1"/>
    <col min="12822" max="12822" width="16.7109375" style="90" customWidth="1"/>
    <col min="12823" max="12823" width="1.28515625" style="90" customWidth="1"/>
    <col min="12824" max="12824" width="14" style="90" customWidth="1"/>
    <col min="12825" max="12825" width="1.28515625" style="90" customWidth="1"/>
    <col min="12826" max="12826" width="14" style="90" customWidth="1"/>
    <col min="12827" max="12827" width="1.28515625" style="90" customWidth="1"/>
    <col min="12828" max="12828" width="16.28515625" style="90" customWidth="1"/>
    <col min="12829" max="12829" width="1.28515625" style="90" customWidth="1"/>
    <col min="12830" max="12830" width="16.28515625" style="90" customWidth="1"/>
    <col min="12831" max="13055" width="9.28515625" style="90"/>
    <col min="13056" max="13057" width="11.28515625" style="90" customWidth="1"/>
    <col min="13058" max="13058" width="23.28515625" style="90" customWidth="1"/>
    <col min="13059" max="13059" width="1.7109375" style="90" customWidth="1"/>
    <col min="13060" max="13060" width="15.42578125" style="90" customWidth="1"/>
    <col min="13061" max="13061" width="1.28515625" style="90" customWidth="1"/>
    <col min="13062" max="13062" width="15.42578125" style="90" customWidth="1"/>
    <col min="13063" max="13063" width="1.28515625" style="90" customWidth="1"/>
    <col min="13064" max="13064" width="23.7109375" style="90" customWidth="1"/>
    <col min="13065" max="13065" width="1.28515625" style="90" customWidth="1"/>
    <col min="13066" max="13066" width="16" style="90" customWidth="1"/>
    <col min="13067" max="13067" width="1.28515625" style="90" customWidth="1"/>
    <col min="13068" max="13068" width="15.42578125" style="90" customWidth="1"/>
    <col min="13069" max="13069" width="1.28515625" style="90" customWidth="1"/>
    <col min="13070" max="13070" width="18.5703125" style="90" customWidth="1"/>
    <col min="13071" max="13071" width="1.28515625" style="90" customWidth="1"/>
    <col min="13072" max="13072" width="18.5703125" style="90" customWidth="1"/>
    <col min="13073" max="13073" width="1.28515625" style="90" customWidth="1"/>
    <col min="13074" max="13074" width="18.5703125" style="90" customWidth="1"/>
    <col min="13075" max="13075" width="1.28515625" style="90" customWidth="1"/>
    <col min="13076" max="13076" width="18.7109375" style="90" customWidth="1"/>
    <col min="13077" max="13077" width="1.28515625" style="90" customWidth="1"/>
    <col min="13078" max="13078" width="16.7109375" style="90" customWidth="1"/>
    <col min="13079" max="13079" width="1.28515625" style="90" customWidth="1"/>
    <col min="13080" max="13080" width="14" style="90" customWidth="1"/>
    <col min="13081" max="13081" width="1.28515625" style="90" customWidth="1"/>
    <col min="13082" max="13082" width="14" style="90" customWidth="1"/>
    <col min="13083" max="13083" width="1.28515625" style="90" customWidth="1"/>
    <col min="13084" max="13084" width="16.28515625" style="90" customWidth="1"/>
    <col min="13085" max="13085" width="1.28515625" style="90" customWidth="1"/>
    <col min="13086" max="13086" width="16.28515625" style="90" customWidth="1"/>
    <col min="13087" max="13311" width="9.28515625" style="90"/>
    <col min="13312" max="13313" width="11.28515625" style="90" customWidth="1"/>
    <col min="13314" max="13314" width="23.28515625" style="90" customWidth="1"/>
    <col min="13315" max="13315" width="1.7109375" style="90" customWidth="1"/>
    <col min="13316" max="13316" width="15.42578125" style="90" customWidth="1"/>
    <col min="13317" max="13317" width="1.28515625" style="90" customWidth="1"/>
    <col min="13318" max="13318" width="15.42578125" style="90" customWidth="1"/>
    <col min="13319" max="13319" width="1.28515625" style="90" customWidth="1"/>
    <col min="13320" max="13320" width="23.7109375" style="90" customWidth="1"/>
    <col min="13321" max="13321" width="1.28515625" style="90" customWidth="1"/>
    <col min="13322" max="13322" width="16" style="90" customWidth="1"/>
    <col min="13323" max="13323" width="1.28515625" style="90" customWidth="1"/>
    <col min="13324" max="13324" width="15.42578125" style="90" customWidth="1"/>
    <col min="13325" max="13325" width="1.28515625" style="90" customWidth="1"/>
    <col min="13326" max="13326" width="18.5703125" style="90" customWidth="1"/>
    <col min="13327" max="13327" width="1.28515625" style="90" customWidth="1"/>
    <col min="13328" max="13328" width="18.5703125" style="90" customWidth="1"/>
    <col min="13329" max="13329" width="1.28515625" style="90" customWidth="1"/>
    <col min="13330" max="13330" width="18.5703125" style="90" customWidth="1"/>
    <col min="13331" max="13331" width="1.28515625" style="90" customWidth="1"/>
    <col min="13332" max="13332" width="18.7109375" style="90" customWidth="1"/>
    <col min="13333" max="13333" width="1.28515625" style="90" customWidth="1"/>
    <col min="13334" max="13334" width="16.7109375" style="90" customWidth="1"/>
    <col min="13335" max="13335" width="1.28515625" style="90" customWidth="1"/>
    <col min="13336" max="13336" width="14" style="90" customWidth="1"/>
    <col min="13337" max="13337" width="1.28515625" style="90" customWidth="1"/>
    <col min="13338" max="13338" width="14" style="90" customWidth="1"/>
    <col min="13339" max="13339" width="1.28515625" style="90" customWidth="1"/>
    <col min="13340" max="13340" width="16.28515625" style="90" customWidth="1"/>
    <col min="13341" max="13341" width="1.28515625" style="90" customWidth="1"/>
    <col min="13342" max="13342" width="16.28515625" style="90" customWidth="1"/>
    <col min="13343" max="13567" width="9.28515625" style="90"/>
    <col min="13568" max="13569" width="11.28515625" style="90" customWidth="1"/>
    <col min="13570" max="13570" width="23.28515625" style="90" customWidth="1"/>
    <col min="13571" max="13571" width="1.7109375" style="90" customWidth="1"/>
    <col min="13572" max="13572" width="15.42578125" style="90" customWidth="1"/>
    <col min="13573" max="13573" width="1.28515625" style="90" customWidth="1"/>
    <col min="13574" max="13574" width="15.42578125" style="90" customWidth="1"/>
    <col min="13575" max="13575" width="1.28515625" style="90" customWidth="1"/>
    <col min="13576" max="13576" width="23.7109375" style="90" customWidth="1"/>
    <col min="13577" max="13577" width="1.28515625" style="90" customWidth="1"/>
    <col min="13578" max="13578" width="16" style="90" customWidth="1"/>
    <col min="13579" max="13579" width="1.28515625" style="90" customWidth="1"/>
    <col min="13580" max="13580" width="15.42578125" style="90" customWidth="1"/>
    <col min="13581" max="13581" width="1.28515625" style="90" customWidth="1"/>
    <col min="13582" max="13582" width="18.5703125" style="90" customWidth="1"/>
    <col min="13583" max="13583" width="1.28515625" style="90" customWidth="1"/>
    <col min="13584" max="13584" width="18.5703125" style="90" customWidth="1"/>
    <col min="13585" max="13585" width="1.28515625" style="90" customWidth="1"/>
    <col min="13586" max="13586" width="18.5703125" style="90" customWidth="1"/>
    <col min="13587" max="13587" width="1.28515625" style="90" customWidth="1"/>
    <col min="13588" max="13588" width="18.7109375" style="90" customWidth="1"/>
    <col min="13589" max="13589" width="1.28515625" style="90" customWidth="1"/>
    <col min="13590" max="13590" width="16.7109375" style="90" customWidth="1"/>
    <col min="13591" max="13591" width="1.28515625" style="90" customWidth="1"/>
    <col min="13592" max="13592" width="14" style="90" customWidth="1"/>
    <col min="13593" max="13593" width="1.28515625" style="90" customWidth="1"/>
    <col min="13594" max="13594" width="14" style="90" customWidth="1"/>
    <col min="13595" max="13595" width="1.28515625" style="90" customWidth="1"/>
    <col min="13596" max="13596" width="16.28515625" style="90" customWidth="1"/>
    <col min="13597" max="13597" width="1.28515625" style="90" customWidth="1"/>
    <col min="13598" max="13598" width="16.28515625" style="90" customWidth="1"/>
    <col min="13599" max="13823" width="9.28515625" style="90"/>
    <col min="13824" max="13825" width="11.28515625" style="90" customWidth="1"/>
    <col min="13826" max="13826" width="23.28515625" style="90" customWidth="1"/>
    <col min="13827" max="13827" width="1.7109375" style="90" customWidth="1"/>
    <col min="13828" max="13828" width="15.42578125" style="90" customWidth="1"/>
    <col min="13829" max="13829" width="1.28515625" style="90" customWidth="1"/>
    <col min="13830" max="13830" width="15.42578125" style="90" customWidth="1"/>
    <col min="13831" max="13831" width="1.28515625" style="90" customWidth="1"/>
    <col min="13832" max="13832" width="23.7109375" style="90" customWidth="1"/>
    <col min="13833" max="13833" width="1.28515625" style="90" customWidth="1"/>
    <col min="13834" max="13834" width="16" style="90" customWidth="1"/>
    <col min="13835" max="13835" width="1.28515625" style="90" customWidth="1"/>
    <col min="13836" max="13836" width="15.42578125" style="90" customWidth="1"/>
    <col min="13837" max="13837" width="1.28515625" style="90" customWidth="1"/>
    <col min="13838" max="13838" width="18.5703125" style="90" customWidth="1"/>
    <col min="13839" max="13839" width="1.28515625" style="90" customWidth="1"/>
    <col min="13840" max="13840" width="18.5703125" style="90" customWidth="1"/>
    <col min="13841" max="13841" width="1.28515625" style="90" customWidth="1"/>
    <col min="13842" max="13842" width="18.5703125" style="90" customWidth="1"/>
    <col min="13843" max="13843" width="1.28515625" style="90" customWidth="1"/>
    <col min="13844" max="13844" width="18.7109375" style="90" customWidth="1"/>
    <col min="13845" max="13845" width="1.28515625" style="90" customWidth="1"/>
    <col min="13846" max="13846" width="16.7109375" style="90" customWidth="1"/>
    <col min="13847" max="13847" width="1.28515625" style="90" customWidth="1"/>
    <col min="13848" max="13848" width="14" style="90" customWidth="1"/>
    <col min="13849" max="13849" width="1.28515625" style="90" customWidth="1"/>
    <col min="13850" max="13850" width="14" style="90" customWidth="1"/>
    <col min="13851" max="13851" width="1.28515625" style="90" customWidth="1"/>
    <col min="13852" max="13852" width="16.28515625" style="90" customWidth="1"/>
    <col min="13853" max="13853" width="1.28515625" style="90" customWidth="1"/>
    <col min="13854" max="13854" width="16.28515625" style="90" customWidth="1"/>
    <col min="13855" max="14079" width="9.28515625" style="90"/>
    <col min="14080" max="14081" width="11.28515625" style="90" customWidth="1"/>
    <col min="14082" max="14082" width="23.28515625" style="90" customWidth="1"/>
    <col min="14083" max="14083" width="1.7109375" style="90" customWidth="1"/>
    <col min="14084" max="14084" width="15.42578125" style="90" customWidth="1"/>
    <col min="14085" max="14085" width="1.28515625" style="90" customWidth="1"/>
    <col min="14086" max="14086" width="15.42578125" style="90" customWidth="1"/>
    <col min="14087" max="14087" width="1.28515625" style="90" customWidth="1"/>
    <col min="14088" max="14088" width="23.7109375" style="90" customWidth="1"/>
    <col min="14089" max="14089" width="1.28515625" style="90" customWidth="1"/>
    <col min="14090" max="14090" width="16" style="90" customWidth="1"/>
    <col min="14091" max="14091" width="1.28515625" style="90" customWidth="1"/>
    <col min="14092" max="14092" width="15.42578125" style="90" customWidth="1"/>
    <col min="14093" max="14093" width="1.28515625" style="90" customWidth="1"/>
    <col min="14094" max="14094" width="18.5703125" style="90" customWidth="1"/>
    <col min="14095" max="14095" width="1.28515625" style="90" customWidth="1"/>
    <col min="14096" max="14096" width="18.5703125" style="90" customWidth="1"/>
    <col min="14097" max="14097" width="1.28515625" style="90" customWidth="1"/>
    <col min="14098" max="14098" width="18.5703125" style="90" customWidth="1"/>
    <col min="14099" max="14099" width="1.28515625" style="90" customWidth="1"/>
    <col min="14100" max="14100" width="18.7109375" style="90" customWidth="1"/>
    <col min="14101" max="14101" width="1.28515625" style="90" customWidth="1"/>
    <col min="14102" max="14102" width="16.7109375" style="90" customWidth="1"/>
    <col min="14103" max="14103" width="1.28515625" style="90" customWidth="1"/>
    <col min="14104" max="14104" width="14" style="90" customWidth="1"/>
    <col min="14105" max="14105" width="1.28515625" style="90" customWidth="1"/>
    <col min="14106" max="14106" width="14" style="90" customWidth="1"/>
    <col min="14107" max="14107" width="1.28515625" style="90" customWidth="1"/>
    <col min="14108" max="14108" width="16.28515625" style="90" customWidth="1"/>
    <col min="14109" max="14109" width="1.28515625" style="90" customWidth="1"/>
    <col min="14110" max="14110" width="16.28515625" style="90" customWidth="1"/>
    <col min="14111" max="14335" width="9.28515625" style="90"/>
    <col min="14336" max="14337" width="11.28515625" style="90" customWidth="1"/>
    <col min="14338" max="14338" width="23.28515625" style="90" customWidth="1"/>
    <col min="14339" max="14339" width="1.7109375" style="90" customWidth="1"/>
    <col min="14340" max="14340" width="15.42578125" style="90" customWidth="1"/>
    <col min="14341" max="14341" width="1.28515625" style="90" customWidth="1"/>
    <col min="14342" max="14342" width="15.42578125" style="90" customWidth="1"/>
    <col min="14343" max="14343" width="1.28515625" style="90" customWidth="1"/>
    <col min="14344" max="14344" width="23.7109375" style="90" customWidth="1"/>
    <col min="14345" max="14345" width="1.28515625" style="90" customWidth="1"/>
    <col min="14346" max="14346" width="16" style="90" customWidth="1"/>
    <col min="14347" max="14347" width="1.28515625" style="90" customWidth="1"/>
    <col min="14348" max="14348" width="15.42578125" style="90" customWidth="1"/>
    <col min="14349" max="14349" width="1.28515625" style="90" customWidth="1"/>
    <col min="14350" max="14350" width="18.5703125" style="90" customWidth="1"/>
    <col min="14351" max="14351" width="1.28515625" style="90" customWidth="1"/>
    <col min="14352" max="14352" width="18.5703125" style="90" customWidth="1"/>
    <col min="14353" max="14353" width="1.28515625" style="90" customWidth="1"/>
    <col min="14354" max="14354" width="18.5703125" style="90" customWidth="1"/>
    <col min="14355" max="14355" width="1.28515625" style="90" customWidth="1"/>
    <col min="14356" max="14356" width="18.7109375" style="90" customWidth="1"/>
    <col min="14357" max="14357" width="1.28515625" style="90" customWidth="1"/>
    <col min="14358" max="14358" width="16.7109375" style="90" customWidth="1"/>
    <col min="14359" max="14359" width="1.28515625" style="90" customWidth="1"/>
    <col min="14360" max="14360" width="14" style="90" customWidth="1"/>
    <col min="14361" max="14361" width="1.28515625" style="90" customWidth="1"/>
    <col min="14362" max="14362" width="14" style="90" customWidth="1"/>
    <col min="14363" max="14363" width="1.28515625" style="90" customWidth="1"/>
    <col min="14364" max="14364" width="16.28515625" style="90" customWidth="1"/>
    <col min="14365" max="14365" width="1.28515625" style="90" customWidth="1"/>
    <col min="14366" max="14366" width="16.28515625" style="90" customWidth="1"/>
    <col min="14367" max="14591" width="9.28515625" style="90"/>
    <col min="14592" max="14593" width="11.28515625" style="90" customWidth="1"/>
    <col min="14594" max="14594" width="23.28515625" style="90" customWidth="1"/>
    <col min="14595" max="14595" width="1.7109375" style="90" customWidth="1"/>
    <col min="14596" max="14596" width="15.42578125" style="90" customWidth="1"/>
    <col min="14597" max="14597" width="1.28515625" style="90" customWidth="1"/>
    <col min="14598" max="14598" width="15.42578125" style="90" customWidth="1"/>
    <col min="14599" max="14599" width="1.28515625" style="90" customWidth="1"/>
    <col min="14600" max="14600" width="23.7109375" style="90" customWidth="1"/>
    <col min="14601" max="14601" width="1.28515625" style="90" customWidth="1"/>
    <col min="14602" max="14602" width="16" style="90" customWidth="1"/>
    <col min="14603" max="14603" width="1.28515625" style="90" customWidth="1"/>
    <col min="14604" max="14604" width="15.42578125" style="90" customWidth="1"/>
    <col min="14605" max="14605" width="1.28515625" style="90" customWidth="1"/>
    <col min="14606" max="14606" width="18.5703125" style="90" customWidth="1"/>
    <col min="14607" max="14607" width="1.28515625" style="90" customWidth="1"/>
    <col min="14608" max="14608" width="18.5703125" style="90" customWidth="1"/>
    <col min="14609" max="14609" width="1.28515625" style="90" customWidth="1"/>
    <col min="14610" max="14610" width="18.5703125" style="90" customWidth="1"/>
    <col min="14611" max="14611" width="1.28515625" style="90" customWidth="1"/>
    <col min="14612" max="14612" width="18.7109375" style="90" customWidth="1"/>
    <col min="14613" max="14613" width="1.28515625" style="90" customWidth="1"/>
    <col min="14614" max="14614" width="16.7109375" style="90" customWidth="1"/>
    <col min="14615" max="14615" width="1.28515625" style="90" customWidth="1"/>
    <col min="14616" max="14616" width="14" style="90" customWidth="1"/>
    <col min="14617" max="14617" width="1.28515625" style="90" customWidth="1"/>
    <col min="14618" max="14618" width="14" style="90" customWidth="1"/>
    <col min="14619" max="14619" width="1.28515625" style="90" customWidth="1"/>
    <col min="14620" max="14620" width="16.28515625" style="90" customWidth="1"/>
    <col min="14621" max="14621" width="1.28515625" style="90" customWidth="1"/>
    <col min="14622" max="14622" width="16.28515625" style="90" customWidth="1"/>
    <col min="14623" max="14847" width="9.28515625" style="90"/>
    <col min="14848" max="14849" width="11.28515625" style="90" customWidth="1"/>
    <col min="14850" max="14850" width="23.28515625" style="90" customWidth="1"/>
    <col min="14851" max="14851" width="1.7109375" style="90" customWidth="1"/>
    <col min="14852" max="14852" width="15.42578125" style="90" customWidth="1"/>
    <col min="14853" max="14853" width="1.28515625" style="90" customWidth="1"/>
    <col min="14854" max="14854" width="15.42578125" style="90" customWidth="1"/>
    <col min="14855" max="14855" width="1.28515625" style="90" customWidth="1"/>
    <col min="14856" max="14856" width="23.7109375" style="90" customWidth="1"/>
    <col min="14857" max="14857" width="1.28515625" style="90" customWidth="1"/>
    <col min="14858" max="14858" width="16" style="90" customWidth="1"/>
    <col min="14859" max="14859" width="1.28515625" style="90" customWidth="1"/>
    <col min="14860" max="14860" width="15.42578125" style="90" customWidth="1"/>
    <col min="14861" max="14861" width="1.28515625" style="90" customWidth="1"/>
    <col min="14862" max="14862" width="18.5703125" style="90" customWidth="1"/>
    <col min="14863" max="14863" width="1.28515625" style="90" customWidth="1"/>
    <col min="14864" max="14864" width="18.5703125" style="90" customWidth="1"/>
    <col min="14865" max="14865" width="1.28515625" style="90" customWidth="1"/>
    <col min="14866" max="14866" width="18.5703125" style="90" customWidth="1"/>
    <col min="14867" max="14867" width="1.28515625" style="90" customWidth="1"/>
    <col min="14868" max="14868" width="18.7109375" style="90" customWidth="1"/>
    <col min="14869" max="14869" width="1.28515625" style="90" customWidth="1"/>
    <col min="14870" max="14870" width="16.7109375" style="90" customWidth="1"/>
    <col min="14871" max="14871" width="1.28515625" style="90" customWidth="1"/>
    <col min="14872" max="14872" width="14" style="90" customWidth="1"/>
    <col min="14873" max="14873" width="1.28515625" style="90" customWidth="1"/>
    <col min="14874" max="14874" width="14" style="90" customWidth="1"/>
    <col min="14875" max="14875" width="1.28515625" style="90" customWidth="1"/>
    <col min="14876" max="14876" width="16.28515625" style="90" customWidth="1"/>
    <col min="14877" max="14877" width="1.28515625" style="90" customWidth="1"/>
    <col min="14878" max="14878" width="16.28515625" style="90" customWidth="1"/>
    <col min="14879" max="15103" width="9.28515625" style="90"/>
    <col min="15104" max="15105" width="11.28515625" style="90" customWidth="1"/>
    <col min="15106" max="15106" width="23.28515625" style="90" customWidth="1"/>
    <col min="15107" max="15107" width="1.7109375" style="90" customWidth="1"/>
    <col min="15108" max="15108" width="15.42578125" style="90" customWidth="1"/>
    <col min="15109" max="15109" width="1.28515625" style="90" customWidth="1"/>
    <col min="15110" max="15110" width="15.42578125" style="90" customWidth="1"/>
    <col min="15111" max="15111" width="1.28515625" style="90" customWidth="1"/>
    <col min="15112" max="15112" width="23.7109375" style="90" customWidth="1"/>
    <col min="15113" max="15113" width="1.28515625" style="90" customWidth="1"/>
    <col min="15114" max="15114" width="16" style="90" customWidth="1"/>
    <col min="15115" max="15115" width="1.28515625" style="90" customWidth="1"/>
    <col min="15116" max="15116" width="15.42578125" style="90" customWidth="1"/>
    <col min="15117" max="15117" width="1.28515625" style="90" customWidth="1"/>
    <col min="15118" max="15118" width="18.5703125" style="90" customWidth="1"/>
    <col min="15119" max="15119" width="1.28515625" style="90" customWidth="1"/>
    <col min="15120" max="15120" width="18.5703125" style="90" customWidth="1"/>
    <col min="15121" max="15121" width="1.28515625" style="90" customWidth="1"/>
    <col min="15122" max="15122" width="18.5703125" style="90" customWidth="1"/>
    <col min="15123" max="15123" width="1.28515625" style="90" customWidth="1"/>
    <col min="15124" max="15124" width="18.7109375" style="90" customWidth="1"/>
    <col min="15125" max="15125" width="1.28515625" style="90" customWidth="1"/>
    <col min="15126" max="15126" width="16.7109375" style="90" customWidth="1"/>
    <col min="15127" max="15127" width="1.28515625" style="90" customWidth="1"/>
    <col min="15128" max="15128" width="14" style="90" customWidth="1"/>
    <col min="15129" max="15129" width="1.28515625" style="90" customWidth="1"/>
    <col min="15130" max="15130" width="14" style="90" customWidth="1"/>
    <col min="15131" max="15131" width="1.28515625" style="90" customWidth="1"/>
    <col min="15132" max="15132" width="16.28515625" style="90" customWidth="1"/>
    <col min="15133" max="15133" width="1.28515625" style="90" customWidth="1"/>
    <col min="15134" max="15134" width="16.28515625" style="90" customWidth="1"/>
    <col min="15135" max="15359" width="9.28515625" style="90"/>
    <col min="15360" max="15361" width="11.28515625" style="90" customWidth="1"/>
    <col min="15362" max="15362" width="23.28515625" style="90" customWidth="1"/>
    <col min="15363" max="15363" width="1.7109375" style="90" customWidth="1"/>
    <col min="15364" max="15364" width="15.42578125" style="90" customWidth="1"/>
    <col min="15365" max="15365" width="1.28515625" style="90" customWidth="1"/>
    <col min="15366" max="15366" width="15.42578125" style="90" customWidth="1"/>
    <col min="15367" max="15367" width="1.28515625" style="90" customWidth="1"/>
    <col min="15368" max="15368" width="23.7109375" style="90" customWidth="1"/>
    <col min="15369" max="15369" width="1.28515625" style="90" customWidth="1"/>
    <col min="15370" max="15370" width="16" style="90" customWidth="1"/>
    <col min="15371" max="15371" width="1.28515625" style="90" customWidth="1"/>
    <col min="15372" max="15372" width="15.42578125" style="90" customWidth="1"/>
    <col min="15373" max="15373" width="1.28515625" style="90" customWidth="1"/>
    <col min="15374" max="15374" width="18.5703125" style="90" customWidth="1"/>
    <col min="15375" max="15375" width="1.28515625" style="90" customWidth="1"/>
    <col min="15376" max="15376" width="18.5703125" style="90" customWidth="1"/>
    <col min="15377" max="15377" width="1.28515625" style="90" customWidth="1"/>
    <col min="15378" max="15378" width="18.5703125" style="90" customWidth="1"/>
    <col min="15379" max="15379" width="1.28515625" style="90" customWidth="1"/>
    <col min="15380" max="15380" width="18.7109375" style="90" customWidth="1"/>
    <col min="15381" max="15381" width="1.28515625" style="90" customWidth="1"/>
    <col min="15382" max="15382" width="16.7109375" style="90" customWidth="1"/>
    <col min="15383" max="15383" width="1.28515625" style="90" customWidth="1"/>
    <col min="15384" max="15384" width="14" style="90" customWidth="1"/>
    <col min="15385" max="15385" width="1.28515625" style="90" customWidth="1"/>
    <col min="15386" max="15386" width="14" style="90" customWidth="1"/>
    <col min="15387" max="15387" width="1.28515625" style="90" customWidth="1"/>
    <col min="15388" max="15388" width="16.28515625" style="90" customWidth="1"/>
    <col min="15389" max="15389" width="1.28515625" style="90" customWidth="1"/>
    <col min="15390" max="15390" width="16.28515625" style="90" customWidth="1"/>
    <col min="15391" max="15615" width="9.28515625" style="90"/>
    <col min="15616" max="15617" width="11.28515625" style="90" customWidth="1"/>
    <col min="15618" max="15618" width="23.28515625" style="90" customWidth="1"/>
    <col min="15619" max="15619" width="1.7109375" style="90" customWidth="1"/>
    <col min="15620" max="15620" width="15.42578125" style="90" customWidth="1"/>
    <col min="15621" max="15621" width="1.28515625" style="90" customWidth="1"/>
    <col min="15622" max="15622" width="15.42578125" style="90" customWidth="1"/>
    <col min="15623" max="15623" width="1.28515625" style="90" customWidth="1"/>
    <col min="15624" max="15624" width="23.7109375" style="90" customWidth="1"/>
    <col min="15625" max="15625" width="1.28515625" style="90" customWidth="1"/>
    <col min="15626" max="15626" width="16" style="90" customWidth="1"/>
    <col min="15627" max="15627" width="1.28515625" style="90" customWidth="1"/>
    <col min="15628" max="15628" width="15.42578125" style="90" customWidth="1"/>
    <col min="15629" max="15629" width="1.28515625" style="90" customWidth="1"/>
    <col min="15630" max="15630" width="18.5703125" style="90" customWidth="1"/>
    <col min="15631" max="15631" width="1.28515625" style="90" customWidth="1"/>
    <col min="15632" max="15632" width="18.5703125" style="90" customWidth="1"/>
    <col min="15633" max="15633" width="1.28515625" style="90" customWidth="1"/>
    <col min="15634" max="15634" width="18.5703125" style="90" customWidth="1"/>
    <col min="15635" max="15635" width="1.28515625" style="90" customWidth="1"/>
    <col min="15636" max="15636" width="18.7109375" style="90" customWidth="1"/>
    <col min="15637" max="15637" width="1.28515625" style="90" customWidth="1"/>
    <col min="15638" max="15638" width="16.7109375" style="90" customWidth="1"/>
    <col min="15639" max="15639" width="1.28515625" style="90" customWidth="1"/>
    <col min="15640" max="15640" width="14" style="90" customWidth="1"/>
    <col min="15641" max="15641" width="1.28515625" style="90" customWidth="1"/>
    <col min="15642" max="15642" width="14" style="90" customWidth="1"/>
    <col min="15643" max="15643" width="1.28515625" style="90" customWidth="1"/>
    <col min="15644" max="15644" width="16.28515625" style="90" customWidth="1"/>
    <col min="15645" max="15645" width="1.28515625" style="90" customWidth="1"/>
    <col min="15646" max="15646" width="16.28515625" style="90" customWidth="1"/>
    <col min="15647" max="15871" width="9.28515625" style="90"/>
    <col min="15872" max="15873" width="11.28515625" style="90" customWidth="1"/>
    <col min="15874" max="15874" width="23.28515625" style="90" customWidth="1"/>
    <col min="15875" max="15875" width="1.7109375" style="90" customWidth="1"/>
    <col min="15876" max="15876" width="15.42578125" style="90" customWidth="1"/>
    <col min="15877" max="15877" width="1.28515625" style="90" customWidth="1"/>
    <col min="15878" max="15878" width="15.42578125" style="90" customWidth="1"/>
    <col min="15879" max="15879" width="1.28515625" style="90" customWidth="1"/>
    <col min="15880" max="15880" width="23.7109375" style="90" customWidth="1"/>
    <col min="15881" max="15881" width="1.28515625" style="90" customWidth="1"/>
    <col min="15882" max="15882" width="16" style="90" customWidth="1"/>
    <col min="15883" max="15883" width="1.28515625" style="90" customWidth="1"/>
    <col min="15884" max="15884" width="15.42578125" style="90" customWidth="1"/>
    <col min="15885" max="15885" width="1.28515625" style="90" customWidth="1"/>
    <col min="15886" max="15886" width="18.5703125" style="90" customWidth="1"/>
    <col min="15887" max="15887" width="1.28515625" style="90" customWidth="1"/>
    <col min="15888" max="15888" width="18.5703125" style="90" customWidth="1"/>
    <col min="15889" max="15889" width="1.28515625" style="90" customWidth="1"/>
    <col min="15890" max="15890" width="18.5703125" style="90" customWidth="1"/>
    <col min="15891" max="15891" width="1.28515625" style="90" customWidth="1"/>
    <col min="15892" max="15892" width="18.7109375" style="90" customWidth="1"/>
    <col min="15893" max="15893" width="1.28515625" style="90" customWidth="1"/>
    <col min="15894" max="15894" width="16.7109375" style="90" customWidth="1"/>
    <col min="15895" max="15895" width="1.28515625" style="90" customWidth="1"/>
    <col min="15896" max="15896" width="14" style="90" customWidth="1"/>
    <col min="15897" max="15897" width="1.28515625" style="90" customWidth="1"/>
    <col min="15898" max="15898" width="14" style="90" customWidth="1"/>
    <col min="15899" max="15899" width="1.28515625" style="90" customWidth="1"/>
    <col min="15900" max="15900" width="16.28515625" style="90" customWidth="1"/>
    <col min="15901" max="15901" width="1.28515625" style="90" customWidth="1"/>
    <col min="15902" max="15902" width="16.28515625" style="90" customWidth="1"/>
    <col min="15903" max="16127" width="9.28515625" style="90"/>
    <col min="16128" max="16129" width="11.28515625" style="90" customWidth="1"/>
    <col min="16130" max="16130" width="23.28515625" style="90" customWidth="1"/>
    <col min="16131" max="16131" width="1.7109375" style="90" customWidth="1"/>
    <col min="16132" max="16132" width="15.42578125" style="90" customWidth="1"/>
    <col min="16133" max="16133" width="1.28515625" style="90" customWidth="1"/>
    <col min="16134" max="16134" width="15.42578125" style="90" customWidth="1"/>
    <col min="16135" max="16135" width="1.28515625" style="90" customWidth="1"/>
    <col min="16136" max="16136" width="23.7109375" style="90" customWidth="1"/>
    <col min="16137" max="16137" width="1.28515625" style="90" customWidth="1"/>
    <col min="16138" max="16138" width="16" style="90" customWidth="1"/>
    <col min="16139" max="16139" width="1.28515625" style="90" customWidth="1"/>
    <col min="16140" max="16140" width="15.42578125" style="90" customWidth="1"/>
    <col min="16141" max="16141" width="1.28515625" style="90" customWidth="1"/>
    <col min="16142" max="16142" width="18.5703125" style="90" customWidth="1"/>
    <col min="16143" max="16143" width="1.28515625" style="90" customWidth="1"/>
    <col min="16144" max="16144" width="18.5703125" style="90" customWidth="1"/>
    <col min="16145" max="16145" width="1.28515625" style="90" customWidth="1"/>
    <col min="16146" max="16146" width="18.5703125" style="90" customWidth="1"/>
    <col min="16147" max="16147" width="1.28515625" style="90" customWidth="1"/>
    <col min="16148" max="16148" width="18.7109375" style="90" customWidth="1"/>
    <col min="16149" max="16149" width="1.28515625" style="90" customWidth="1"/>
    <col min="16150" max="16150" width="16.7109375" style="90" customWidth="1"/>
    <col min="16151" max="16151" width="1.28515625" style="90" customWidth="1"/>
    <col min="16152" max="16152" width="14" style="90" customWidth="1"/>
    <col min="16153" max="16153" width="1.28515625" style="90" customWidth="1"/>
    <col min="16154" max="16154" width="14" style="90" customWidth="1"/>
    <col min="16155" max="16155" width="1.28515625" style="90" customWidth="1"/>
    <col min="16156" max="16156" width="16.28515625" style="90" customWidth="1"/>
    <col min="16157" max="16157" width="1.28515625" style="90" customWidth="1"/>
    <col min="16158" max="16158" width="16.28515625" style="90" customWidth="1"/>
    <col min="16159" max="16382" width="9.28515625" style="90"/>
    <col min="16383" max="16384" width="9.28515625" style="90" customWidth="1"/>
  </cols>
  <sheetData>
    <row r="1" spans="1:31" ht="21" customHeight="1">
      <c r="AD1" s="91" t="s">
        <v>65</v>
      </c>
    </row>
    <row r="2" spans="1:31" ht="21" customHeight="1">
      <c r="A2" s="92" t="s">
        <v>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4"/>
      <c r="M2" s="93"/>
      <c r="N2" s="93"/>
      <c r="O2" s="93"/>
      <c r="P2" s="93"/>
      <c r="Q2" s="93"/>
      <c r="R2" s="94"/>
      <c r="S2" s="93"/>
      <c r="T2" s="94"/>
      <c r="U2" s="93"/>
      <c r="V2" s="93"/>
      <c r="W2" s="93"/>
      <c r="X2" s="95"/>
      <c r="Y2" s="93"/>
      <c r="Z2" s="95"/>
      <c r="AA2" s="93"/>
      <c r="AC2" s="93"/>
    </row>
    <row r="3" spans="1:31" ht="21" customHeight="1">
      <c r="A3" s="92" t="s">
        <v>109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4"/>
      <c r="M3" s="93"/>
      <c r="N3" s="93"/>
      <c r="O3" s="93"/>
      <c r="P3" s="93"/>
      <c r="Q3" s="93"/>
      <c r="R3" s="94"/>
      <c r="S3" s="93"/>
      <c r="T3" s="94"/>
      <c r="U3" s="93"/>
      <c r="V3" s="93"/>
      <c r="W3" s="93"/>
      <c r="X3" s="93"/>
      <c r="Y3" s="93"/>
      <c r="Z3" s="93"/>
      <c r="AA3" s="93"/>
      <c r="AC3" s="93"/>
    </row>
    <row r="4" spans="1:31" ht="21" customHeight="1">
      <c r="A4" s="92" t="s">
        <v>252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C4" s="93"/>
    </row>
    <row r="5" spans="1:31" ht="21" customHeight="1"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7"/>
      <c r="W5" s="97"/>
      <c r="AD5" s="91" t="s">
        <v>67</v>
      </c>
    </row>
    <row r="6" spans="1:31" s="99" customFormat="1" ht="21" customHeight="1">
      <c r="A6" s="98"/>
      <c r="B6" s="98"/>
      <c r="C6" s="98"/>
      <c r="F6" s="141" t="s">
        <v>4</v>
      </c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</row>
    <row r="7" spans="1:31" s="99" customFormat="1" ht="21" customHeight="1">
      <c r="A7" s="98"/>
      <c r="B7" s="98"/>
      <c r="C7" s="98"/>
      <c r="F7" s="142" t="s">
        <v>55</v>
      </c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98"/>
      <c r="AB7" s="98"/>
      <c r="AC7" s="98"/>
      <c r="AD7" s="98"/>
    </row>
    <row r="8" spans="1:31" s="99" customFormat="1" ht="21" customHeight="1">
      <c r="A8" s="98"/>
      <c r="B8" s="98"/>
      <c r="C8" s="98"/>
      <c r="D8" s="90"/>
      <c r="E8" s="90"/>
      <c r="F8" s="90"/>
      <c r="G8" s="90"/>
      <c r="H8" s="90"/>
      <c r="I8" s="90"/>
      <c r="J8" s="90"/>
      <c r="K8" s="90"/>
      <c r="M8" s="94"/>
      <c r="N8" s="90"/>
      <c r="O8" s="90"/>
      <c r="P8" s="90"/>
      <c r="Q8" s="90"/>
      <c r="R8" s="142" t="s">
        <v>54</v>
      </c>
      <c r="S8" s="142"/>
      <c r="T8" s="142"/>
      <c r="U8" s="142"/>
      <c r="V8" s="142"/>
      <c r="W8" s="142"/>
      <c r="X8" s="142"/>
      <c r="Y8" s="90"/>
      <c r="Z8" s="90"/>
      <c r="AA8" s="90"/>
      <c r="AB8" s="98"/>
      <c r="AC8" s="90"/>
      <c r="AD8" s="98"/>
    </row>
    <row r="9" spans="1:31" s="99" customFormat="1" ht="21" customHeight="1">
      <c r="A9" s="98"/>
      <c r="B9" s="98"/>
      <c r="C9" s="98"/>
      <c r="D9" s="90"/>
      <c r="E9" s="90"/>
      <c r="F9" s="90"/>
      <c r="G9" s="90"/>
      <c r="H9" s="90"/>
      <c r="I9" s="90"/>
      <c r="J9" s="90"/>
      <c r="K9" s="90"/>
      <c r="M9" s="94"/>
      <c r="N9" s="90"/>
      <c r="O9" s="90"/>
      <c r="P9" s="90"/>
      <c r="Q9" s="90"/>
      <c r="R9" s="142" t="s">
        <v>110</v>
      </c>
      <c r="S9" s="142"/>
      <c r="T9" s="142"/>
      <c r="U9" s="142"/>
      <c r="V9" s="142"/>
      <c r="W9" s="94"/>
      <c r="X9" s="90"/>
      <c r="Y9" s="90"/>
      <c r="Z9" s="90"/>
      <c r="AA9" s="90"/>
      <c r="AB9" s="98"/>
      <c r="AC9" s="90"/>
      <c r="AD9" s="98"/>
    </row>
    <row r="10" spans="1:31" s="94" customFormat="1" ht="21" customHeight="1">
      <c r="D10" s="139"/>
      <c r="E10" s="139"/>
      <c r="F10" s="139"/>
      <c r="R10" s="94" t="s">
        <v>111</v>
      </c>
      <c r="T10" s="94" t="s">
        <v>112</v>
      </c>
      <c r="V10" s="94" t="s">
        <v>205</v>
      </c>
    </row>
    <row r="11" spans="1:31" s="94" customFormat="1" ht="21" customHeight="1">
      <c r="J11" s="139" t="s">
        <v>113</v>
      </c>
      <c r="K11" s="139"/>
      <c r="L11" s="94" t="s">
        <v>114</v>
      </c>
      <c r="R11" s="94" t="s">
        <v>115</v>
      </c>
      <c r="T11" s="94" t="s">
        <v>116</v>
      </c>
      <c r="V11" s="94" t="s">
        <v>117</v>
      </c>
      <c r="X11" s="94" t="s">
        <v>118</v>
      </c>
      <c r="Z11" s="94" t="s">
        <v>119</v>
      </c>
      <c r="AB11" s="94" t="s">
        <v>120</v>
      </c>
    </row>
    <row r="12" spans="1:31" s="94" customFormat="1" ht="21" customHeight="1">
      <c r="F12" s="94" t="s">
        <v>121</v>
      </c>
      <c r="J12" s="139" t="s">
        <v>122</v>
      </c>
      <c r="K12" s="139"/>
      <c r="L12" s="94" t="s">
        <v>123</v>
      </c>
      <c r="N12" s="140" t="s">
        <v>51</v>
      </c>
      <c r="O12" s="140"/>
      <c r="P12" s="140"/>
      <c r="R12" s="94" t="s">
        <v>124</v>
      </c>
      <c r="T12" s="94" t="s">
        <v>125</v>
      </c>
      <c r="V12" s="94" t="s">
        <v>126</v>
      </c>
      <c r="X12" s="94" t="s">
        <v>127</v>
      </c>
      <c r="Z12" s="94" t="s">
        <v>128</v>
      </c>
      <c r="AB12" s="94" t="s">
        <v>129</v>
      </c>
      <c r="AD12" s="94" t="s">
        <v>130</v>
      </c>
    </row>
    <row r="13" spans="1:31" s="94" customFormat="1" ht="21" customHeight="1">
      <c r="F13" s="94" t="s">
        <v>131</v>
      </c>
      <c r="J13" s="139" t="s">
        <v>132</v>
      </c>
      <c r="K13" s="139"/>
      <c r="L13" s="94" t="s">
        <v>133</v>
      </c>
      <c r="N13" s="94" t="s">
        <v>134</v>
      </c>
      <c r="O13" s="90"/>
      <c r="P13" s="90"/>
      <c r="R13" s="94" t="s">
        <v>135</v>
      </c>
      <c r="T13" s="94" t="s">
        <v>136</v>
      </c>
      <c r="V13" s="94" t="s">
        <v>137</v>
      </c>
      <c r="X13" s="94" t="s">
        <v>138</v>
      </c>
      <c r="Z13" s="94" t="s">
        <v>139</v>
      </c>
      <c r="AB13" s="94" t="s">
        <v>140</v>
      </c>
      <c r="AD13" s="94" t="s">
        <v>138</v>
      </c>
    </row>
    <row r="14" spans="1:31" s="94" customFormat="1" ht="21" customHeight="1">
      <c r="D14" s="100" t="s">
        <v>5</v>
      </c>
      <c r="F14" s="100" t="s">
        <v>141</v>
      </c>
      <c r="H14" s="100" t="s">
        <v>48</v>
      </c>
      <c r="J14" s="100" t="s">
        <v>142</v>
      </c>
      <c r="K14" s="90"/>
      <c r="L14" s="100" t="s">
        <v>143</v>
      </c>
      <c r="N14" s="100" t="s">
        <v>144</v>
      </c>
      <c r="P14" s="100" t="s">
        <v>145</v>
      </c>
      <c r="R14" s="100" t="s">
        <v>146</v>
      </c>
      <c r="T14" s="100" t="s">
        <v>147</v>
      </c>
      <c r="V14" s="100" t="s">
        <v>148</v>
      </c>
      <c r="X14" s="100" t="s">
        <v>149</v>
      </c>
      <c r="Z14" s="100" t="s">
        <v>150</v>
      </c>
      <c r="AB14" s="100" t="s">
        <v>151</v>
      </c>
      <c r="AD14" s="100" t="s">
        <v>149</v>
      </c>
    </row>
    <row r="15" spans="1:31" ht="21" customHeight="1">
      <c r="A15" s="92" t="s">
        <v>204</v>
      </c>
      <c r="B15" s="94"/>
      <c r="C15" s="94"/>
      <c r="D15" s="94"/>
      <c r="E15" s="94"/>
      <c r="F15" s="101">
        <v>165971</v>
      </c>
      <c r="G15" s="101"/>
      <c r="H15" s="101">
        <v>105754</v>
      </c>
      <c r="I15" s="101"/>
      <c r="J15" s="101">
        <v>10392</v>
      </c>
      <c r="K15" s="101"/>
      <c r="L15" s="101">
        <v>2431</v>
      </c>
      <c r="M15" s="102"/>
      <c r="N15" s="101">
        <v>17231</v>
      </c>
      <c r="O15" s="102"/>
      <c r="P15" s="101">
        <v>321184</v>
      </c>
      <c r="Q15" s="102"/>
      <c r="R15" s="101">
        <v>-82077</v>
      </c>
      <c r="S15" s="102"/>
      <c r="T15" s="101">
        <v>665</v>
      </c>
      <c r="U15" s="102"/>
      <c r="V15" s="101">
        <v>-5842</v>
      </c>
      <c r="W15" s="102"/>
      <c r="X15" s="101">
        <f t="shared" ref="X15" si="0">SUM(R15:V15)</f>
        <v>-87254</v>
      </c>
      <c r="Y15" s="102"/>
      <c r="Z15" s="101">
        <f>SUM(F15:P15,X15)</f>
        <v>535709</v>
      </c>
      <c r="AA15" s="102"/>
      <c r="AB15" s="101">
        <v>4325</v>
      </c>
      <c r="AC15" s="102"/>
      <c r="AD15" s="101">
        <f t="shared" ref="AD15:AD16" si="1">SUM(Z15:AB15)</f>
        <v>540034</v>
      </c>
      <c r="AE15" s="102"/>
    </row>
    <row r="16" spans="1:31" ht="21" customHeight="1">
      <c r="A16" s="103" t="s">
        <v>85</v>
      </c>
      <c r="B16" s="94"/>
      <c r="C16" s="94"/>
      <c r="D16" s="94"/>
      <c r="E16" s="94"/>
      <c r="F16" s="101">
        <v>0</v>
      </c>
      <c r="G16" s="101"/>
      <c r="H16" s="101">
        <v>0</v>
      </c>
      <c r="I16" s="101"/>
      <c r="J16" s="101">
        <v>0</v>
      </c>
      <c r="K16" s="101"/>
      <c r="L16" s="101">
        <v>0</v>
      </c>
      <c r="M16" s="102"/>
      <c r="N16" s="101">
        <v>0</v>
      </c>
      <c r="O16" s="102"/>
      <c r="P16" s="101">
        <v>18734</v>
      </c>
      <c r="Q16" s="102"/>
      <c r="R16" s="101">
        <v>0</v>
      </c>
      <c r="S16" s="102"/>
      <c r="T16" s="101">
        <v>0</v>
      </c>
      <c r="U16" s="102"/>
      <c r="V16" s="101">
        <v>0</v>
      </c>
      <c r="W16" s="102"/>
      <c r="X16" s="101">
        <f t="shared" ref="X16:X18" si="2">SUM(R16:V16)</f>
        <v>0</v>
      </c>
      <c r="Y16" s="102"/>
      <c r="Z16" s="101">
        <f t="shared" ref="Z16:Z20" si="3">SUM(F16:P16,X16)</f>
        <v>18734</v>
      </c>
      <c r="AA16" s="102"/>
      <c r="AB16" s="101">
        <v>3</v>
      </c>
      <c r="AC16" s="102"/>
      <c r="AD16" s="101">
        <f t="shared" si="1"/>
        <v>18737</v>
      </c>
      <c r="AE16" s="102"/>
    </row>
    <row r="17" spans="1:31" ht="21" customHeight="1">
      <c r="A17" s="103" t="s">
        <v>104</v>
      </c>
      <c r="B17" s="94"/>
      <c r="C17" s="94"/>
      <c r="D17" s="94"/>
      <c r="E17" s="94"/>
      <c r="F17" s="104">
        <v>0</v>
      </c>
      <c r="G17" s="101"/>
      <c r="H17" s="104">
        <v>0</v>
      </c>
      <c r="I17" s="101"/>
      <c r="J17" s="104">
        <v>0</v>
      </c>
      <c r="K17" s="101"/>
      <c r="L17" s="104">
        <v>0</v>
      </c>
      <c r="M17" s="102"/>
      <c r="N17" s="104">
        <v>0</v>
      </c>
      <c r="O17" s="102"/>
      <c r="P17" s="104">
        <v>-10</v>
      </c>
      <c r="Q17" s="102"/>
      <c r="R17" s="104">
        <v>5062</v>
      </c>
      <c r="S17" s="102"/>
      <c r="T17" s="104">
        <v>-1382</v>
      </c>
      <c r="U17" s="102"/>
      <c r="V17" s="104">
        <v>0</v>
      </c>
      <c r="W17" s="102"/>
      <c r="X17" s="104">
        <f t="shared" si="2"/>
        <v>3680</v>
      </c>
      <c r="Y17" s="102"/>
      <c r="Z17" s="104">
        <f t="shared" si="3"/>
        <v>3670</v>
      </c>
      <c r="AA17" s="102"/>
      <c r="AB17" s="104">
        <v>0</v>
      </c>
      <c r="AC17" s="102"/>
      <c r="AD17" s="104">
        <f>SUM(Z17:AB17)</f>
        <v>3670</v>
      </c>
      <c r="AE17" s="102"/>
    </row>
    <row r="18" spans="1:31" ht="21" customHeight="1">
      <c r="A18" s="103" t="s">
        <v>105</v>
      </c>
      <c r="B18" s="94"/>
      <c r="C18" s="94"/>
      <c r="D18" s="94"/>
      <c r="E18" s="94"/>
      <c r="F18" s="101">
        <f>SUM(F16:F17)</f>
        <v>0</v>
      </c>
      <c r="G18" s="101"/>
      <c r="H18" s="101">
        <f>SUM(H16:H17)</f>
        <v>0</v>
      </c>
      <c r="I18" s="101"/>
      <c r="J18" s="101">
        <f>SUM(J16:J17)</f>
        <v>0</v>
      </c>
      <c r="K18" s="101"/>
      <c r="L18" s="101">
        <f>SUM(L16:L17)</f>
        <v>0</v>
      </c>
      <c r="M18" s="102"/>
      <c r="N18" s="101">
        <f>SUM(N16:N17)</f>
        <v>0</v>
      </c>
      <c r="O18" s="102"/>
      <c r="P18" s="101">
        <f>SUM(P16:P17)</f>
        <v>18724</v>
      </c>
      <c r="Q18" s="102"/>
      <c r="R18" s="101">
        <f>SUM(R16:R17)</f>
        <v>5062</v>
      </c>
      <c r="S18" s="102"/>
      <c r="T18" s="101">
        <f>SUM(T16:T17)</f>
        <v>-1382</v>
      </c>
      <c r="U18" s="102"/>
      <c r="V18" s="101">
        <f>SUM(V16:V17)</f>
        <v>0</v>
      </c>
      <c r="W18" s="102"/>
      <c r="X18" s="101">
        <f t="shared" si="2"/>
        <v>3680</v>
      </c>
      <c r="Y18" s="102"/>
      <c r="Z18" s="101">
        <f t="shared" si="3"/>
        <v>22404</v>
      </c>
      <c r="AA18" s="102"/>
      <c r="AB18" s="101">
        <f>SUM(AB16:AB17)</f>
        <v>3</v>
      </c>
      <c r="AC18" s="102"/>
      <c r="AD18" s="101">
        <f>SUM(Z18:AB18)</f>
        <v>22407</v>
      </c>
      <c r="AE18" s="102"/>
    </row>
    <row r="19" spans="1:31" ht="21" customHeight="1">
      <c r="A19" s="103" t="s">
        <v>220</v>
      </c>
      <c r="B19" s="94"/>
      <c r="C19" s="94"/>
      <c r="D19" s="105">
        <v>11</v>
      </c>
      <c r="E19" s="94"/>
      <c r="F19" s="101">
        <v>13182</v>
      </c>
      <c r="G19" s="101"/>
      <c r="H19" s="101">
        <v>0</v>
      </c>
      <c r="I19" s="101"/>
      <c r="J19" s="101">
        <v>0</v>
      </c>
      <c r="K19" s="101"/>
      <c r="L19" s="101">
        <v>0</v>
      </c>
      <c r="M19" s="102"/>
      <c r="N19" s="101">
        <v>0</v>
      </c>
      <c r="O19" s="102"/>
      <c r="P19" s="101">
        <v>-13182</v>
      </c>
      <c r="Q19" s="102"/>
      <c r="R19" s="101">
        <v>0</v>
      </c>
      <c r="S19" s="102"/>
      <c r="T19" s="101">
        <v>0</v>
      </c>
      <c r="U19" s="102"/>
      <c r="V19" s="101">
        <v>0</v>
      </c>
      <c r="W19" s="102"/>
      <c r="X19" s="101">
        <f t="shared" ref="X19:X20" si="4">SUM(R19:V19)</f>
        <v>0</v>
      </c>
      <c r="Y19" s="102"/>
      <c r="Z19" s="101">
        <f t="shared" si="3"/>
        <v>0</v>
      </c>
      <c r="AA19" s="102"/>
      <c r="AB19" s="101">
        <v>0</v>
      </c>
      <c r="AC19" s="102"/>
      <c r="AD19" s="101">
        <f t="shared" ref="AD19:AD20" si="5">SUM(Z19:AB19)</f>
        <v>0</v>
      </c>
      <c r="AE19" s="102"/>
    </row>
    <row r="20" spans="1:31" ht="21" customHeight="1">
      <c r="A20" s="103" t="s">
        <v>221</v>
      </c>
      <c r="B20" s="94"/>
      <c r="C20" s="94"/>
      <c r="D20" s="105">
        <v>11</v>
      </c>
      <c r="E20" s="94"/>
      <c r="F20" s="101">
        <v>0</v>
      </c>
      <c r="G20" s="101"/>
      <c r="H20" s="101">
        <v>0</v>
      </c>
      <c r="I20" s="101"/>
      <c r="J20" s="101">
        <v>0</v>
      </c>
      <c r="K20" s="101"/>
      <c r="L20" s="101">
        <v>0</v>
      </c>
      <c r="M20" s="102"/>
      <c r="N20" s="101">
        <v>0</v>
      </c>
      <c r="O20" s="102"/>
      <c r="P20" s="101">
        <v>-1487</v>
      </c>
      <c r="Q20" s="102"/>
      <c r="R20" s="101">
        <v>0</v>
      </c>
      <c r="S20" s="102"/>
      <c r="T20" s="101">
        <v>0</v>
      </c>
      <c r="U20" s="102"/>
      <c r="V20" s="101">
        <v>0</v>
      </c>
      <c r="W20" s="102"/>
      <c r="X20" s="101">
        <f t="shared" si="4"/>
        <v>0</v>
      </c>
      <c r="Y20" s="102"/>
      <c r="Z20" s="101">
        <f t="shared" si="3"/>
        <v>-1487</v>
      </c>
      <c r="AA20" s="102"/>
      <c r="AB20" s="101">
        <v>0</v>
      </c>
      <c r="AC20" s="102"/>
      <c r="AD20" s="101">
        <f t="shared" si="5"/>
        <v>-1487</v>
      </c>
      <c r="AE20" s="102"/>
    </row>
    <row r="21" spans="1:31" ht="21" customHeight="1">
      <c r="A21" s="103" t="s">
        <v>152</v>
      </c>
      <c r="D21" s="105"/>
      <c r="E21" s="94"/>
      <c r="F21" s="101">
        <v>0</v>
      </c>
      <c r="G21" s="101"/>
      <c r="H21" s="101">
        <v>0</v>
      </c>
      <c r="I21" s="101"/>
      <c r="J21" s="101">
        <v>448</v>
      </c>
      <c r="K21" s="101"/>
      <c r="L21" s="101">
        <v>0</v>
      </c>
      <c r="M21" s="102"/>
      <c r="N21" s="101">
        <v>0</v>
      </c>
      <c r="O21" s="102"/>
      <c r="P21" s="101">
        <v>0</v>
      </c>
      <c r="Q21" s="102"/>
      <c r="R21" s="101">
        <v>0</v>
      </c>
      <c r="S21" s="102"/>
      <c r="T21" s="101">
        <v>0</v>
      </c>
      <c r="U21" s="102"/>
      <c r="V21" s="101">
        <v>0</v>
      </c>
      <c r="W21" s="102"/>
      <c r="X21" s="101">
        <f>SUM(R21:V21)</f>
        <v>0</v>
      </c>
      <c r="Y21" s="102"/>
      <c r="Z21" s="101">
        <f>SUM(F21:P21,X21)</f>
        <v>448</v>
      </c>
      <c r="AA21" s="102"/>
      <c r="AB21" s="101">
        <v>0</v>
      </c>
      <c r="AC21" s="102"/>
      <c r="AD21" s="101">
        <f>SUM(Z21:AB21)</f>
        <v>448</v>
      </c>
      <c r="AE21" s="102"/>
    </row>
    <row r="22" spans="1:31" ht="21" customHeight="1">
      <c r="A22" s="103" t="s">
        <v>153</v>
      </c>
      <c r="D22" s="105"/>
      <c r="E22" s="94"/>
      <c r="F22" s="101">
        <v>417</v>
      </c>
      <c r="G22" s="101"/>
      <c r="H22" s="101">
        <v>435</v>
      </c>
      <c r="I22" s="101"/>
      <c r="J22" s="101">
        <v>-85</v>
      </c>
      <c r="K22" s="101"/>
      <c r="L22" s="101">
        <v>0</v>
      </c>
      <c r="M22" s="102"/>
      <c r="N22" s="101">
        <v>0</v>
      </c>
      <c r="O22" s="102"/>
      <c r="P22" s="101">
        <v>0</v>
      </c>
      <c r="Q22" s="102"/>
      <c r="R22" s="101">
        <v>0</v>
      </c>
      <c r="S22" s="102"/>
      <c r="T22" s="101">
        <v>0</v>
      </c>
      <c r="U22" s="102"/>
      <c r="V22" s="101">
        <v>0</v>
      </c>
      <c r="W22" s="102"/>
      <c r="X22" s="101">
        <f>SUM(R22:V22)</f>
        <v>0</v>
      </c>
      <c r="Y22" s="102"/>
      <c r="Z22" s="101">
        <f>SUM(F22:P22,X22)</f>
        <v>767</v>
      </c>
      <c r="AA22" s="102"/>
      <c r="AB22" s="101">
        <v>0</v>
      </c>
      <c r="AC22" s="102"/>
      <c r="AD22" s="101">
        <f>SUM(Z22:AB22)</f>
        <v>767</v>
      </c>
      <c r="AE22" s="102"/>
    </row>
    <row r="23" spans="1:31" ht="21" customHeight="1">
      <c r="A23" s="103" t="s">
        <v>222</v>
      </c>
      <c r="D23" s="105"/>
      <c r="E23" s="94"/>
      <c r="F23" s="101"/>
      <c r="G23" s="101"/>
      <c r="H23" s="101"/>
      <c r="I23" s="101"/>
      <c r="J23" s="101"/>
      <c r="K23" s="101"/>
      <c r="L23" s="101"/>
      <c r="M23" s="102"/>
      <c r="N23" s="101"/>
      <c r="O23" s="102"/>
      <c r="P23" s="101"/>
      <c r="Q23" s="102"/>
      <c r="R23" s="101"/>
      <c r="S23" s="102"/>
      <c r="T23" s="101"/>
      <c r="U23" s="102"/>
      <c r="V23" s="101"/>
      <c r="W23" s="102"/>
      <c r="X23" s="101"/>
      <c r="Y23" s="102"/>
      <c r="Z23" s="101"/>
      <c r="AA23" s="102"/>
      <c r="AB23" s="101"/>
      <c r="AC23" s="102"/>
      <c r="AD23" s="101">
        <f t="shared" ref="AD23:AD24" si="6">SUM(Z23:AB23)</f>
        <v>0</v>
      </c>
      <c r="AE23" s="102"/>
    </row>
    <row r="24" spans="1:31" ht="21" customHeight="1">
      <c r="A24" s="103" t="s">
        <v>223</v>
      </c>
      <c r="D24" s="105"/>
      <c r="E24" s="94"/>
      <c r="F24" s="101">
        <v>0</v>
      </c>
      <c r="G24" s="101"/>
      <c r="H24" s="101">
        <v>0</v>
      </c>
      <c r="I24" s="101"/>
      <c r="J24" s="101">
        <v>0</v>
      </c>
      <c r="K24" s="101"/>
      <c r="L24" s="101">
        <v>-2139</v>
      </c>
      <c r="M24" s="102"/>
      <c r="N24" s="101">
        <v>0</v>
      </c>
      <c r="O24" s="102"/>
      <c r="P24" s="101">
        <v>0</v>
      </c>
      <c r="Q24" s="102"/>
      <c r="R24" s="101">
        <v>0</v>
      </c>
      <c r="S24" s="102"/>
      <c r="T24" s="101">
        <v>0</v>
      </c>
      <c r="U24" s="102"/>
      <c r="V24" s="101">
        <v>0</v>
      </c>
      <c r="W24" s="102"/>
      <c r="X24" s="101">
        <v>0</v>
      </c>
      <c r="Y24" s="102"/>
      <c r="Z24" s="101">
        <f>SUM(F24:P24,X24)</f>
        <v>-2139</v>
      </c>
      <c r="AA24" s="102"/>
      <c r="AB24" s="101">
        <v>2077</v>
      </c>
      <c r="AC24" s="102"/>
      <c r="AD24" s="101">
        <f t="shared" si="6"/>
        <v>-62</v>
      </c>
      <c r="AE24" s="102"/>
    </row>
    <row r="25" spans="1:31" ht="21" customHeight="1" thickBot="1">
      <c r="A25" s="92" t="s">
        <v>224</v>
      </c>
      <c r="D25" s="94"/>
      <c r="E25" s="94"/>
      <c r="F25" s="106">
        <f>SUM(F15,F18:F24)</f>
        <v>179570</v>
      </c>
      <c r="G25" s="102"/>
      <c r="H25" s="106">
        <f>SUM(H15,H18:H24)</f>
        <v>106189</v>
      </c>
      <c r="I25" s="102"/>
      <c r="J25" s="106">
        <f>SUM(J15,J18:J24)</f>
        <v>10755</v>
      </c>
      <c r="K25" s="102"/>
      <c r="L25" s="106">
        <f>SUM(L15,L18:L24)</f>
        <v>292</v>
      </c>
      <c r="M25" s="102"/>
      <c r="N25" s="106">
        <f>SUM(N15,N18:N24)</f>
        <v>17231</v>
      </c>
      <c r="O25" s="102"/>
      <c r="P25" s="106">
        <f>SUM(P15,P18:P24)</f>
        <v>325239</v>
      </c>
      <c r="Q25" s="102"/>
      <c r="R25" s="106">
        <f>SUM(R15,R18:R24)</f>
        <v>-77015</v>
      </c>
      <c r="S25" s="102"/>
      <c r="T25" s="106">
        <f>SUM(T15,T18:T24)</f>
        <v>-717</v>
      </c>
      <c r="U25" s="102"/>
      <c r="V25" s="106">
        <f>SUM(V15,V18:V24)</f>
        <v>-5842</v>
      </c>
      <c r="W25" s="102"/>
      <c r="X25" s="106">
        <f>SUM(X15,X18:X24)</f>
        <v>-83574</v>
      </c>
      <c r="Y25" s="102"/>
      <c r="Z25" s="106">
        <f>SUM(Z15,Z18:Z24)</f>
        <v>555702</v>
      </c>
      <c r="AA25" s="102"/>
      <c r="AB25" s="106">
        <f>SUM(AB15,AB18:AB24)</f>
        <v>6405</v>
      </c>
      <c r="AC25" s="102"/>
      <c r="AD25" s="106">
        <f>SUM(AD15,AD18:AD24)</f>
        <v>562107</v>
      </c>
      <c r="AE25" s="102"/>
    </row>
    <row r="26" spans="1:31" ht="21" customHeight="1" thickTop="1">
      <c r="W26" s="101"/>
      <c r="Y26" s="101"/>
      <c r="AA26" s="101"/>
      <c r="AB26" s="101"/>
      <c r="AC26" s="101"/>
      <c r="AD26" s="101"/>
      <c r="AE26" s="102"/>
    </row>
    <row r="27" spans="1:31" ht="21" customHeight="1">
      <c r="A27" s="92" t="s">
        <v>253</v>
      </c>
      <c r="B27" s="94"/>
      <c r="C27" s="94"/>
      <c r="D27" s="94"/>
      <c r="E27" s="94"/>
      <c r="F27" s="101">
        <v>307334</v>
      </c>
      <c r="G27" s="101"/>
      <c r="H27" s="101">
        <v>170072</v>
      </c>
      <c r="I27" s="101"/>
      <c r="J27" s="101">
        <v>10815</v>
      </c>
      <c r="K27" s="101"/>
      <c r="L27" s="101">
        <v>257</v>
      </c>
      <c r="M27" s="102"/>
      <c r="N27" s="101">
        <v>31100</v>
      </c>
      <c r="O27" s="102"/>
      <c r="P27" s="101">
        <v>322002</v>
      </c>
      <c r="Q27" s="102"/>
      <c r="R27" s="101">
        <v>-74736</v>
      </c>
      <c r="S27" s="102"/>
      <c r="T27" s="101">
        <v>-858</v>
      </c>
      <c r="U27" s="102"/>
      <c r="V27" s="101">
        <v>-5842</v>
      </c>
      <c r="W27" s="102"/>
      <c r="X27" s="101">
        <f>SUM(R27:V27)</f>
        <v>-81436</v>
      </c>
      <c r="Y27" s="102"/>
      <c r="Z27" s="101">
        <f>SUM(F27:P27,X27)</f>
        <v>760144</v>
      </c>
      <c r="AA27" s="102"/>
      <c r="AB27" s="101">
        <v>6185</v>
      </c>
      <c r="AC27" s="102"/>
      <c r="AD27" s="101">
        <f>SUM(Z27:AB27)</f>
        <v>766329</v>
      </c>
      <c r="AE27" s="102"/>
    </row>
    <row r="28" spans="1:31" ht="21" customHeight="1">
      <c r="A28" s="103" t="s">
        <v>85</v>
      </c>
      <c r="B28" s="94"/>
      <c r="C28" s="94"/>
      <c r="D28" s="94"/>
      <c r="E28" s="94"/>
      <c r="F28" s="101">
        <v>0</v>
      </c>
      <c r="G28" s="101"/>
      <c r="H28" s="101">
        <v>0</v>
      </c>
      <c r="I28" s="101"/>
      <c r="J28" s="101">
        <v>0</v>
      </c>
      <c r="K28" s="101"/>
      <c r="L28" s="101">
        <v>0</v>
      </c>
      <c r="M28" s="102"/>
      <c r="N28" s="101">
        <v>0</v>
      </c>
      <c r="O28" s="102"/>
      <c r="P28" s="101">
        <f>SUM('PL_6month Conso'!D30)</f>
        <v>35691</v>
      </c>
      <c r="Q28" s="102"/>
      <c r="R28" s="101">
        <v>0</v>
      </c>
      <c r="S28" s="102"/>
      <c r="T28" s="101">
        <v>0</v>
      </c>
      <c r="U28" s="102"/>
      <c r="V28" s="101">
        <v>0</v>
      </c>
      <c r="W28" s="102"/>
      <c r="X28" s="101">
        <f>SUM(R28:V28)</f>
        <v>0</v>
      </c>
      <c r="Y28" s="102"/>
      <c r="Z28" s="101">
        <f>SUM(F28:P28,X28)</f>
        <v>35691</v>
      </c>
      <c r="AA28" s="102"/>
      <c r="AB28" s="101">
        <f>SUM('PL_6month Conso'!D31)</f>
        <v>-665</v>
      </c>
      <c r="AC28" s="102"/>
      <c r="AD28" s="101">
        <f>SUM(Z28:AB28)</f>
        <v>35026</v>
      </c>
      <c r="AE28" s="102"/>
    </row>
    <row r="29" spans="1:31" ht="21" customHeight="1">
      <c r="A29" s="103" t="s">
        <v>104</v>
      </c>
      <c r="B29" s="94"/>
      <c r="C29" s="94"/>
      <c r="D29" s="94"/>
      <c r="E29" s="94"/>
      <c r="F29" s="104">
        <v>0</v>
      </c>
      <c r="G29" s="101"/>
      <c r="H29" s="104">
        <v>0</v>
      </c>
      <c r="I29" s="101"/>
      <c r="J29" s="104">
        <v>0</v>
      </c>
      <c r="K29" s="101"/>
      <c r="L29" s="104">
        <v>0</v>
      </c>
      <c r="M29" s="102"/>
      <c r="N29" s="104">
        <v>0</v>
      </c>
      <c r="O29" s="102"/>
      <c r="P29" s="104">
        <v>36</v>
      </c>
      <c r="Q29" s="102"/>
      <c r="R29" s="104">
        <v>-19065</v>
      </c>
      <c r="S29" s="102"/>
      <c r="T29" s="104">
        <v>-21</v>
      </c>
      <c r="U29" s="102"/>
      <c r="V29" s="104">
        <v>452</v>
      </c>
      <c r="W29" s="102"/>
      <c r="X29" s="104">
        <f>SUM(R29:V29)</f>
        <v>-18634</v>
      </c>
      <c r="Y29" s="102"/>
      <c r="Z29" s="104">
        <f>SUM(F29:P29,X29)</f>
        <v>-18598</v>
      </c>
      <c r="AA29" s="102"/>
      <c r="AB29" s="104">
        <v>0</v>
      </c>
      <c r="AC29" s="102"/>
      <c r="AD29" s="104">
        <f>SUM(Z29:AB29)</f>
        <v>-18598</v>
      </c>
      <c r="AE29" s="102"/>
    </row>
    <row r="30" spans="1:31" ht="21" customHeight="1">
      <c r="A30" s="103" t="s">
        <v>105</v>
      </c>
      <c r="B30" s="94"/>
      <c r="C30" s="94"/>
      <c r="D30" s="94"/>
      <c r="E30" s="94"/>
      <c r="F30" s="101">
        <f>SUM(F28:F29)</f>
        <v>0</v>
      </c>
      <c r="G30" s="101"/>
      <c r="H30" s="101">
        <f>SUM(H28:H29)</f>
        <v>0</v>
      </c>
      <c r="I30" s="101"/>
      <c r="J30" s="101">
        <f>SUM(J28:J29)</f>
        <v>0</v>
      </c>
      <c r="K30" s="101"/>
      <c r="L30" s="101">
        <f>SUM(L28:L29)</f>
        <v>0</v>
      </c>
      <c r="M30" s="102"/>
      <c r="N30" s="101">
        <f>SUM(N28:N29)</f>
        <v>0</v>
      </c>
      <c r="O30" s="102"/>
      <c r="P30" s="101">
        <f>SUM(P28:P29)</f>
        <v>35727</v>
      </c>
      <c r="Q30" s="102"/>
      <c r="R30" s="101">
        <f>SUM(R28:R29)</f>
        <v>-19065</v>
      </c>
      <c r="S30" s="102"/>
      <c r="T30" s="101">
        <f>SUM(T28:T29)</f>
        <v>-21</v>
      </c>
      <c r="U30" s="102"/>
      <c r="V30" s="101">
        <f>SUM(V28:V29)</f>
        <v>452</v>
      </c>
      <c r="W30" s="102"/>
      <c r="X30" s="101">
        <f t="shared" ref="X30" si="7">SUM(R30:V30)</f>
        <v>-18634</v>
      </c>
      <c r="Y30" s="102"/>
      <c r="Z30" s="101">
        <f t="shared" ref="Z30:Z31" si="8">SUM(F30:P30,X30)</f>
        <v>17093</v>
      </c>
      <c r="AA30" s="102"/>
      <c r="AB30" s="101">
        <f>SUM(AB28:AB29)</f>
        <v>-665</v>
      </c>
      <c r="AC30" s="102"/>
      <c r="AD30" s="101">
        <f>SUM(Z30:AB30)</f>
        <v>16428</v>
      </c>
      <c r="AE30" s="102"/>
    </row>
    <row r="31" spans="1:31" ht="21" customHeight="1">
      <c r="A31" s="103" t="s">
        <v>221</v>
      </c>
      <c r="B31" s="94"/>
      <c r="C31" s="94"/>
      <c r="D31" s="105">
        <v>11</v>
      </c>
      <c r="E31" s="94"/>
      <c r="F31" s="101">
        <v>0</v>
      </c>
      <c r="G31" s="101"/>
      <c r="H31" s="101">
        <v>0</v>
      </c>
      <c r="I31" s="101"/>
      <c r="J31" s="101">
        <v>0</v>
      </c>
      <c r="K31" s="101"/>
      <c r="L31" s="101">
        <v>0</v>
      </c>
      <c r="M31" s="102"/>
      <c r="N31" s="101">
        <v>0</v>
      </c>
      <c r="O31" s="102"/>
      <c r="P31" s="101">
        <v>-21149</v>
      </c>
      <c r="Q31" s="102"/>
      <c r="R31" s="101">
        <v>0</v>
      </c>
      <c r="S31" s="102"/>
      <c r="T31" s="101">
        <v>0</v>
      </c>
      <c r="U31" s="102"/>
      <c r="V31" s="101">
        <v>0</v>
      </c>
      <c r="W31" s="102"/>
      <c r="X31" s="101">
        <f t="shared" ref="X31" si="9">SUM(R31:V31)</f>
        <v>0</v>
      </c>
      <c r="Y31" s="102"/>
      <c r="Z31" s="101">
        <f t="shared" si="8"/>
        <v>-21149</v>
      </c>
      <c r="AA31" s="102"/>
      <c r="AB31" s="101">
        <v>0</v>
      </c>
      <c r="AC31" s="102"/>
      <c r="AD31" s="101">
        <f t="shared" ref="AD31" si="10">SUM(Z31:AB31)</f>
        <v>-21149</v>
      </c>
      <c r="AE31" s="102"/>
    </row>
    <row r="32" spans="1:31" ht="21" customHeight="1" thickBot="1">
      <c r="A32" s="92" t="s">
        <v>254</v>
      </c>
      <c r="D32" s="94"/>
      <c r="E32" s="94"/>
      <c r="F32" s="106">
        <f>SUM(F27,F30:F31)</f>
        <v>307334</v>
      </c>
      <c r="G32" s="102"/>
      <c r="H32" s="106">
        <f>SUM(H27,H30:H31)</f>
        <v>170072</v>
      </c>
      <c r="I32" s="102"/>
      <c r="J32" s="106">
        <f>SUM(J27,J30:J31)</f>
        <v>10815</v>
      </c>
      <c r="K32" s="102"/>
      <c r="L32" s="106">
        <f>SUM(L27,L30:L31)</f>
        <v>257</v>
      </c>
      <c r="M32" s="102"/>
      <c r="N32" s="106">
        <f>SUM(N27,N30:N31)</f>
        <v>31100</v>
      </c>
      <c r="O32" s="102"/>
      <c r="P32" s="106">
        <f>SUM(P27,P30:P31)</f>
        <v>336580</v>
      </c>
      <c r="Q32" s="102"/>
      <c r="R32" s="106">
        <f>SUM(R27,R30:R31)</f>
        <v>-93801</v>
      </c>
      <c r="S32" s="102"/>
      <c r="T32" s="106">
        <f>SUM(T27,T30:T31)</f>
        <v>-879</v>
      </c>
      <c r="U32" s="102"/>
      <c r="V32" s="106">
        <f>SUM(V27,V30:V31)</f>
        <v>-5390</v>
      </c>
      <c r="W32" s="102"/>
      <c r="X32" s="106">
        <f>SUM(X27,X30:X31)</f>
        <v>-100070</v>
      </c>
      <c r="Y32" s="102"/>
      <c r="Z32" s="106">
        <f>SUM(Z27,Z30:Z31)</f>
        <v>756088</v>
      </c>
      <c r="AA32" s="102"/>
      <c r="AB32" s="106">
        <f>SUM(AB27,AB30:AB31)</f>
        <v>5520</v>
      </c>
      <c r="AC32" s="102"/>
      <c r="AD32" s="106">
        <f>SUM(AD27,AD30:AD31)</f>
        <v>761608</v>
      </c>
      <c r="AE32" s="102"/>
    </row>
    <row r="33" spans="1:31" ht="21" customHeight="1" thickTop="1">
      <c r="A33" s="92"/>
      <c r="D33" s="94"/>
      <c r="E33" s="94"/>
      <c r="F33" s="101">
        <f>F32-BS_Conso!D88</f>
        <v>0</v>
      </c>
      <c r="G33" s="102"/>
      <c r="H33" s="101">
        <f>H32-BS_Conso!D89</f>
        <v>0</v>
      </c>
      <c r="I33" s="102"/>
      <c r="J33" s="101">
        <f>J32-BS_Conso!D90</f>
        <v>0</v>
      </c>
      <c r="K33" s="102"/>
      <c r="L33" s="101">
        <f>L32-BS_Conso!D91</f>
        <v>0</v>
      </c>
      <c r="M33" s="102"/>
      <c r="N33" s="101">
        <f>N32-BS_Conso!D93</f>
        <v>0</v>
      </c>
      <c r="O33" s="102"/>
      <c r="P33" s="101">
        <f>P32-BS_Conso!D94</f>
        <v>0</v>
      </c>
      <c r="Q33" s="102"/>
      <c r="R33" s="101"/>
      <c r="S33" s="102"/>
      <c r="T33" s="101"/>
      <c r="U33" s="102"/>
      <c r="V33" s="101"/>
      <c r="W33" s="102"/>
      <c r="X33" s="101">
        <f>X32-BS_Conso!D95</f>
        <v>0</v>
      </c>
      <c r="Y33" s="102"/>
      <c r="Z33" s="101">
        <f>Z32-BS_Conso!D96</f>
        <v>0</v>
      </c>
      <c r="AA33" s="102"/>
      <c r="AB33" s="101">
        <f>AB32-BS_Conso!D97</f>
        <v>0</v>
      </c>
      <c r="AC33" s="102"/>
      <c r="AD33" s="101">
        <f>AD32-BS_Conso!D98</f>
        <v>0</v>
      </c>
      <c r="AE33" s="102"/>
    </row>
    <row r="34" spans="1:31" ht="21" customHeight="1">
      <c r="A34" s="103" t="s">
        <v>277</v>
      </c>
      <c r="D34" s="94"/>
      <c r="E34" s="94"/>
      <c r="F34" s="101"/>
      <c r="G34" s="102"/>
      <c r="H34" s="101"/>
      <c r="I34" s="102"/>
      <c r="J34" s="101"/>
      <c r="K34" s="102"/>
      <c r="L34" s="101"/>
      <c r="M34" s="102"/>
      <c r="N34" s="101"/>
      <c r="O34" s="102"/>
      <c r="P34" s="101"/>
      <c r="Q34" s="102"/>
      <c r="R34" s="101"/>
      <c r="S34" s="102"/>
      <c r="T34" s="101"/>
      <c r="U34" s="102"/>
      <c r="V34" s="101"/>
      <c r="W34" s="102"/>
      <c r="X34" s="101"/>
      <c r="Y34" s="102"/>
      <c r="Z34" s="101"/>
      <c r="AA34" s="102"/>
      <c r="AB34" s="101"/>
      <c r="AC34" s="102"/>
      <c r="AD34" s="101"/>
      <c r="AE34" s="102"/>
    </row>
    <row r="35" spans="1:31" ht="21" customHeight="1">
      <c r="A35" s="107"/>
      <c r="D35" s="94"/>
      <c r="E35" s="94"/>
      <c r="F35" s="101"/>
      <c r="G35" s="102"/>
      <c r="H35" s="101"/>
      <c r="I35" s="102"/>
      <c r="J35" s="101"/>
      <c r="K35" s="102"/>
      <c r="L35" s="101"/>
      <c r="M35" s="102"/>
      <c r="N35" s="101"/>
      <c r="O35" s="102"/>
      <c r="P35" s="101"/>
      <c r="Q35" s="102"/>
      <c r="R35" s="101"/>
      <c r="S35" s="102"/>
      <c r="T35" s="101"/>
      <c r="U35" s="102"/>
      <c r="V35" s="101"/>
      <c r="W35" s="102"/>
      <c r="X35" s="101"/>
      <c r="Y35" s="102"/>
      <c r="Z35" s="101"/>
      <c r="AA35" s="102"/>
      <c r="AB35" s="101"/>
      <c r="AC35" s="102"/>
      <c r="AD35" s="101"/>
      <c r="AE35" s="102"/>
    </row>
    <row r="36" spans="1:31" ht="21" customHeight="1">
      <c r="A36" s="107"/>
      <c r="D36" s="94"/>
      <c r="E36" s="94"/>
      <c r="F36" s="101"/>
      <c r="G36" s="102"/>
      <c r="H36" s="101"/>
      <c r="I36" s="102"/>
      <c r="J36" s="101"/>
      <c r="K36" s="102"/>
      <c r="L36" s="101"/>
      <c r="M36" s="102"/>
      <c r="N36" s="101"/>
      <c r="O36" s="102"/>
      <c r="P36" s="101"/>
      <c r="Q36" s="102"/>
      <c r="R36" s="101"/>
      <c r="S36" s="102"/>
      <c r="T36" s="101"/>
      <c r="U36" s="102"/>
      <c r="V36" s="101"/>
      <c r="W36" s="102"/>
      <c r="X36" s="101"/>
      <c r="Y36" s="102"/>
      <c r="Z36" s="101"/>
      <c r="AA36" s="102"/>
      <c r="AB36" s="101"/>
      <c r="AC36" s="102"/>
      <c r="AD36" s="101"/>
      <c r="AE36" s="102"/>
    </row>
    <row r="37" spans="1:31" ht="21" customHeight="1">
      <c r="A37" s="107"/>
      <c r="D37" s="94"/>
      <c r="E37" s="94"/>
      <c r="F37" s="101"/>
      <c r="G37" s="102"/>
      <c r="H37" s="101"/>
      <c r="I37" s="102"/>
      <c r="J37" s="101"/>
      <c r="K37" s="102"/>
      <c r="L37" s="101"/>
      <c r="M37" s="102"/>
      <c r="N37" s="101"/>
      <c r="O37" s="102"/>
      <c r="P37" s="101"/>
      <c r="Q37" s="102"/>
      <c r="R37" s="101"/>
      <c r="S37" s="102"/>
      <c r="T37" s="101"/>
      <c r="U37" s="102"/>
      <c r="V37" s="101"/>
      <c r="W37" s="102"/>
      <c r="X37" s="101"/>
      <c r="Y37" s="102"/>
      <c r="Z37" s="101"/>
      <c r="AA37" s="102"/>
      <c r="AB37" s="101"/>
      <c r="AC37" s="102"/>
      <c r="AD37" s="101"/>
      <c r="AE37" s="102"/>
    </row>
    <row r="38" spans="1:31" ht="21" customHeight="1">
      <c r="A38" s="107"/>
      <c r="D38" s="94"/>
      <c r="E38" s="94"/>
      <c r="F38" s="101"/>
      <c r="G38" s="102"/>
      <c r="H38" s="101"/>
      <c r="I38" s="102"/>
      <c r="J38" s="101"/>
      <c r="K38" s="102"/>
      <c r="L38" s="101"/>
      <c r="M38" s="102"/>
      <c r="N38" s="101"/>
      <c r="O38" s="102"/>
      <c r="P38" s="101"/>
      <c r="Q38" s="102"/>
      <c r="R38" s="101"/>
      <c r="S38" s="102"/>
      <c r="T38" s="101"/>
      <c r="U38" s="102"/>
      <c r="V38" s="101"/>
      <c r="W38" s="102"/>
      <c r="X38" s="101"/>
      <c r="Y38" s="102"/>
      <c r="Z38" s="101"/>
      <c r="AA38" s="102"/>
      <c r="AB38" s="101"/>
      <c r="AC38" s="102"/>
      <c r="AD38" s="101"/>
      <c r="AE38" s="102"/>
    </row>
    <row r="39" spans="1:31" ht="21" customHeight="1">
      <c r="A39" s="107"/>
      <c r="D39" s="94"/>
      <c r="E39" s="94"/>
      <c r="F39" s="101"/>
      <c r="G39" s="102"/>
      <c r="H39" s="101"/>
      <c r="I39" s="102"/>
      <c r="J39" s="101"/>
      <c r="K39" s="102"/>
      <c r="L39" s="101"/>
      <c r="M39" s="102"/>
      <c r="N39" s="101"/>
      <c r="O39" s="102"/>
      <c r="P39" s="101"/>
      <c r="Q39" s="102"/>
      <c r="R39" s="101"/>
      <c r="S39" s="102"/>
      <c r="T39" s="101"/>
      <c r="U39" s="102"/>
      <c r="V39" s="101"/>
      <c r="W39" s="102"/>
      <c r="X39" s="101"/>
      <c r="Y39" s="102"/>
      <c r="Z39" s="101"/>
      <c r="AA39" s="102"/>
      <c r="AB39" s="101"/>
      <c r="AC39" s="102"/>
      <c r="AD39" s="101"/>
      <c r="AE39" s="102"/>
    </row>
    <row r="40" spans="1:31" ht="21" customHeight="1">
      <c r="A40" s="107"/>
      <c r="D40" s="94"/>
      <c r="E40" s="94"/>
      <c r="F40" s="101"/>
      <c r="G40" s="102"/>
      <c r="H40" s="101"/>
      <c r="I40" s="102"/>
      <c r="J40" s="101"/>
      <c r="K40" s="102"/>
      <c r="L40" s="101"/>
      <c r="M40" s="102"/>
      <c r="N40" s="101"/>
      <c r="O40" s="102"/>
      <c r="P40" s="101"/>
      <c r="Q40" s="102"/>
      <c r="R40" s="101"/>
      <c r="S40" s="102"/>
      <c r="T40" s="101"/>
      <c r="U40" s="102"/>
      <c r="V40" s="101"/>
      <c r="W40" s="102"/>
      <c r="X40" s="101"/>
      <c r="Y40" s="102"/>
      <c r="Z40" s="101"/>
      <c r="AA40" s="102"/>
      <c r="AB40" s="101"/>
      <c r="AC40" s="102"/>
      <c r="AD40" s="101"/>
      <c r="AE40" s="102"/>
    </row>
    <row r="41" spans="1:31" ht="21" customHeight="1">
      <c r="A41" s="107"/>
      <c r="D41" s="94"/>
      <c r="E41" s="94"/>
      <c r="F41" s="101"/>
      <c r="G41" s="102"/>
      <c r="H41" s="101"/>
      <c r="I41" s="102"/>
      <c r="J41" s="101"/>
      <c r="K41" s="102"/>
      <c r="L41" s="101"/>
      <c r="M41" s="102"/>
      <c r="N41" s="101"/>
      <c r="O41" s="102"/>
      <c r="P41" s="101"/>
      <c r="Q41" s="102"/>
      <c r="R41" s="101"/>
      <c r="S41" s="102"/>
      <c r="T41" s="101"/>
      <c r="U41" s="102"/>
      <c r="V41" s="101"/>
      <c r="W41" s="102"/>
      <c r="X41" s="101"/>
      <c r="Y41" s="102"/>
      <c r="Z41" s="101"/>
      <c r="AA41" s="102"/>
      <c r="AB41" s="101"/>
      <c r="AC41" s="102"/>
      <c r="AD41" s="101"/>
      <c r="AE41" s="102"/>
    </row>
    <row r="42" spans="1:31" ht="21" customHeight="1">
      <c r="A42" s="107"/>
      <c r="D42" s="94"/>
      <c r="E42" s="94"/>
      <c r="F42" s="101"/>
      <c r="G42" s="102"/>
      <c r="H42" s="101"/>
      <c r="I42" s="102"/>
      <c r="J42" s="101"/>
      <c r="K42" s="102"/>
      <c r="L42" s="101"/>
      <c r="M42" s="102"/>
      <c r="N42" s="101"/>
      <c r="O42" s="102"/>
      <c r="P42" s="101"/>
      <c r="Q42" s="102"/>
      <c r="R42" s="101"/>
      <c r="S42" s="102"/>
      <c r="T42" s="101"/>
      <c r="U42" s="102"/>
      <c r="V42" s="101"/>
      <c r="W42" s="102"/>
      <c r="X42" s="101"/>
      <c r="Y42" s="102"/>
      <c r="Z42" s="101"/>
      <c r="AA42" s="102"/>
      <c r="AB42" s="101"/>
      <c r="AC42" s="102"/>
      <c r="AD42" s="101"/>
      <c r="AE42" s="102"/>
    </row>
    <row r="43" spans="1:31" ht="21" customHeight="1">
      <c r="A43" s="107"/>
      <c r="D43" s="94"/>
      <c r="E43" s="94"/>
      <c r="F43" s="101"/>
      <c r="G43" s="102"/>
      <c r="H43" s="101"/>
      <c r="I43" s="102"/>
      <c r="J43" s="101"/>
      <c r="K43" s="102"/>
      <c r="L43" s="101"/>
      <c r="M43" s="102"/>
      <c r="N43" s="101"/>
      <c r="O43" s="102"/>
      <c r="P43" s="101"/>
      <c r="Q43" s="102"/>
      <c r="R43" s="101"/>
      <c r="S43" s="102"/>
      <c r="T43" s="101"/>
      <c r="U43" s="102"/>
      <c r="V43" s="101"/>
      <c r="W43" s="102"/>
      <c r="X43" s="101"/>
      <c r="Y43" s="102"/>
      <c r="Z43" s="101"/>
      <c r="AA43" s="102"/>
      <c r="AB43" s="101"/>
      <c r="AC43" s="102"/>
      <c r="AD43" s="101"/>
      <c r="AE43" s="102"/>
    </row>
    <row r="44" spans="1:31" ht="21" customHeight="1">
      <c r="A44" s="107"/>
      <c r="D44" s="94"/>
      <c r="E44" s="94"/>
      <c r="F44" s="101"/>
      <c r="G44" s="102"/>
      <c r="H44" s="101"/>
      <c r="I44" s="102"/>
      <c r="J44" s="101"/>
      <c r="K44" s="102"/>
      <c r="L44" s="101"/>
      <c r="M44" s="102"/>
      <c r="N44" s="101"/>
      <c r="O44" s="102"/>
      <c r="P44" s="101"/>
      <c r="Q44" s="102"/>
      <c r="R44" s="101"/>
      <c r="S44" s="102"/>
      <c r="T44" s="101"/>
      <c r="U44" s="102"/>
      <c r="V44" s="101"/>
      <c r="W44" s="102"/>
      <c r="X44" s="101"/>
      <c r="Y44" s="102"/>
      <c r="Z44" s="101"/>
      <c r="AA44" s="102"/>
      <c r="AB44" s="101"/>
      <c r="AC44" s="102"/>
      <c r="AD44" s="101"/>
      <c r="AE44" s="102"/>
    </row>
    <row r="45" spans="1:31" ht="21" customHeight="1">
      <c r="A45" s="107"/>
      <c r="D45" s="94"/>
      <c r="E45" s="94"/>
      <c r="F45" s="101"/>
      <c r="G45" s="102"/>
      <c r="H45" s="101"/>
      <c r="I45" s="102"/>
      <c r="J45" s="101"/>
      <c r="K45" s="102"/>
      <c r="L45" s="101"/>
      <c r="M45" s="102"/>
      <c r="N45" s="101"/>
      <c r="O45" s="102"/>
      <c r="P45" s="101"/>
      <c r="Q45" s="102"/>
      <c r="R45" s="101"/>
      <c r="S45" s="102"/>
      <c r="T45" s="101"/>
      <c r="U45" s="102"/>
      <c r="V45" s="101"/>
      <c r="W45" s="102"/>
      <c r="X45" s="101"/>
      <c r="Y45" s="102"/>
      <c r="Z45" s="101"/>
      <c r="AA45" s="102"/>
      <c r="AB45" s="101"/>
      <c r="AC45" s="102"/>
      <c r="AD45" s="101"/>
      <c r="AE45" s="102"/>
    </row>
    <row r="46" spans="1:31" ht="21" customHeight="1">
      <c r="A46" s="107"/>
      <c r="D46" s="94"/>
      <c r="E46" s="94"/>
      <c r="F46" s="101"/>
      <c r="G46" s="102"/>
      <c r="H46" s="101"/>
      <c r="I46" s="102"/>
      <c r="J46" s="101"/>
      <c r="K46" s="102"/>
      <c r="L46" s="101"/>
      <c r="M46" s="102"/>
      <c r="N46" s="101"/>
      <c r="O46" s="102"/>
      <c r="P46" s="101"/>
      <c r="Q46" s="102"/>
      <c r="R46" s="101"/>
      <c r="S46" s="102"/>
      <c r="T46" s="101"/>
      <c r="U46" s="102"/>
      <c r="V46" s="101"/>
      <c r="W46" s="102"/>
      <c r="X46" s="101"/>
      <c r="Y46" s="102"/>
      <c r="Z46" s="101"/>
      <c r="AA46" s="102"/>
      <c r="AB46" s="101"/>
      <c r="AC46" s="102"/>
      <c r="AD46" s="101"/>
      <c r="AE46" s="102"/>
    </row>
    <row r="47" spans="1:31" ht="21" customHeight="1">
      <c r="A47" s="107"/>
      <c r="D47" s="94"/>
      <c r="E47" s="94"/>
      <c r="F47" s="101"/>
      <c r="G47" s="102"/>
      <c r="H47" s="101"/>
      <c r="I47" s="102"/>
      <c r="J47" s="101"/>
      <c r="K47" s="102"/>
      <c r="L47" s="101"/>
      <c r="M47" s="102"/>
      <c r="N47" s="101"/>
      <c r="O47" s="102"/>
      <c r="P47" s="101"/>
      <c r="Q47" s="102"/>
      <c r="R47" s="101"/>
      <c r="S47" s="102"/>
      <c r="T47" s="101"/>
      <c r="U47" s="102"/>
      <c r="V47" s="101"/>
      <c r="W47" s="102"/>
      <c r="X47" s="101"/>
      <c r="Y47" s="102"/>
      <c r="Z47" s="101"/>
      <c r="AA47" s="102"/>
      <c r="AB47" s="101"/>
      <c r="AC47" s="102"/>
      <c r="AD47" s="101"/>
      <c r="AE47" s="102"/>
    </row>
    <row r="48" spans="1:31" ht="21" customHeight="1">
      <c r="A48" s="107"/>
      <c r="D48" s="94"/>
      <c r="E48" s="94"/>
      <c r="F48" s="101"/>
      <c r="G48" s="102"/>
      <c r="H48" s="101"/>
      <c r="I48" s="102"/>
      <c r="J48" s="101"/>
      <c r="K48" s="102"/>
      <c r="L48" s="101"/>
      <c r="M48" s="102"/>
      <c r="N48" s="101"/>
      <c r="O48" s="102"/>
      <c r="P48" s="101"/>
      <c r="Q48" s="102"/>
      <c r="R48" s="101"/>
      <c r="S48" s="102"/>
      <c r="T48" s="101"/>
      <c r="U48" s="102"/>
      <c r="V48" s="101"/>
      <c r="W48" s="102"/>
      <c r="X48" s="101"/>
      <c r="Y48" s="102"/>
      <c r="Z48" s="101"/>
      <c r="AA48" s="102"/>
      <c r="AB48" s="101"/>
      <c r="AC48" s="102"/>
      <c r="AD48" s="101"/>
      <c r="AE48" s="102"/>
    </row>
    <row r="49" spans="1:31" ht="21" customHeight="1">
      <c r="A49" s="107"/>
      <c r="D49" s="94"/>
      <c r="E49" s="94"/>
      <c r="F49" s="101"/>
      <c r="G49" s="102"/>
      <c r="H49" s="101"/>
      <c r="I49" s="102"/>
      <c r="J49" s="101"/>
      <c r="K49" s="102"/>
      <c r="L49" s="101"/>
      <c r="M49" s="102"/>
      <c r="N49" s="101"/>
      <c r="O49" s="102"/>
      <c r="P49" s="101"/>
      <c r="Q49" s="102"/>
      <c r="R49" s="101"/>
      <c r="S49" s="102"/>
      <c r="T49" s="101"/>
      <c r="U49" s="102"/>
      <c r="V49" s="101"/>
      <c r="W49" s="102"/>
      <c r="X49" s="101"/>
      <c r="Y49" s="102"/>
      <c r="Z49" s="101"/>
      <c r="AA49" s="102"/>
      <c r="AB49" s="101"/>
      <c r="AC49" s="102"/>
      <c r="AD49" s="101"/>
      <c r="AE49" s="102"/>
    </row>
    <row r="50" spans="1:31" ht="21" customHeight="1">
      <c r="A50" s="92"/>
      <c r="D50" s="94"/>
      <c r="E50" s="94"/>
      <c r="F50" s="101"/>
      <c r="G50" s="102"/>
      <c r="H50" s="101"/>
      <c r="I50" s="102"/>
      <c r="J50" s="101"/>
      <c r="K50" s="102"/>
      <c r="L50" s="101"/>
      <c r="M50" s="102"/>
      <c r="N50" s="101"/>
      <c r="O50" s="102"/>
      <c r="P50" s="101"/>
      <c r="Q50" s="102"/>
      <c r="R50" s="101"/>
      <c r="S50" s="102"/>
      <c r="T50" s="101"/>
      <c r="U50" s="102"/>
      <c r="V50" s="101"/>
      <c r="W50" s="102"/>
      <c r="X50" s="101"/>
      <c r="Y50" s="102"/>
      <c r="Z50" s="101"/>
      <c r="AA50" s="102"/>
      <c r="AB50" s="101"/>
      <c r="AC50" s="102"/>
      <c r="AD50" s="101"/>
      <c r="AE50" s="102"/>
    </row>
    <row r="51" spans="1:31" ht="21" customHeight="1">
      <c r="A51" s="92"/>
      <c r="D51" s="94"/>
      <c r="E51" s="94"/>
      <c r="F51" s="101"/>
      <c r="G51" s="102"/>
      <c r="H51" s="101"/>
      <c r="I51" s="102"/>
      <c r="J51" s="101"/>
      <c r="K51" s="102"/>
      <c r="L51" s="101"/>
      <c r="M51" s="102"/>
      <c r="N51" s="101"/>
      <c r="O51" s="102"/>
      <c r="P51" s="101"/>
      <c r="Q51" s="102"/>
      <c r="R51" s="101"/>
      <c r="S51" s="102"/>
      <c r="T51" s="101"/>
      <c r="U51" s="102"/>
      <c r="V51" s="101"/>
      <c r="W51" s="102"/>
      <c r="X51" s="101"/>
      <c r="Y51" s="102"/>
      <c r="Z51" s="101"/>
      <c r="AA51" s="102"/>
      <c r="AB51" s="101"/>
      <c r="AC51" s="102"/>
      <c r="AD51" s="101"/>
      <c r="AE51" s="102"/>
    </row>
    <row r="52" spans="1:31" ht="21" customHeight="1">
      <c r="A52" s="107"/>
      <c r="D52" s="94"/>
      <c r="E52" s="94"/>
      <c r="F52" s="101"/>
      <c r="G52" s="102"/>
      <c r="H52" s="101"/>
      <c r="I52" s="102"/>
      <c r="J52" s="101"/>
      <c r="K52" s="102"/>
      <c r="L52" s="101"/>
      <c r="M52" s="102"/>
      <c r="N52" s="101"/>
      <c r="O52" s="102"/>
      <c r="P52" s="101"/>
      <c r="Q52" s="102"/>
      <c r="R52" s="101"/>
      <c r="S52" s="102"/>
      <c r="T52" s="101"/>
      <c r="U52" s="102"/>
      <c r="V52" s="101"/>
      <c r="W52" s="102"/>
      <c r="X52" s="101"/>
      <c r="Y52" s="102"/>
      <c r="Z52" s="101"/>
      <c r="AA52" s="102"/>
      <c r="AB52" s="101"/>
      <c r="AC52" s="102"/>
      <c r="AD52" s="101">
        <v>15</v>
      </c>
      <c r="AE52" s="102"/>
    </row>
    <row r="53" spans="1:31" ht="21" customHeight="1">
      <c r="A53" s="92"/>
      <c r="D53" s="94"/>
      <c r="E53" s="94"/>
      <c r="F53" s="101"/>
      <c r="G53" s="102"/>
      <c r="H53" s="101"/>
      <c r="I53" s="102"/>
      <c r="J53" s="101"/>
      <c r="K53" s="102"/>
      <c r="L53" s="101"/>
      <c r="M53" s="102"/>
      <c r="N53" s="101"/>
      <c r="O53" s="102"/>
      <c r="P53" s="101"/>
      <c r="Q53" s="102"/>
      <c r="R53" s="101"/>
      <c r="S53" s="102"/>
      <c r="T53" s="101"/>
      <c r="U53" s="102"/>
      <c r="V53" s="101"/>
      <c r="W53" s="102"/>
      <c r="X53" s="101"/>
      <c r="Y53" s="102"/>
      <c r="Z53" s="101"/>
      <c r="AA53" s="102"/>
      <c r="AB53" s="101"/>
      <c r="AC53" s="102"/>
      <c r="AD53" s="101"/>
      <c r="AE53" s="102"/>
    </row>
    <row r="54" spans="1:31" ht="21" customHeight="1">
      <c r="A54" s="92"/>
      <c r="D54" s="94"/>
      <c r="E54" s="94"/>
      <c r="F54" s="101"/>
      <c r="G54" s="102"/>
      <c r="H54" s="101"/>
      <c r="I54" s="102"/>
      <c r="J54" s="101"/>
      <c r="K54" s="102"/>
      <c r="L54" s="101"/>
      <c r="M54" s="102"/>
      <c r="N54" s="101"/>
      <c r="O54" s="102"/>
      <c r="P54" s="101"/>
      <c r="Q54" s="102"/>
      <c r="R54" s="101"/>
      <c r="S54" s="102"/>
      <c r="T54" s="101"/>
      <c r="U54" s="102"/>
      <c r="V54" s="101"/>
      <c r="W54" s="102"/>
      <c r="X54" s="101"/>
      <c r="Y54" s="102"/>
      <c r="Z54" s="101"/>
      <c r="AA54" s="102"/>
      <c r="AB54" s="101"/>
      <c r="AC54" s="102"/>
      <c r="AD54" s="101"/>
      <c r="AE54" s="102"/>
    </row>
    <row r="55" spans="1:31" ht="21" customHeight="1">
      <c r="A55" s="92"/>
      <c r="D55" s="94"/>
      <c r="E55" s="94"/>
      <c r="F55" s="101"/>
      <c r="G55" s="102"/>
      <c r="H55" s="101"/>
      <c r="I55" s="102"/>
      <c r="J55" s="101"/>
      <c r="K55" s="102"/>
      <c r="L55" s="101"/>
      <c r="M55" s="102"/>
      <c r="N55" s="101"/>
      <c r="O55" s="102"/>
      <c r="P55" s="101"/>
      <c r="Q55" s="102"/>
      <c r="R55" s="101"/>
      <c r="S55" s="102"/>
      <c r="T55" s="101"/>
      <c r="U55" s="102"/>
      <c r="V55" s="101"/>
      <c r="W55" s="102"/>
      <c r="X55" s="101"/>
      <c r="Y55" s="102"/>
      <c r="Z55" s="101"/>
      <c r="AA55" s="102"/>
      <c r="AB55" s="101"/>
      <c r="AC55" s="102"/>
      <c r="AD55" s="101"/>
      <c r="AE55" s="102"/>
    </row>
    <row r="56" spans="1:31" ht="21" customHeight="1">
      <c r="A56" s="92"/>
      <c r="D56" s="94"/>
      <c r="E56" s="94"/>
      <c r="F56" s="101"/>
      <c r="G56" s="102"/>
      <c r="H56" s="101"/>
      <c r="I56" s="102"/>
      <c r="J56" s="101"/>
      <c r="K56" s="102"/>
      <c r="L56" s="101"/>
      <c r="M56" s="102"/>
      <c r="N56" s="101"/>
      <c r="O56" s="102"/>
      <c r="P56" s="101"/>
      <c r="Q56" s="102"/>
      <c r="R56" s="101"/>
      <c r="S56" s="102"/>
      <c r="T56" s="101"/>
      <c r="U56" s="102"/>
      <c r="V56" s="101"/>
      <c r="W56" s="102"/>
      <c r="X56" s="101"/>
      <c r="Y56" s="102"/>
      <c r="Z56" s="101"/>
      <c r="AA56" s="102"/>
      <c r="AB56" s="101"/>
      <c r="AC56" s="102"/>
      <c r="AD56" s="101"/>
      <c r="AE56" s="102"/>
    </row>
    <row r="57" spans="1:31" ht="21" customHeight="1">
      <c r="F57" s="101"/>
      <c r="G57" s="101"/>
      <c r="H57" s="101"/>
      <c r="I57" s="101"/>
      <c r="J57" s="101"/>
      <c r="K57" s="101"/>
      <c r="L57" s="108"/>
      <c r="M57" s="101"/>
      <c r="N57" s="108"/>
      <c r="O57" s="101"/>
      <c r="P57" s="108"/>
      <c r="Q57" s="101"/>
      <c r="R57" s="101"/>
      <c r="S57" s="101"/>
      <c r="T57" s="101"/>
      <c r="U57" s="101"/>
      <c r="V57" s="101"/>
      <c r="W57" s="101"/>
      <c r="X57" s="108"/>
      <c r="Y57" s="101"/>
      <c r="Z57" s="108"/>
      <c r="AA57" s="101"/>
      <c r="AB57" s="108"/>
      <c r="AC57" s="101"/>
      <c r="AD57" s="109"/>
      <c r="AE57" s="102"/>
    </row>
  </sheetData>
  <mergeCells count="9">
    <mergeCell ref="J12:K12"/>
    <mergeCell ref="N12:P12"/>
    <mergeCell ref="J13:K13"/>
    <mergeCell ref="F6:AD6"/>
    <mergeCell ref="F7:Z7"/>
    <mergeCell ref="R8:X8"/>
    <mergeCell ref="R9:V9"/>
    <mergeCell ref="D10:F10"/>
    <mergeCell ref="J11:K11"/>
  </mergeCells>
  <pageMargins left="0.51" right="0.39370078740157483" top="0.78740157480314965" bottom="0.31496062992125984" header="0.6692913385826772" footer="0.31496062992125984"/>
  <pageSetup paperSize="9" scale="48" firstPageNumber="1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C4312-06E5-4940-9418-5903D748364D}">
  <dimension ref="A1:AE52"/>
  <sheetViews>
    <sheetView showGridLines="0" view="pageBreakPreview" topLeftCell="A16" zoomScale="70" zoomScaleNormal="80" zoomScaleSheetLayoutView="70" workbookViewId="0">
      <selection activeCell="C31" sqref="C31"/>
    </sheetView>
  </sheetViews>
  <sheetFormatPr defaultRowHeight="21" customHeight="1"/>
  <cols>
    <col min="1" max="2" width="11.28515625" style="90" customWidth="1"/>
    <col min="3" max="3" width="22.7109375" style="90" customWidth="1"/>
    <col min="4" max="4" width="6.28515625" style="90" customWidth="1"/>
    <col min="5" max="5" width="1.7109375" style="90" customWidth="1"/>
    <col min="6" max="6" width="15.42578125" style="90" customWidth="1"/>
    <col min="7" max="7" width="1.28515625" style="90" customWidth="1"/>
    <col min="8" max="8" width="15.42578125" style="90" customWidth="1"/>
    <col min="9" max="9" width="1.28515625" style="90" customWidth="1"/>
    <col min="10" max="10" width="18.7109375" style="90" customWidth="1"/>
    <col min="11" max="11" width="1.28515625" style="90" customWidth="1"/>
    <col min="12" max="12" width="18.5703125" style="90" customWidth="1"/>
    <col min="13" max="13" width="1.28515625" style="90" customWidth="1"/>
    <col min="14" max="14" width="16" style="90" customWidth="1"/>
    <col min="15" max="15" width="1.28515625" style="90" customWidth="1"/>
    <col min="16" max="16" width="17.7109375" style="90" customWidth="1"/>
    <col min="17" max="17" width="1.28515625" style="90" customWidth="1"/>
    <col min="18" max="18" width="18.5703125" style="90" customWidth="1"/>
    <col min="19" max="19" width="1.28515625" style="90" customWidth="1"/>
    <col min="20" max="20" width="18.7109375" style="90" customWidth="1"/>
    <col min="21" max="21" width="1.28515625" style="90" customWidth="1"/>
    <col min="22" max="22" width="18.7109375" style="90" customWidth="1"/>
    <col min="23" max="23" width="1.28515625" style="90" customWidth="1"/>
    <col min="24" max="24" width="16.28515625" style="90" customWidth="1"/>
    <col min="25" max="25" width="1.28515625" style="90" customWidth="1"/>
    <col min="26" max="26" width="16.7109375" style="90" customWidth="1"/>
    <col min="27" max="27" width="1.28515625" style="90" customWidth="1"/>
    <col min="28" max="28" width="16.28515625" style="90" customWidth="1"/>
    <col min="29" max="29" width="1.28515625" style="90" customWidth="1"/>
    <col min="30" max="30" width="16.28515625" style="90" customWidth="1"/>
    <col min="31" max="255" width="9.28515625" style="90"/>
    <col min="256" max="257" width="11.28515625" style="90" customWidth="1"/>
    <col min="258" max="258" width="23.28515625" style="90" customWidth="1"/>
    <col min="259" max="259" width="1.7109375" style="90" customWidth="1"/>
    <col min="260" max="260" width="15.42578125" style="90" customWidth="1"/>
    <col min="261" max="261" width="1.28515625" style="90" customWidth="1"/>
    <col min="262" max="262" width="15.42578125" style="90" customWidth="1"/>
    <col min="263" max="263" width="1.28515625" style="90" customWidth="1"/>
    <col min="264" max="264" width="23.7109375" style="90" customWidth="1"/>
    <col min="265" max="265" width="1.28515625" style="90" customWidth="1"/>
    <col min="266" max="266" width="16" style="90" customWidth="1"/>
    <col min="267" max="267" width="1.28515625" style="90" customWidth="1"/>
    <col min="268" max="268" width="15.42578125" style="90" customWidth="1"/>
    <col min="269" max="269" width="1.28515625" style="90" customWidth="1"/>
    <col min="270" max="270" width="18.5703125" style="90" customWidth="1"/>
    <col min="271" max="271" width="1.28515625" style="90" customWidth="1"/>
    <col min="272" max="272" width="18.5703125" style="90" customWidth="1"/>
    <col min="273" max="273" width="1.28515625" style="90" customWidth="1"/>
    <col min="274" max="274" width="18.5703125" style="90" customWidth="1"/>
    <col min="275" max="275" width="1.28515625" style="90" customWidth="1"/>
    <col min="276" max="276" width="18.7109375" style="90" customWidth="1"/>
    <col min="277" max="277" width="1.28515625" style="90" customWidth="1"/>
    <col min="278" max="278" width="16.7109375" style="90" customWidth="1"/>
    <col min="279" max="279" width="1.28515625" style="90" customWidth="1"/>
    <col min="280" max="280" width="14" style="90" customWidth="1"/>
    <col min="281" max="281" width="1.28515625" style="90" customWidth="1"/>
    <col min="282" max="282" width="14" style="90" customWidth="1"/>
    <col min="283" max="283" width="1.28515625" style="90" customWidth="1"/>
    <col min="284" max="284" width="16.28515625" style="90" customWidth="1"/>
    <col min="285" max="285" width="1.28515625" style="90" customWidth="1"/>
    <col min="286" max="286" width="16.28515625" style="90" customWidth="1"/>
    <col min="287" max="511" width="9.28515625" style="90"/>
    <col min="512" max="513" width="11.28515625" style="90" customWidth="1"/>
    <col min="514" max="514" width="23.28515625" style="90" customWidth="1"/>
    <col min="515" max="515" width="1.7109375" style="90" customWidth="1"/>
    <col min="516" max="516" width="15.42578125" style="90" customWidth="1"/>
    <col min="517" max="517" width="1.28515625" style="90" customWidth="1"/>
    <col min="518" max="518" width="15.42578125" style="90" customWidth="1"/>
    <col min="519" max="519" width="1.28515625" style="90" customWidth="1"/>
    <col min="520" max="520" width="23.7109375" style="90" customWidth="1"/>
    <col min="521" max="521" width="1.28515625" style="90" customWidth="1"/>
    <col min="522" max="522" width="16" style="90" customWidth="1"/>
    <col min="523" max="523" width="1.28515625" style="90" customWidth="1"/>
    <col min="524" max="524" width="15.42578125" style="90" customWidth="1"/>
    <col min="525" max="525" width="1.28515625" style="90" customWidth="1"/>
    <col min="526" max="526" width="18.5703125" style="90" customWidth="1"/>
    <col min="527" max="527" width="1.28515625" style="90" customWidth="1"/>
    <col min="528" max="528" width="18.5703125" style="90" customWidth="1"/>
    <col min="529" max="529" width="1.28515625" style="90" customWidth="1"/>
    <col min="530" max="530" width="18.5703125" style="90" customWidth="1"/>
    <col min="531" max="531" width="1.28515625" style="90" customWidth="1"/>
    <col min="532" max="532" width="18.7109375" style="90" customWidth="1"/>
    <col min="533" max="533" width="1.28515625" style="90" customWidth="1"/>
    <col min="534" max="534" width="16.7109375" style="90" customWidth="1"/>
    <col min="535" max="535" width="1.28515625" style="90" customWidth="1"/>
    <col min="536" max="536" width="14" style="90" customWidth="1"/>
    <col min="537" max="537" width="1.28515625" style="90" customWidth="1"/>
    <col min="538" max="538" width="14" style="90" customWidth="1"/>
    <col min="539" max="539" width="1.28515625" style="90" customWidth="1"/>
    <col min="540" max="540" width="16.28515625" style="90" customWidth="1"/>
    <col min="541" max="541" width="1.28515625" style="90" customWidth="1"/>
    <col min="542" max="542" width="16.28515625" style="90" customWidth="1"/>
    <col min="543" max="767" width="9.28515625" style="90"/>
    <col min="768" max="769" width="11.28515625" style="90" customWidth="1"/>
    <col min="770" max="770" width="23.28515625" style="90" customWidth="1"/>
    <col min="771" max="771" width="1.7109375" style="90" customWidth="1"/>
    <col min="772" max="772" width="15.42578125" style="90" customWidth="1"/>
    <col min="773" max="773" width="1.28515625" style="90" customWidth="1"/>
    <col min="774" max="774" width="15.42578125" style="90" customWidth="1"/>
    <col min="775" max="775" width="1.28515625" style="90" customWidth="1"/>
    <col min="776" max="776" width="23.7109375" style="90" customWidth="1"/>
    <col min="777" max="777" width="1.28515625" style="90" customWidth="1"/>
    <col min="778" max="778" width="16" style="90" customWidth="1"/>
    <col min="779" max="779" width="1.28515625" style="90" customWidth="1"/>
    <col min="780" max="780" width="15.42578125" style="90" customWidth="1"/>
    <col min="781" max="781" width="1.28515625" style="90" customWidth="1"/>
    <col min="782" max="782" width="18.5703125" style="90" customWidth="1"/>
    <col min="783" max="783" width="1.28515625" style="90" customWidth="1"/>
    <col min="784" max="784" width="18.5703125" style="90" customWidth="1"/>
    <col min="785" max="785" width="1.28515625" style="90" customWidth="1"/>
    <col min="786" max="786" width="18.5703125" style="90" customWidth="1"/>
    <col min="787" max="787" width="1.28515625" style="90" customWidth="1"/>
    <col min="788" max="788" width="18.7109375" style="90" customWidth="1"/>
    <col min="789" max="789" width="1.28515625" style="90" customWidth="1"/>
    <col min="790" max="790" width="16.7109375" style="90" customWidth="1"/>
    <col min="791" max="791" width="1.28515625" style="90" customWidth="1"/>
    <col min="792" max="792" width="14" style="90" customWidth="1"/>
    <col min="793" max="793" width="1.28515625" style="90" customWidth="1"/>
    <col min="794" max="794" width="14" style="90" customWidth="1"/>
    <col min="795" max="795" width="1.28515625" style="90" customWidth="1"/>
    <col min="796" max="796" width="16.28515625" style="90" customWidth="1"/>
    <col min="797" max="797" width="1.28515625" style="90" customWidth="1"/>
    <col min="798" max="798" width="16.28515625" style="90" customWidth="1"/>
    <col min="799" max="1023" width="9.28515625" style="90"/>
    <col min="1024" max="1025" width="11.28515625" style="90" customWidth="1"/>
    <col min="1026" max="1026" width="23.28515625" style="90" customWidth="1"/>
    <col min="1027" max="1027" width="1.7109375" style="90" customWidth="1"/>
    <col min="1028" max="1028" width="15.42578125" style="90" customWidth="1"/>
    <col min="1029" max="1029" width="1.28515625" style="90" customWidth="1"/>
    <col min="1030" max="1030" width="15.42578125" style="90" customWidth="1"/>
    <col min="1031" max="1031" width="1.28515625" style="90" customWidth="1"/>
    <col min="1032" max="1032" width="23.7109375" style="90" customWidth="1"/>
    <col min="1033" max="1033" width="1.28515625" style="90" customWidth="1"/>
    <col min="1034" max="1034" width="16" style="90" customWidth="1"/>
    <col min="1035" max="1035" width="1.28515625" style="90" customWidth="1"/>
    <col min="1036" max="1036" width="15.42578125" style="90" customWidth="1"/>
    <col min="1037" max="1037" width="1.28515625" style="90" customWidth="1"/>
    <col min="1038" max="1038" width="18.5703125" style="90" customWidth="1"/>
    <col min="1039" max="1039" width="1.28515625" style="90" customWidth="1"/>
    <col min="1040" max="1040" width="18.5703125" style="90" customWidth="1"/>
    <col min="1041" max="1041" width="1.28515625" style="90" customWidth="1"/>
    <col min="1042" max="1042" width="18.5703125" style="90" customWidth="1"/>
    <col min="1043" max="1043" width="1.28515625" style="90" customWidth="1"/>
    <col min="1044" max="1044" width="18.7109375" style="90" customWidth="1"/>
    <col min="1045" max="1045" width="1.28515625" style="90" customWidth="1"/>
    <col min="1046" max="1046" width="16.7109375" style="90" customWidth="1"/>
    <col min="1047" max="1047" width="1.28515625" style="90" customWidth="1"/>
    <col min="1048" max="1048" width="14" style="90" customWidth="1"/>
    <col min="1049" max="1049" width="1.28515625" style="90" customWidth="1"/>
    <col min="1050" max="1050" width="14" style="90" customWidth="1"/>
    <col min="1051" max="1051" width="1.28515625" style="90" customWidth="1"/>
    <col min="1052" max="1052" width="16.28515625" style="90" customWidth="1"/>
    <col min="1053" max="1053" width="1.28515625" style="90" customWidth="1"/>
    <col min="1054" max="1054" width="16.28515625" style="90" customWidth="1"/>
    <col min="1055" max="1279" width="9.28515625" style="90"/>
    <col min="1280" max="1281" width="11.28515625" style="90" customWidth="1"/>
    <col min="1282" max="1282" width="23.28515625" style="90" customWidth="1"/>
    <col min="1283" max="1283" width="1.7109375" style="90" customWidth="1"/>
    <col min="1284" max="1284" width="15.42578125" style="90" customWidth="1"/>
    <col min="1285" max="1285" width="1.28515625" style="90" customWidth="1"/>
    <col min="1286" max="1286" width="15.42578125" style="90" customWidth="1"/>
    <col min="1287" max="1287" width="1.28515625" style="90" customWidth="1"/>
    <col min="1288" max="1288" width="23.7109375" style="90" customWidth="1"/>
    <col min="1289" max="1289" width="1.28515625" style="90" customWidth="1"/>
    <col min="1290" max="1290" width="16" style="90" customWidth="1"/>
    <col min="1291" max="1291" width="1.28515625" style="90" customWidth="1"/>
    <col min="1292" max="1292" width="15.42578125" style="90" customWidth="1"/>
    <col min="1293" max="1293" width="1.28515625" style="90" customWidth="1"/>
    <col min="1294" max="1294" width="18.5703125" style="90" customWidth="1"/>
    <col min="1295" max="1295" width="1.28515625" style="90" customWidth="1"/>
    <col min="1296" max="1296" width="18.5703125" style="90" customWidth="1"/>
    <col min="1297" max="1297" width="1.28515625" style="90" customWidth="1"/>
    <col min="1298" max="1298" width="18.5703125" style="90" customWidth="1"/>
    <col min="1299" max="1299" width="1.28515625" style="90" customWidth="1"/>
    <col min="1300" max="1300" width="18.7109375" style="90" customWidth="1"/>
    <col min="1301" max="1301" width="1.28515625" style="90" customWidth="1"/>
    <col min="1302" max="1302" width="16.7109375" style="90" customWidth="1"/>
    <col min="1303" max="1303" width="1.28515625" style="90" customWidth="1"/>
    <col min="1304" max="1304" width="14" style="90" customWidth="1"/>
    <col min="1305" max="1305" width="1.28515625" style="90" customWidth="1"/>
    <col min="1306" max="1306" width="14" style="90" customWidth="1"/>
    <col min="1307" max="1307" width="1.28515625" style="90" customWidth="1"/>
    <col min="1308" max="1308" width="16.28515625" style="90" customWidth="1"/>
    <col min="1309" max="1309" width="1.28515625" style="90" customWidth="1"/>
    <col min="1310" max="1310" width="16.28515625" style="90" customWidth="1"/>
    <col min="1311" max="1535" width="9.28515625" style="90"/>
    <col min="1536" max="1537" width="11.28515625" style="90" customWidth="1"/>
    <col min="1538" max="1538" width="23.28515625" style="90" customWidth="1"/>
    <col min="1539" max="1539" width="1.7109375" style="90" customWidth="1"/>
    <col min="1540" max="1540" width="15.42578125" style="90" customWidth="1"/>
    <col min="1541" max="1541" width="1.28515625" style="90" customWidth="1"/>
    <col min="1542" max="1542" width="15.42578125" style="90" customWidth="1"/>
    <col min="1543" max="1543" width="1.28515625" style="90" customWidth="1"/>
    <col min="1544" max="1544" width="23.7109375" style="90" customWidth="1"/>
    <col min="1545" max="1545" width="1.28515625" style="90" customWidth="1"/>
    <col min="1546" max="1546" width="16" style="90" customWidth="1"/>
    <col min="1547" max="1547" width="1.28515625" style="90" customWidth="1"/>
    <col min="1548" max="1548" width="15.42578125" style="90" customWidth="1"/>
    <col min="1549" max="1549" width="1.28515625" style="90" customWidth="1"/>
    <col min="1550" max="1550" width="18.5703125" style="90" customWidth="1"/>
    <col min="1551" max="1551" width="1.28515625" style="90" customWidth="1"/>
    <col min="1552" max="1552" width="18.5703125" style="90" customWidth="1"/>
    <col min="1553" max="1553" width="1.28515625" style="90" customWidth="1"/>
    <col min="1554" max="1554" width="18.5703125" style="90" customWidth="1"/>
    <col min="1555" max="1555" width="1.28515625" style="90" customWidth="1"/>
    <col min="1556" max="1556" width="18.7109375" style="90" customWidth="1"/>
    <col min="1557" max="1557" width="1.28515625" style="90" customWidth="1"/>
    <col min="1558" max="1558" width="16.7109375" style="90" customWidth="1"/>
    <col min="1559" max="1559" width="1.28515625" style="90" customWidth="1"/>
    <col min="1560" max="1560" width="14" style="90" customWidth="1"/>
    <col min="1561" max="1561" width="1.28515625" style="90" customWidth="1"/>
    <col min="1562" max="1562" width="14" style="90" customWidth="1"/>
    <col min="1563" max="1563" width="1.28515625" style="90" customWidth="1"/>
    <col min="1564" max="1564" width="16.28515625" style="90" customWidth="1"/>
    <col min="1565" max="1565" width="1.28515625" style="90" customWidth="1"/>
    <col min="1566" max="1566" width="16.28515625" style="90" customWidth="1"/>
    <col min="1567" max="1791" width="9.28515625" style="90"/>
    <col min="1792" max="1793" width="11.28515625" style="90" customWidth="1"/>
    <col min="1794" max="1794" width="23.28515625" style="90" customWidth="1"/>
    <col min="1795" max="1795" width="1.7109375" style="90" customWidth="1"/>
    <col min="1796" max="1796" width="15.42578125" style="90" customWidth="1"/>
    <col min="1797" max="1797" width="1.28515625" style="90" customWidth="1"/>
    <col min="1798" max="1798" width="15.42578125" style="90" customWidth="1"/>
    <col min="1799" max="1799" width="1.28515625" style="90" customWidth="1"/>
    <col min="1800" max="1800" width="23.7109375" style="90" customWidth="1"/>
    <col min="1801" max="1801" width="1.28515625" style="90" customWidth="1"/>
    <col min="1802" max="1802" width="16" style="90" customWidth="1"/>
    <col min="1803" max="1803" width="1.28515625" style="90" customWidth="1"/>
    <col min="1804" max="1804" width="15.42578125" style="90" customWidth="1"/>
    <col min="1805" max="1805" width="1.28515625" style="90" customWidth="1"/>
    <col min="1806" max="1806" width="18.5703125" style="90" customWidth="1"/>
    <col min="1807" max="1807" width="1.28515625" style="90" customWidth="1"/>
    <col min="1808" max="1808" width="18.5703125" style="90" customWidth="1"/>
    <col min="1809" max="1809" width="1.28515625" style="90" customWidth="1"/>
    <col min="1810" max="1810" width="18.5703125" style="90" customWidth="1"/>
    <col min="1811" max="1811" width="1.28515625" style="90" customWidth="1"/>
    <col min="1812" max="1812" width="18.7109375" style="90" customWidth="1"/>
    <col min="1813" max="1813" width="1.28515625" style="90" customWidth="1"/>
    <col min="1814" max="1814" width="16.7109375" style="90" customWidth="1"/>
    <col min="1815" max="1815" width="1.28515625" style="90" customWidth="1"/>
    <col min="1816" max="1816" width="14" style="90" customWidth="1"/>
    <col min="1817" max="1817" width="1.28515625" style="90" customWidth="1"/>
    <col min="1818" max="1818" width="14" style="90" customWidth="1"/>
    <col min="1819" max="1819" width="1.28515625" style="90" customWidth="1"/>
    <col min="1820" max="1820" width="16.28515625" style="90" customWidth="1"/>
    <col min="1821" max="1821" width="1.28515625" style="90" customWidth="1"/>
    <col min="1822" max="1822" width="16.28515625" style="90" customWidth="1"/>
    <col min="1823" max="2047" width="9.28515625" style="90"/>
    <col min="2048" max="2049" width="11.28515625" style="90" customWidth="1"/>
    <col min="2050" max="2050" width="23.28515625" style="90" customWidth="1"/>
    <col min="2051" max="2051" width="1.7109375" style="90" customWidth="1"/>
    <col min="2052" max="2052" width="15.42578125" style="90" customWidth="1"/>
    <col min="2053" max="2053" width="1.28515625" style="90" customWidth="1"/>
    <col min="2054" max="2054" width="15.42578125" style="90" customWidth="1"/>
    <col min="2055" max="2055" width="1.28515625" style="90" customWidth="1"/>
    <col min="2056" max="2056" width="23.7109375" style="90" customWidth="1"/>
    <col min="2057" max="2057" width="1.28515625" style="90" customWidth="1"/>
    <col min="2058" max="2058" width="16" style="90" customWidth="1"/>
    <col min="2059" max="2059" width="1.28515625" style="90" customWidth="1"/>
    <col min="2060" max="2060" width="15.42578125" style="90" customWidth="1"/>
    <col min="2061" max="2061" width="1.28515625" style="90" customWidth="1"/>
    <col min="2062" max="2062" width="18.5703125" style="90" customWidth="1"/>
    <col min="2063" max="2063" width="1.28515625" style="90" customWidth="1"/>
    <col min="2064" max="2064" width="18.5703125" style="90" customWidth="1"/>
    <col min="2065" max="2065" width="1.28515625" style="90" customWidth="1"/>
    <col min="2066" max="2066" width="18.5703125" style="90" customWidth="1"/>
    <col min="2067" max="2067" width="1.28515625" style="90" customWidth="1"/>
    <col min="2068" max="2068" width="18.7109375" style="90" customWidth="1"/>
    <col min="2069" max="2069" width="1.28515625" style="90" customWidth="1"/>
    <col min="2070" max="2070" width="16.7109375" style="90" customWidth="1"/>
    <col min="2071" max="2071" width="1.28515625" style="90" customWidth="1"/>
    <col min="2072" max="2072" width="14" style="90" customWidth="1"/>
    <col min="2073" max="2073" width="1.28515625" style="90" customWidth="1"/>
    <col min="2074" max="2074" width="14" style="90" customWidth="1"/>
    <col min="2075" max="2075" width="1.28515625" style="90" customWidth="1"/>
    <col min="2076" max="2076" width="16.28515625" style="90" customWidth="1"/>
    <col min="2077" max="2077" width="1.28515625" style="90" customWidth="1"/>
    <col min="2078" max="2078" width="16.28515625" style="90" customWidth="1"/>
    <col min="2079" max="2303" width="9.28515625" style="90"/>
    <col min="2304" max="2305" width="11.28515625" style="90" customWidth="1"/>
    <col min="2306" max="2306" width="23.28515625" style="90" customWidth="1"/>
    <col min="2307" max="2307" width="1.7109375" style="90" customWidth="1"/>
    <col min="2308" max="2308" width="15.42578125" style="90" customWidth="1"/>
    <col min="2309" max="2309" width="1.28515625" style="90" customWidth="1"/>
    <col min="2310" max="2310" width="15.42578125" style="90" customWidth="1"/>
    <col min="2311" max="2311" width="1.28515625" style="90" customWidth="1"/>
    <col min="2312" max="2312" width="23.7109375" style="90" customWidth="1"/>
    <col min="2313" max="2313" width="1.28515625" style="90" customWidth="1"/>
    <col min="2314" max="2314" width="16" style="90" customWidth="1"/>
    <col min="2315" max="2315" width="1.28515625" style="90" customWidth="1"/>
    <col min="2316" max="2316" width="15.42578125" style="90" customWidth="1"/>
    <col min="2317" max="2317" width="1.28515625" style="90" customWidth="1"/>
    <col min="2318" max="2318" width="18.5703125" style="90" customWidth="1"/>
    <col min="2319" max="2319" width="1.28515625" style="90" customWidth="1"/>
    <col min="2320" max="2320" width="18.5703125" style="90" customWidth="1"/>
    <col min="2321" max="2321" width="1.28515625" style="90" customWidth="1"/>
    <col min="2322" max="2322" width="18.5703125" style="90" customWidth="1"/>
    <col min="2323" max="2323" width="1.28515625" style="90" customWidth="1"/>
    <col min="2324" max="2324" width="18.7109375" style="90" customWidth="1"/>
    <col min="2325" max="2325" width="1.28515625" style="90" customWidth="1"/>
    <col min="2326" max="2326" width="16.7109375" style="90" customWidth="1"/>
    <col min="2327" max="2327" width="1.28515625" style="90" customWidth="1"/>
    <col min="2328" max="2328" width="14" style="90" customWidth="1"/>
    <col min="2329" max="2329" width="1.28515625" style="90" customWidth="1"/>
    <col min="2330" max="2330" width="14" style="90" customWidth="1"/>
    <col min="2331" max="2331" width="1.28515625" style="90" customWidth="1"/>
    <col min="2332" max="2332" width="16.28515625" style="90" customWidth="1"/>
    <col min="2333" max="2333" width="1.28515625" style="90" customWidth="1"/>
    <col min="2334" max="2334" width="16.28515625" style="90" customWidth="1"/>
    <col min="2335" max="2559" width="9.28515625" style="90"/>
    <col min="2560" max="2561" width="11.28515625" style="90" customWidth="1"/>
    <col min="2562" max="2562" width="23.28515625" style="90" customWidth="1"/>
    <col min="2563" max="2563" width="1.7109375" style="90" customWidth="1"/>
    <col min="2564" max="2564" width="15.42578125" style="90" customWidth="1"/>
    <col min="2565" max="2565" width="1.28515625" style="90" customWidth="1"/>
    <col min="2566" max="2566" width="15.42578125" style="90" customWidth="1"/>
    <col min="2567" max="2567" width="1.28515625" style="90" customWidth="1"/>
    <col min="2568" max="2568" width="23.7109375" style="90" customWidth="1"/>
    <col min="2569" max="2569" width="1.28515625" style="90" customWidth="1"/>
    <col min="2570" max="2570" width="16" style="90" customWidth="1"/>
    <col min="2571" max="2571" width="1.28515625" style="90" customWidth="1"/>
    <col min="2572" max="2572" width="15.42578125" style="90" customWidth="1"/>
    <col min="2573" max="2573" width="1.28515625" style="90" customWidth="1"/>
    <col min="2574" max="2574" width="18.5703125" style="90" customWidth="1"/>
    <col min="2575" max="2575" width="1.28515625" style="90" customWidth="1"/>
    <col min="2576" max="2576" width="18.5703125" style="90" customWidth="1"/>
    <col min="2577" max="2577" width="1.28515625" style="90" customWidth="1"/>
    <col min="2578" max="2578" width="18.5703125" style="90" customWidth="1"/>
    <col min="2579" max="2579" width="1.28515625" style="90" customWidth="1"/>
    <col min="2580" max="2580" width="18.7109375" style="90" customWidth="1"/>
    <col min="2581" max="2581" width="1.28515625" style="90" customWidth="1"/>
    <col min="2582" max="2582" width="16.7109375" style="90" customWidth="1"/>
    <col min="2583" max="2583" width="1.28515625" style="90" customWidth="1"/>
    <col min="2584" max="2584" width="14" style="90" customWidth="1"/>
    <col min="2585" max="2585" width="1.28515625" style="90" customWidth="1"/>
    <col min="2586" max="2586" width="14" style="90" customWidth="1"/>
    <col min="2587" max="2587" width="1.28515625" style="90" customWidth="1"/>
    <col min="2588" max="2588" width="16.28515625" style="90" customWidth="1"/>
    <col min="2589" max="2589" width="1.28515625" style="90" customWidth="1"/>
    <col min="2590" max="2590" width="16.28515625" style="90" customWidth="1"/>
    <col min="2591" max="2815" width="9.28515625" style="90"/>
    <col min="2816" max="2817" width="11.28515625" style="90" customWidth="1"/>
    <col min="2818" max="2818" width="23.28515625" style="90" customWidth="1"/>
    <col min="2819" max="2819" width="1.7109375" style="90" customWidth="1"/>
    <col min="2820" max="2820" width="15.42578125" style="90" customWidth="1"/>
    <col min="2821" max="2821" width="1.28515625" style="90" customWidth="1"/>
    <col min="2822" max="2822" width="15.42578125" style="90" customWidth="1"/>
    <col min="2823" max="2823" width="1.28515625" style="90" customWidth="1"/>
    <col min="2824" max="2824" width="23.7109375" style="90" customWidth="1"/>
    <col min="2825" max="2825" width="1.28515625" style="90" customWidth="1"/>
    <col min="2826" max="2826" width="16" style="90" customWidth="1"/>
    <col min="2827" max="2827" width="1.28515625" style="90" customWidth="1"/>
    <col min="2828" max="2828" width="15.42578125" style="90" customWidth="1"/>
    <col min="2829" max="2829" width="1.28515625" style="90" customWidth="1"/>
    <col min="2830" max="2830" width="18.5703125" style="90" customWidth="1"/>
    <col min="2831" max="2831" width="1.28515625" style="90" customWidth="1"/>
    <col min="2832" max="2832" width="18.5703125" style="90" customWidth="1"/>
    <col min="2833" max="2833" width="1.28515625" style="90" customWidth="1"/>
    <col min="2834" max="2834" width="18.5703125" style="90" customWidth="1"/>
    <col min="2835" max="2835" width="1.28515625" style="90" customWidth="1"/>
    <col min="2836" max="2836" width="18.7109375" style="90" customWidth="1"/>
    <col min="2837" max="2837" width="1.28515625" style="90" customWidth="1"/>
    <col min="2838" max="2838" width="16.7109375" style="90" customWidth="1"/>
    <col min="2839" max="2839" width="1.28515625" style="90" customWidth="1"/>
    <col min="2840" max="2840" width="14" style="90" customWidth="1"/>
    <col min="2841" max="2841" width="1.28515625" style="90" customWidth="1"/>
    <col min="2842" max="2842" width="14" style="90" customWidth="1"/>
    <col min="2843" max="2843" width="1.28515625" style="90" customWidth="1"/>
    <col min="2844" max="2844" width="16.28515625" style="90" customWidth="1"/>
    <col min="2845" max="2845" width="1.28515625" style="90" customWidth="1"/>
    <col min="2846" max="2846" width="16.28515625" style="90" customWidth="1"/>
    <col min="2847" max="3071" width="9.28515625" style="90"/>
    <col min="3072" max="3073" width="11.28515625" style="90" customWidth="1"/>
    <col min="3074" max="3074" width="23.28515625" style="90" customWidth="1"/>
    <col min="3075" max="3075" width="1.7109375" style="90" customWidth="1"/>
    <col min="3076" max="3076" width="15.42578125" style="90" customWidth="1"/>
    <col min="3077" max="3077" width="1.28515625" style="90" customWidth="1"/>
    <col min="3078" max="3078" width="15.42578125" style="90" customWidth="1"/>
    <col min="3079" max="3079" width="1.28515625" style="90" customWidth="1"/>
    <col min="3080" max="3080" width="23.7109375" style="90" customWidth="1"/>
    <col min="3081" max="3081" width="1.28515625" style="90" customWidth="1"/>
    <col min="3082" max="3082" width="16" style="90" customWidth="1"/>
    <col min="3083" max="3083" width="1.28515625" style="90" customWidth="1"/>
    <col min="3084" max="3084" width="15.42578125" style="90" customWidth="1"/>
    <col min="3085" max="3085" width="1.28515625" style="90" customWidth="1"/>
    <col min="3086" max="3086" width="18.5703125" style="90" customWidth="1"/>
    <col min="3087" max="3087" width="1.28515625" style="90" customWidth="1"/>
    <col min="3088" max="3088" width="18.5703125" style="90" customWidth="1"/>
    <col min="3089" max="3089" width="1.28515625" style="90" customWidth="1"/>
    <col min="3090" max="3090" width="18.5703125" style="90" customWidth="1"/>
    <col min="3091" max="3091" width="1.28515625" style="90" customWidth="1"/>
    <col min="3092" max="3092" width="18.7109375" style="90" customWidth="1"/>
    <col min="3093" max="3093" width="1.28515625" style="90" customWidth="1"/>
    <col min="3094" max="3094" width="16.7109375" style="90" customWidth="1"/>
    <col min="3095" max="3095" width="1.28515625" style="90" customWidth="1"/>
    <col min="3096" max="3096" width="14" style="90" customWidth="1"/>
    <col min="3097" max="3097" width="1.28515625" style="90" customWidth="1"/>
    <col min="3098" max="3098" width="14" style="90" customWidth="1"/>
    <col min="3099" max="3099" width="1.28515625" style="90" customWidth="1"/>
    <col min="3100" max="3100" width="16.28515625" style="90" customWidth="1"/>
    <col min="3101" max="3101" width="1.28515625" style="90" customWidth="1"/>
    <col min="3102" max="3102" width="16.28515625" style="90" customWidth="1"/>
    <col min="3103" max="3327" width="9.28515625" style="90"/>
    <col min="3328" max="3329" width="11.28515625" style="90" customWidth="1"/>
    <col min="3330" max="3330" width="23.28515625" style="90" customWidth="1"/>
    <col min="3331" max="3331" width="1.7109375" style="90" customWidth="1"/>
    <col min="3332" max="3332" width="15.42578125" style="90" customWidth="1"/>
    <col min="3333" max="3333" width="1.28515625" style="90" customWidth="1"/>
    <col min="3334" max="3334" width="15.42578125" style="90" customWidth="1"/>
    <col min="3335" max="3335" width="1.28515625" style="90" customWidth="1"/>
    <col min="3336" max="3336" width="23.7109375" style="90" customWidth="1"/>
    <col min="3337" max="3337" width="1.28515625" style="90" customWidth="1"/>
    <col min="3338" max="3338" width="16" style="90" customWidth="1"/>
    <col min="3339" max="3339" width="1.28515625" style="90" customWidth="1"/>
    <col min="3340" max="3340" width="15.42578125" style="90" customWidth="1"/>
    <col min="3341" max="3341" width="1.28515625" style="90" customWidth="1"/>
    <col min="3342" max="3342" width="18.5703125" style="90" customWidth="1"/>
    <col min="3343" max="3343" width="1.28515625" style="90" customWidth="1"/>
    <col min="3344" max="3344" width="18.5703125" style="90" customWidth="1"/>
    <col min="3345" max="3345" width="1.28515625" style="90" customWidth="1"/>
    <col min="3346" max="3346" width="18.5703125" style="90" customWidth="1"/>
    <col min="3347" max="3347" width="1.28515625" style="90" customWidth="1"/>
    <col min="3348" max="3348" width="18.7109375" style="90" customWidth="1"/>
    <col min="3349" max="3349" width="1.28515625" style="90" customWidth="1"/>
    <col min="3350" max="3350" width="16.7109375" style="90" customWidth="1"/>
    <col min="3351" max="3351" width="1.28515625" style="90" customWidth="1"/>
    <col min="3352" max="3352" width="14" style="90" customWidth="1"/>
    <col min="3353" max="3353" width="1.28515625" style="90" customWidth="1"/>
    <col min="3354" max="3354" width="14" style="90" customWidth="1"/>
    <col min="3355" max="3355" width="1.28515625" style="90" customWidth="1"/>
    <col min="3356" max="3356" width="16.28515625" style="90" customWidth="1"/>
    <col min="3357" max="3357" width="1.28515625" style="90" customWidth="1"/>
    <col min="3358" max="3358" width="16.28515625" style="90" customWidth="1"/>
    <col min="3359" max="3583" width="9.28515625" style="90"/>
    <col min="3584" max="3585" width="11.28515625" style="90" customWidth="1"/>
    <col min="3586" max="3586" width="23.28515625" style="90" customWidth="1"/>
    <col min="3587" max="3587" width="1.7109375" style="90" customWidth="1"/>
    <col min="3588" max="3588" width="15.42578125" style="90" customWidth="1"/>
    <col min="3589" max="3589" width="1.28515625" style="90" customWidth="1"/>
    <col min="3590" max="3590" width="15.42578125" style="90" customWidth="1"/>
    <col min="3591" max="3591" width="1.28515625" style="90" customWidth="1"/>
    <col min="3592" max="3592" width="23.7109375" style="90" customWidth="1"/>
    <col min="3593" max="3593" width="1.28515625" style="90" customWidth="1"/>
    <col min="3594" max="3594" width="16" style="90" customWidth="1"/>
    <col min="3595" max="3595" width="1.28515625" style="90" customWidth="1"/>
    <col min="3596" max="3596" width="15.42578125" style="90" customWidth="1"/>
    <col min="3597" max="3597" width="1.28515625" style="90" customWidth="1"/>
    <col min="3598" max="3598" width="18.5703125" style="90" customWidth="1"/>
    <col min="3599" max="3599" width="1.28515625" style="90" customWidth="1"/>
    <col min="3600" max="3600" width="18.5703125" style="90" customWidth="1"/>
    <col min="3601" max="3601" width="1.28515625" style="90" customWidth="1"/>
    <col min="3602" max="3602" width="18.5703125" style="90" customWidth="1"/>
    <col min="3603" max="3603" width="1.28515625" style="90" customWidth="1"/>
    <col min="3604" max="3604" width="18.7109375" style="90" customWidth="1"/>
    <col min="3605" max="3605" width="1.28515625" style="90" customWidth="1"/>
    <col min="3606" max="3606" width="16.7109375" style="90" customWidth="1"/>
    <col min="3607" max="3607" width="1.28515625" style="90" customWidth="1"/>
    <col min="3608" max="3608" width="14" style="90" customWidth="1"/>
    <col min="3609" max="3609" width="1.28515625" style="90" customWidth="1"/>
    <col min="3610" max="3610" width="14" style="90" customWidth="1"/>
    <col min="3611" max="3611" width="1.28515625" style="90" customWidth="1"/>
    <col min="3612" max="3612" width="16.28515625" style="90" customWidth="1"/>
    <col min="3613" max="3613" width="1.28515625" style="90" customWidth="1"/>
    <col min="3614" max="3614" width="16.28515625" style="90" customWidth="1"/>
    <col min="3615" max="3839" width="9.28515625" style="90"/>
    <col min="3840" max="3841" width="11.28515625" style="90" customWidth="1"/>
    <col min="3842" max="3842" width="23.28515625" style="90" customWidth="1"/>
    <col min="3843" max="3843" width="1.7109375" style="90" customWidth="1"/>
    <col min="3844" max="3844" width="15.42578125" style="90" customWidth="1"/>
    <col min="3845" max="3845" width="1.28515625" style="90" customWidth="1"/>
    <col min="3846" max="3846" width="15.42578125" style="90" customWidth="1"/>
    <col min="3847" max="3847" width="1.28515625" style="90" customWidth="1"/>
    <col min="3848" max="3848" width="23.7109375" style="90" customWidth="1"/>
    <col min="3849" max="3849" width="1.28515625" style="90" customWidth="1"/>
    <col min="3850" max="3850" width="16" style="90" customWidth="1"/>
    <col min="3851" max="3851" width="1.28515625" style="90" customWidth="1"/>
    <col min="3852" max="3852" width="15.42578125" style="90" customWidth="1"/>
    <col min="3853" max="3853" width="1.28515625" style="90" customWidth="1"/>
    <col min="3854" max="3854" width="18.5703125" style="90" customWidth="1"/>
    <col min="3855" max="3855" width="1.28515625" style="90" customWidth="1"/>
    <col min="3856" max="3856" width="18.5703125" style="90" customWidth="1"/>
    <col min="3857" max="3857" width="1.28515625" style="90" customWidth="1"/>
    <col min="3858" max="3858" width="18.5703125" style="90" customWidth="1"/>
    <col min="3859" max="3859" width="1.28515625" style="90" customWidth="1"/>
    <col min="3860" max="3860" width="18.7109375" style="90" customWidth="1"/>
    <col min="3861" max="3861" width="1.28515625" style="90" customWidth="1"/>
    <col min="3862" max="3862" width="16.7109375" style="90" customWidth="1"/>
    <col min="3863" max="3863" width="1.28515625" style="90" customWidth="1"/>
    <col min="3864" max="3864" width="14" style="90" customWidth="1"/>
    <col min="3865" max="3865" width="1.28515625" style="90" customWidth="1"/>
    <col min="3866" max="3866" width="14" style="90" customWidth="1"/>
    <col min="3867" max="3867" width="1.28515625" style="90" customWidth="1"/>
    <col min="3868" max="3868" width="16.28515625" style="90" customWidth="1"/>
    <col min="3869" max="3869" width="1.28515625" style="90" customWidth="1"/>
    <col min="3870" max="3870" width="16.28515625" style="90" customWidth="1"/>
    <col min="3871" max="4095" width="9.28515625" style="90"/>
    <col min="4096" max="4097" width="11.28515625" style="90" customWidth="1"/>
    <col min="4098" max="4098" width="23.28515625" style="90" customWidth="1"/>
    <col min="4099" max="4099" width="1.7109375" style="90" customWidth="1"/>
    <col min="4100" max="4100" width="15.42578125" style="90" customWidth="1"/>
    <col min="4101" max="4101" width="1.28515625" style="90" customWidth="1"/>
    <col min="4102" max="4102" width="15.42578125" style="90" customWidth="1"/>
    <col min="4103" max="4103" width="1.28515625" style="90" customWidth="1"/>
    <col min="4104" max="4104" width="23.7109375" style="90" customWidth="1"/>
    <col min="4105" max="4105" width="1.28515625" style="90" customWidth="1"/>
    <col min="4106" max="4106" width="16" style="90" customWidth="1"/>
    <col min="4107" max="4107" width="1.28515625" style="90" customWidth="1"/>
    <col min="4108" max="4108" width="15.42578125" style="90" customWidth="1"/>
    <col min="4109" max="4109" width="1.28515625" style="90" customWidth="1"/>
    <col min="4110" max="4110" width="18.5703125" style="90" customWidth="1"/>
    <col min="4111" max="4111" width="1.28515625" style="90" customWidth="1"/>
    <col min="4112" max="4112" width="18.5703125" style="90" customWidth="1"/>
    <col min="4113" max="4113" width="1.28515625" style="90" customWidth="1"/>
    <col min="4114" max="4114" width="18.5703125" style="90" customWidth="1"/>
    <col min="4115" max="4115" width="1.28515625" style="90" customWidth="1"/>
    <col min="4116" max="4116" width="18.7109375" style="90" customWidth="1"/>
    <col min="4117" max="4117" width="1.28515625" style="90" customWidth="1"/>
    <col min="4118" max="4118" width="16.7109375" style="90" customWidth="1"/>
    <col min="4119" max="4119" width="1.28515625" style="90" customWidth="1"/>
    <col min="4120" max="4120" width="14" style="90" customWidth="1"/>
    <col min="4121" max="4121" width="1.28515625" style="90" customWidth="1"/>
    <col min="4122" max="4122" width="14" style="90" customWidth="1"/>
    <col min="4123" max="4123" width="1.28515625" style="90" customWidth="1"/>
    <col min="4124" max="4124" width="16.28515625" style="90" customWidth="1"/>
    <col min="4125" max="4125" width="1.28515625" style="90" customWidth="1"/>
    <col min="4126" max="4126" width="16.28515625" style="90" customWidth="1"/>
    <col min="4127" max="4351" width="9.28515625" style="90"/>
    <col min="4352" max="4353" width="11.28515625" style="90" customWidth="1"/>
    <col min="4354" max="4354" width="23.28515625" style="90" customWidth="1"/>
    <col min="4355" max="4355" width="1.7109375" style="90" customWidth="1"/>
    <col min="4356" max="4356" width="15.42578125" style="90" customWidth="1"/>
    <col min="4357" max="4357" width="1.28515625" style="90" customWidth="1"/>
    <col min="4358" max="4358" width="15.42578125" style="90" customWidth="1"/>
    <col min="4359" max="4359" width="1.28515625" style="90" customWidth="1"/>
    <col min="4360" max="4360" width="23.7109375" style="90" customWidth="1"/>
    <col min="4361" max="4361" width="1.28515625" style="90" customWidth="1"/>
    <col min="4362" max="4362" width="16" style="90" customWidth="1"/>
    <col min="4363" max="4363" width="1.28515625" style="90" customWidth="1"/>
    <col min="4364" max="4364" width="15.42578125" style="90" customWidth="1"/>
    <col min="4365" max="4365" width="1.28515625" style="90" customWidth="1"/>
    <col min="4366" max="4366" width="18.5703125" style="90" customWidth="1"/>
    <col min="4367" max="4367" width="1.28515625" style="90" customWidth="1"/>
    <col min="4368" max="4368" width="18.5703125" style="90" customWidth="1"/>
    <col min="4369" max="4369" width="1.28515625" style="90" customWidth="1"/>
    <col min="4370" max="4370" width="18.5703125" style="90" customWidth="1"/>
    <col min="4371" max="4371" width="1.28515625" style="90" customWidth="1"/>
    <col min="4372" max="4372" width="18.7109375" style="90" customWidth="1"/>
    <col min="4373" max="4373" width="1.28515625" style="90" customWidth="1"/>
    <col min="4374" max="4374" width="16.7109375" style="90" customWidth="1"/>
    <col min="4375" max="4375" width="1.28515625" style="90" customWidth="1"/>
    <col min="4376" max="4376" width="14" style="90" customWidth="1"/>
    <col min="4377" max="4377" width="1.28515625" style="90" customWidth="1"/>
    <col min="4378" max="4378" width="14" style="90" customWidth="1"/>
    <col min="4379" max="4379" width="1.28515625" style="90" customWidth="1"/>
    <col min="4380" max="4380" width="16.28515625" style="90" customWidth="1"/>
    <col min="4381" max="4381" width="1.28515625" style="90" customWidth="1"/>
    <col min="4382" max="4382" width="16.28515625" style="90" customWidth="1"/>
    <col min="4383" max="4607" width="9.28515625" style="90"/>
    <col min="4608" max="4609" width="11.28515625" style="90" customWidth="1"/>
    <col min="4610" max="4610" width="23.28515625" style="90" customWidth="1"/>
    <col min="4611" max="4611" width="1.7109375" style="90" customWidth="1"/>
    <col min="4612" max="4612" width="15.42578125" style="90" customWidth="1"/>
    <col min="4613" max="4613" width="1.28515625" style="90" customWidth="1"/>
    <col min="4614" max="4614" width="15.42578125" style="90" customWidth="1"/>
    <col min="4615" max="4615" width="1.28515625" style="90" customWidth="1"/>
    <col min="4616" max="4616" width="23.7109375" style="90" customWidth="1"/>
    <col min="4617" max="4617" width="1.28515625" style="90" customWidth="1"/>
    <col min="4618" max="4618" width="16" style="90" customWidth="1"/>
    <col min="4619" max="4619" width="1.28515625" style="90" customWidth="1"/>
    <col min="4620" max="4620" width="15.42578125" style="90" customWidth="1"/>
    <col min="4621" max="4621" width="1.28515625" style="90" customWidth="1"/>
    <col min="4622" max="4622" width="18.5703125" style="90" customWidth="1"/>
    <col min="4623" max="4623" width="1.28515625" style="90" customWidth="1"/>
    <col min="4624" max="4624" width="18.5703125" style="90" customWidth="1"/>
    <col min="4625" max="4625" width="1.28515625" style="90" customWidth="1"/>
    <col min="4626" max="4626" width="18.5703125" style="90" customWidth="1"/>
    <col min="4627" max="4627" width="1.28515625" style="90" customWidth="1"/>
    <col min="4628" max="4628" width="18.7109375" style="90" customWidth="1"/>
    <col min="4629" max="4629" width="1.28515625" style="90" customWidth="1"/>
    <col min="4630" max="4630" width="16.7109375" style="90" customWidth="1"/>
    <col min="4631" max="4631" width="1.28515625" style="90" customWidth="1"/>
    <col min="4632" max="4632" width="14" style="90" customWidth="1"/>
    <col min="4633" max="4633" width="1.28515625" style="90" customWidth="1"/>
    <col min="4634" max="4634" width="14" style="90" customWidth="1"/>
    <col min="4635" max="4635" width="1.28515625" style="90" customWidth="1"/>
    <col min="4636" max="4636" width="16.28515625" style="90" customWidth="1"/>
    <col min="4637" max="4637" width="1.28515625" style="90" customWidth="1"/>
    <col min="4638" max="4638" width="16.28515625" style="90" customWidth="1"/>
    <col min="4639" max="4863" width="9.28515625" style="90"/>
    <col min="4864" max="4865" width="11.28515625" style="90" customWidth="1"/>
    <col min="4866" max="4866" width="23.28515625" style="90" customWidth="1"/>
    <col min="4867" max="4867" width="1.7109375" style="90" customWidth="1"/>
    <col min="4868" max="4868" width="15.42578125" style="90" customWidth="1"/>
    <col min="4869" max="4869" width="1.28515625" style="90" customWidth="1"/>
    <col min="4870" max="4870" width="15.42578125" style="90" customWidth="1"/>
    <col min="4871" max="4871" width="1.28515625" style="90" customWidth="1"/>
    <col min="4872" max="4872" width="23.7109375" style="90" customWidth="1"/>
    <col min="4873" max="4873" width="1.28515625" style="90" customWidth="1"/>
    <col min="4874" max="4874" width="16" style="90" customWidth="1"/>
    <col min="4875" max="4875" width="1.28515625" style="90" customWidth="1"/>
    <col min="4876" max="4876" width="15.42578125" style="90" customWidth="1"/>
    <col min="4877" max="4877" width="1.28515625" style="90" customWidth="1"/>
    <col min="4878" max="4878" width="18.5703125" style="90" customWidth="1"/>
    <col min="4879" max="4879" width="1.28515625" style="90" customWidth="1"/>
    <col min="4880" max="4880" width="18.5703125" style="90" customWidth="1"/>
    <col min="4881" max="4881" width="1.28515625" style="90" customWidth="1"/>
    <col min="4882" max="4882" width="18.5703125" style="90" customWidth="1"/>
    <col min="4883" max="4883" width="1.28515625" style="90" customWidth="1"/>
    <col min="4884" max="4884" width="18.7109375" style="90" customWidth="1"/>
    <col min="4885" max="4885" width="1.28515625" style="90" customWidth="1"/>
    <col min="4886" max="4886" width="16.7109375" style="90" customWidth="1"/>
    <col min="4887" max="4887" width="1.28515625" style="90" customWidth="1"/>
    <col min="4888" max="4888" width="14" style="90" customWidth="1"/>
    <col min="4889" max="4889" width="1.28515625" style="90" customWidth="1"/>
    <col min="4890" max="4890" width="14" style="90" customWidth="1"/>
    <col min="4891" max="4891" width="1.28515625" style="90" customWidth="1"/>
    <col min="4892" max="4892" width="16.28515625" style="90" customWidth="1"/>
    <col min="4893" max="4893" width="1.28515625" style="90" customWidth="1"/>
    <col min="4894" max="4894" width="16.28515625" style="90" customWidth="1"/>
    <col min="4895" max="5119" width="9.28515625" style="90"/>
    <col min="5120" max="5121" width="11.28515625" style="90" customWidth="1"/>
    <col min="5122" max="5122" width="23.28515625" style="90" customWidth="1"/>
    <col min="5123" max="5123" width="1.7109375" style="90" customWidth="1"/>
    <col min="5124" max="5124" width="15.42578125" style="90" customWidth="1"/>
    <col min="5125" max="5125" width="1.28515625" style="90" customWidth="1"/>
    <col min="5126" max="5126" width="15.42578125" style="90" customWidth="1"/>
    <col min="5127" max="5127" width="1.28515625" style="90" customWidth="1"/>
    <col min="5128" max="5128" width="23.7109375" style="90" customWidth="1"/>
    <col min="5129" max="5129" width="1.28515625" style="90" customWidth="1"/>
    <col min="5130" max="5130" width="16" style="90" customWidth="1"/>
    <col min="5131" max="5131" width="1.28515625" style="90" customWidth="1"/>
    <col min="5132" max="5132" width="15.42578125" style="90" customWidth="1"/>
    <col min="5133" max="5133" width="1.28515625" style="90" customWidth="1"/>
    <col min="5134" max="5134" width="18.5703125" style="90" customWidth="1"/>
    <col min="5135" max="5135" width="1.28515625" style="90" customWidth="1"/>
    <col min="5136" max="5136" width="18.5703125" style="90" customWidth="1"/>
    <col min="5137" max="5137" width="1.28515625" style="90" customWidth="1"/>
    <col min="5138" max="5138" width="18.5703125" style="90" customWidth="1"/>
    <col min="5139" max="5139" width="1.28515625" style="90" customWidth="1"/>
    <col min="5140" max="5140" width="18.7109375" style="90" customWidth="1"/>
    <col min="5141" max="5141" width="1.28515625" style="90" customWidth="1"/>
    <col min="5142" max="5142" width="16.7109375" style="90" customWidth="1"/>
    <col min="5143" max="5143" width="1.28515625" style="90" customWidth="1"/>
    <col min="5144" max="5144" width="14" style="90" customWidth="1"/>
    <col min="5145" max="5145" width="1.28515625" style="90" customWidth="1"/>
    <col min="5146" max="5146" width="14" style="90" customWidth="1"/>
    <col min="5147" max="5147" width="1.28515625" style="90" customWidth="1"/>
    <col min="5148" max="5148" width="16.28515625" style="90" customWidth="1"/>
    <col min="5149" max="5149" width="1.28515625" style="90" customWidth="1"/>
    <col min="5150" max="5150" width="16.28515625" style="90" customWidth="1"/>
    <col min="5151" max="5375" width="9.28515625" style="90"/>
    <col min="5376" max="5377" width="11.28515625" style="90" customWidth="1"/>
    <col min="5378" max="5378" width="23.28515625" style="90" customWidth="1"/>
    <col min="5379" max="5379" width="1.7109375" style="90" customWidth="1"/>
    <col min="5380" max="5380" width="15.42578125" style="90" customWidth="1"/>
    <col min="5381" max="5381" width="1.28515625" style="90" customWidth="1"/>
    <col min="5382" max="5382" width="15.42578125" style="90" customWidth="1"/>
    <col min="5383" max="5383" width="1.28515625" style="90" customWidth="1"/>
    <col min="5384" max="5384" width="23.7109375" style="90" customWidth="1"/>
    <col min="5385" max="5385" width="1.28515625" style="90" customWidth="1"/>
    <col min="5386" max="5386" width="16" style="90" customWidth="1"/>
    <col min="5387" max="5387" width="1.28515625" style="90" customWidth="1"/>
    <col min="5388" max="5388" width="15.42578125" style="90" customWidth="1"/>
    <col min="5389" max="5389" width="1.28515625" style="90" customWidth="1"/>
    <col min="5390" max="5390" width="18.5703125" style="90" customWidth="1"/>
    <col min="5391" max="5391" width="1.28515625" style="90" customWidth="1"/>
    <col min="5392" max="5392" width="18.5703125" style="90" customWidth="1"/>
    <col min="5393" max="5393" width="1.28515625" style="90" customWidth="1"/>
    <col min="5394" max="5394" width="18.5703125" style="90" customWidth="1"/>
    <col min="5395" max="5395" width="1.28515625" style="90" customWidth="1"/>
    <col min="5396" max="5396" width="18.7109375" style="90" customWidth="1"/>
    <col min="5397" max="5397" width="1.28515625" style="90" customWidth="1"/>
    <col min="5398" max="5398" width="16.7109375" style="90" customWidth="1"/>
    <col min="5399" max="5399" width="1.28515625" style="90" customWidth="1"/>
    <col min="5400" max="5400" width="14" style="90" customWidth="1"/>
    <col min="5401" max="5401" width="1.28515625" style="90" customWidth="1"/>
    <col min="5402" max="5402" width="14" style="90" customWidth="1"/>
    <col min="5403" max="5403" width="1.28515625" style="90" customWidth="1"/>
    <col min="5404" max="5404" width="16.28515625" style="90" customWidth="1"/>
    <col min="5405" max="5405" width="1.28515625" style="90" customWidth="1"/>
    <col min="5406" max="5406" width="16.28515625" style="90" customWidth="1"/>
    <col min="5407" max="5631" width="9.28515625" style="90"/>
    <col min="5632" max="5633" width="11.28515625" style="90" customWidth="1"/>
    <col min="5634" max="5634" width="23.28515625" style="90" customWidth="1"/>
    <col min="5635" max="5635" width="1.7109375" style="90" customWidth="1"/>
    <col min="5636" max="5636" width="15.42578125" style="90" customWidth="1"/>
    <col min="5637" max="5637" width="1.28515625" style="90" customWidth="1"/>
    <col min="5638" max="5638" width="15.42578125" style="90" customWidth="1"/>
    <col min="5639" max="5639" width="1.28515625" style="90" customWidth="1"/>
    <col min="5640" max="5640" width="23.7109375" style="90" customWidth="1"/>
    <col min="5641" max="5641" width="1.28515625" style="90" customWidth="1"/>
    <col min="5642" max="5642" width="16" style="90" customWidth="1"/>
    <col min="5643" max="5643" width="1.28515625" style="90" customWidth="1"/>
    <col min="5644" max="5644" width="15.42578125" style="90" customWidth="1"/>
    <col min="5645" max="5645" width="1.28515625" style="90" customWidth="1"/>
    <col min="5646" max="5646" width="18.5703125" style="90" customWidth="1"/>
    <col min="5647" max="5647" width="1.28515625" style="90" customWidth="1"/>
    <col min="5648" max="5648" width="18.5703125" style="90" customWidth="1"/>
    <col min="5649" max="5649" width="1.28515625" style="90" customWidth="1"/>
    <col min="5650" max="5650" width="18.5703125" style="90" customWidth="1"/>
    <col min="5651" max="5651" width="1.28515625" style="90" customWidth="1"/>
    <col min="5652" max="5652" width="18.7109375" style="90" customWidth="1"/>
    <col min="5653" max="5653" width="1.28515625" style="90" customWidth="1"/>
    <col min="5654" max="5654" width="16.7109375" style="90" customWidth="1"/>
    <col min="5655" max="5655" width="1.28515625" style="90" customWidth="1"/>
    <col min="5656" max="5656" width="14" style="90" customWidth="1"/>
    <col min="5657" max="5657" width="1.28515625" style="90" customWidth="1"/>
    <col min="5658" max="5658" width="14" style="90" customWidth="1"/>
    <col min="5659" max="5659" width="1.28515625" style="90" customWidth="1"/>
    <col min="5660" max="5660" width="16.28515625" style="90" customWidth="1"/>
    <col min="5661" max="5661" width="1.28515625" style="90" customWidth="1"/>
    <col min="5662" max="5662" width="16.28515625" style="90" customWidth="1"/>
    <col min="5663" max="5887" width="9.28515625" style="90"/>
    <col min="5888" max="5889" width="11.28515625" style="90" customWidth="1"/>
    <col min="5890" max="5890" width="23.28515625" style="90" customWidth="1"/>
    <col min="5891" max="5891" width="1.7109375" style="90" customWidth="1"/>
    <col min="5892" max="5892" width="15.42578125" style="90" customWidth="1"/>
    <col min="5893" max="5893" width="1.28515625" style="90" customWidth="1"/>
    <col min="5894" max="5894" width="15.42578125" style="90" customWidth="1"/>
    <col min="5895" max="5895" width="1.28515625" style="90" customWidth="1"/>
    <col min="5896" max="5896" width="23.7109375" style="90" customWidth="1"/>
    <col min="5897" max="5897" width="1.28515625" style="90" customWidth="1"/>
    <col min="5898" max="5898" width="16" style="90" customWidth="1"/>
    <col min="5899" max="5899" width="1.28515625" style="90" customWidth="1"/>
    <col min="5900" max="5900" width="15.42578125" style="90" customWidth="1"/>
    <col min="5901" max="5901" width="1.28515625" style="90" customWidth="1"/>
    <col min="5902" max="5902" width="18.5703125" style="90" customWidth="1"/>
    <col min="5903" max="5903" width="1.28515625" style="90" customWidth="1"/>
    <col min="5904" max="5904" width="18.5703125" style="90" customWidth="1"/>
    <col min="5905" max="5905" width="1.28515625" style="90" customWidth="1"/>
    <col min="5906" max="5906" width="18.5703125" style="90" customWidth="1"/>
    <col min="5907" max="5907" width="1.28515625" style="90" customWidth="1"/>
    <col min="5908" max="5908" width="18.7109375" style="90" customWidth="1"/>
    <col min="5909" max="5909" width="1.28515625" style="90" customWidth="1"/>
    <col min="5910" max="5910" width="16.7109375" style="90" customWidth="1"/>
    <col min="5911" max="5911" width="1.28515625" style="90" customWidth="1"/>
    <col min="5912" max="5912" width="14" style="90" customWidth="1"/>
    <col min="5913" max="5913" width="1.28515625" style="90" customWidth="1"/>
    <col min="5914" max="5914" width="14" style="90" customWidth="1"/>
    <col min="5915" max="5915" width="1.28515625" style="90" customWidth="1"/>
    <col min="5916" max="5916" width="16.28515625" style="90" customWidth="1"/>
    <col min="5917" max="5917" width="1.28515625" style="90" customWidth="1"/>
    <col min="5918" max="5918" width="16.28515625" style="90" customWidth="1"/>
    <col min="5919" max="6143" width="9.28515625" style="90"/>
    <col min="6144" max="6145" width="11.28515625" style="90" customWidth="1"/>
    <col min="6146" max="6146" width="23.28515625" style="90" customWidth="1"/>
    <col min="6147" max="6147" width="1.7109375" style="90" customWidth="1"/>
    <col min="6148" max="6148" width="15.42578125" style="90" customWidth="1"/>
    <col min="6149" max="6149" width="1.28515625" style="90" customWidth="1"/>
    <col min="6150" max="6150" width="15.42578125" style="90" customWidth="1"/>
    <col min="6151" max="6151" width="1.28515625" style="90" customWidth="1"/>
    <col min="6152" max="6152" width="23.7109375" style="90" customWidth="1"/>
    <col min="6153" max="6153" width="1.28515625" style="90" customWidth="1"/>
    <col min="6154" max="6154" width="16" style="90" customWidth="1"/>
    <col min="6155" max="6155" width="1.28515625" style="90" customWidth="1"/>
    <col min="6156" max="6156" width="15.42578125" style="90" customWidth="1"/>
    <col min="6157" max="6157" width="1.28515625" style="90" customWidth="1"/>
    <col min="6158" max="6158" width="18.5703125" style="90" customWidth="1"/>
    <col min="6159" max="6159" width="1.28515625" style="90" customWidth="1"/>
    <col min="6160" max="6160" width="18.5703125" style="90" customWidth="1"/>
    <col min="6161" max="6161" width="1.28515625" style="90" customWidth="1"/>
    <col min="6162" max="6162" width="18.5703125" style="90" customWidth="1"/>
    <col min="6163" max="6163" width="1.28515625" style="90" customWidth="1"/>
    <col min="6164" max="6164" width="18.7109375" style="90" customWidth="1"/>
    <col min="6165" max="6165" width="1.28515625" style="90" customWidth="1"/>
    <col min="6166" max="6166" width="16.7109375" style="90" customWidth="1"/>
    <col min="6167" max="6167" width="1.28515625" style="90" customWidth="1"/>
    <col min="6168" max="6168" width="14" style="90" customWidth="1"/>
    <col min="6169" max="6169" width="1.28515625" style="90" customWidth="1"/>
    <col min="6170" max="6170" width="14" style="90" customWidth="1"/>
    <col min="6171" max="6171" width="1.28515625" style="90" customWidth="1"/>
    <col min="6172" max="6172" width="16.28515625" style="90" customWidth="1"/>
    <col min="6173" max="6173" width="1.28515625" style="90" customWidth="1"/>
    <col min="6174" max="6174" width="16.28515625" style="90" customWidth="1"/>
    <col min="6175" max="6399" width="9.28515625" style="90"/>
    <col min="6400" max="6401" width="11.28515625" style="90" customWidth="1"/>
    <col min="6402" max="6402" width="23.28515625" style="90" customWidth="1"/>
    <col min="6403" max="6403" width="1.7109375" style="90" customWidth="1"/>
    <col min="6404" max="6404" width="15.42578125" style="90" customWidth="1"/>
    <col min="6405" max="6405" width="1.28515625" style="90" customWidth="1"/>
    <col min="6406" max="6406" width="15.42578125" style="90" customWidth="1"/>
    <col min="6407" max="6407" width="1.28515625" style="90" customWidth="1"/>
    <col min="6408" max="6408" width="23.7109375" style="90" customWidth="1"/>
    <col min="6409" max="6409" width="1.28515625" style="90" customWidth="1"/>
    <col min="6410" max="6410" width="16" style="90" customWidth="1"/>
    <col min="6411" max="6411" width="1.28515625" style="90" customWidth="1"/>
    <col min="6412" max="6412" width="15.42578125" style="90" customWidth="1"/>
    <col min="6413" max="6413" width="1.28515625" style="90" customWidth="1"/>
    <col min="6414" max="6414" width="18.5703125" style="90" customWidth="1"/>
    <col min="6415" max="6415" width="1.28515625" style="90" customWidth="1"/>
    <col min="6416" max="6416" width="18.5703125" style="90" customWidth="1"/>
    <col min="6417" max="6417" width="1.28515625" style="90" customWidth="1"/>
    <col min="6418" max="6418" width="18.5703125" style="90" customWidth="1"/>
    <col min="6419" max="6419" width="1.28515625" style="90" customWidth="1"/>
    <col min="6420" max="6420" width="18.7109375" style="90" customWidth="1"/>
    <col min="6421" max="6421" width="1.28515625" style="90" customWidth="1"/>
    <col min="6422" max="6422" width="16.7109375" style="90" customWidth="1"/>
    <col min="6423" max="6423" width="1.28515625" style="90" customWidth="1"/>
    <col min="6424" max="6424" width="14" style="90" customWidth="1"/>
    <col min="6425" max="6425" width="1.28515625" style="90" customWidth="1"/>
    <col min="6426" max="6426" width="14" style="90" customWidth="1"/>
    <col min="6427" max="6427" width="1.28515625" style="90" customWidth="1"/>
    <col min="6428" max="6428" width="16.28515625" style="90" customWidth="1"/>
    <col min="6429" max="6429" width="1.28515625" style="90" customWidth="1"/>
    <col min="6430" max="6430" width="16.28515625" style="90" customWidth="1"/>
    <col min="6431" max="6655" width="9.28515625" style="90"/>
    <col min="6656" max="6657" width="11.28515625" style="90" customWidth="1"/>
    <col min="6658" max="6658" width="23.28515625" style="90" customWidth="1"/>
    <col min="6659" max="6659" width="1.7109375" style="90" customWidth="1"/>
    <col min="6660" max="6660" width="15.42578125" style="90" customWidth="1"/>
    <col min="6661" max="6661" width="1.28515625" style="90" customWidth="1"/>
    <col min="6662" max="6662" width="15.42578125" style="90" customWidth="1"/>
    <col min="6663" max="6663" width="1.28515625" style="90" customWidth="1"/>
    <col min="6664" max="6664" width="23.7109375" style="90" customWidth="1"/>
    <col min="6665" max="6665" width="1.28515625" style="90" customWidth="1"/>
    <col min="6666" max="6666" width="16" style="90" customWidth="1"/>
    <col min="6667" max="6667" width="1.28515625" style="90" customWidth="1"/>
    <col min="6668" max="6668" width="15.42578125" style="90" customWidth="1"/>
    <col min="6669" max="6669" width="1.28515625" style="90" customWidth="1"/>
    <col min="6670" max="6670" width="18.5703125" style="90" customWidth="1"/>
    <col min="6671" max="6671" width="1.28515625" style="90" customWidth="1"/>
    <col min="6672" max="6672" width="18.5703125" style="90" customWidth="1"/>
    <col min="6673" max="6673" width="1.28515625" style="90" customWidth="1"/>
    <col min="6674" max="6674" width="18.5703125" style="90" customWidth="1"/>
    <col min="6675" max="6675" width="1.28515625" style="90" customWidth="1"/>
    <col min="6676" max="6676" width="18.7109375" style="90" customWidth="1"/>
    <col min="6677" max="6677" width="1.28515625" style="90" customWidth="1"/>
    <col min="6678" max="6678" width="16.7109375" style="90" customWidth="1"/>
    <col min="6679" max="6679" width="1.28515625" style="90" customWidth="1"/>
    <col min="6680" max="6680" width="14" style="90" customWidth="1"/>
    <col min="6681" max="6681" width="1.28515625" style="90" customWidth="1"/>
    <col min="6682" max="6682" width="14" style="90" customWidth="1"/>
    <col min="6683" max="6683" width="1.28515625" style="90" customWidth="1"/>
    <col min="6684" max="6684" width="16.28515625" style="90" customWidth="1"/>
    <col min="6685" max="6685" width="1.28515625" style="90" customWidth="1"/>
    <col min="6686" max="6686" width="16.28515625" style="90" customWidth="1"/>
    <col min="6687" max="6911" width="9.28515625" style="90"/>
    <col min="6912" max="6913" width="11.28515625" style="90" customWidth="1"/>
    <col min="6914" max="6914" width="23.28515625" style="90" customWidth="1"/>
    <col min="6915" max="6915" width="1.7109375" style="90" customWidth="1"/>
    <col min="6916" max="6916" width="15.42578125" style="90" customWidth="1"/>
    <col min="6917" max="6917" width="1.28515625" style="90" customWidth="1"/>
    <col min="6918" max="6918" width="15.42578125" style="90" customWidth="1"/>
    <col min="6919" max="6919" width="1.28515625" style="90" customWidth="1"/>
    <col min="6920" max="6920" width="23.7109375" style="90" customWidth="1"/>
    <col min="6921" max="6921" width="1.28515625" style="90" customWidth="1"/>
    <col min="6922" max="6922" width="16" style="90" customWidth="1"/>
    <col min="6923" max="6923" width="1.28515625" style="90" customWidth="1"/>
    <col min="6924" max="6924" width="15.42578125" style="90" customWidth="1"/>
    <col min="6925" max="6925" width="1.28515625" style="90" customWidth="1"/>
    <col min="6926" max="6926" width="18.5703125" style="90" customWidth="1"/>
    <col min="6927" max="6927" width="1.28515625" style="90" customWidth="1"/>
    <col min="6928" max="6928" width="18.5703125" style="90" customWidth="1"/>
    <col min="6929" max="6929" width="1.28515625" style="90" customWidth="1"/>
    <col min="6930" max="6930" width="18.5703125" style="90" customWidth="1"/>
    <col min="6931" max="6931" width="1.28515625" style="90" customWidth="1"/>
    <col min="6932" max="6932" width="18.7109375" style="90" customWidth="1"/>
    <col min="6933" max="6933" width="1.28515625" style="90" customWidth="1"/>
    <col min="6934" max="6934" width="16.7109375" style="90" customWidth="1"/>
    <col min="6935" max="6935" width="1.28515625" style="90" customWidth="1"/>
    <col min="6936" max="6936" width="14" style="90" customWidth="1"/>
    <col min="6937" max="6937" width="1.28515625" style="90" customWidth="1"/>
    <col min="6938" max="6938" width="14" style="90" customWidth="1"/>
    <col min="6939" max="6939" width="1.28515625" style="90" customWidth="1"/>
    <col min="6940" max="6940" width="16.28515625" style="90" customWidth="1"/>
    <col min="6941" max="6941" width="1.28515625" style="90" customWidth="1"/>
    <col min="6942" max="6942" width="16.28515625" style="90" customWidth="1"/>
    <col min="6943" max="7167" width="9.28515625" style="90"/>
    <col min="7168" max="7169" width="11.28515625" style="90" customWidth="1"/>
    <col min="7170" max="7170" width="23.28515625" style="90" customWidth="1"/>
    <col min="7171" max="7171" width="1.7109375" style="90" customWidth="1"/>
    <col min="7172" max="7172" width="15.42578125" style="90" customWidth="1"/>
    <col min="7173" max="7173" width="1.28515625" style="90" customWidth="1"/>
    <col min="7174" max="7174" width="15.42578125" style="90" customWidth="1"/>
    <col min="7175" max="7175" width="1.28515625" style="90" customWidth="1"/>
    <col min="7176" max="7176" width="23.7109375" style="90" customWidth="1"/>
    <col min="7177" max="7177" width="1.28515625" style="90" customWidth="1"/>
    <col min="7178" max="7178" width="16" style="90" customWidth="1"/>
    <col min="7179" max="7179" width="1.28515625" style="90" customWidth="1"/>
    <col min="7180" max="7180" width="15.42578125" style="90" customWidth="1"/>
    <col min="7181" max="7181" width="1.28515625" style="90" customWidth="1"/>
    <col min="7182" max="7182" width="18.5703125" style="90" customWidth="1"/>
    <col min="7183" max="7183" width="1.28515625" style="90" customWidth="1"/>
    <col min="7184" max="7184" width="18.5703125" style="90" customWidth="1"/>
    <col min="7185" max="7185" width="1.28515625" style="90" customWidth="1"/>
    <col min="7186" max="7186" width="18.5703125" style="90" customWidth="1"/>
    <col min="7187" max="7187" width="1.28515625" style="90" customWidth="1"/>
    <col min="7188" max="7188" width="18.7109375" style="90" customWidth="1"/>
    <col min="7189" max="7189" width="1.28515625" style="90" customWidth="1"/>
    <col min="7190" max="7190" width="16.7109375" style="90" customWidth="1"/>
    <col min="7191" max="7191" width="1.28515625" style="90" customWidth="1"/>
    <col min="7192" max="7192" width="14" style="90" customWidth="1"/>
    <col min="7193" max="7193" width="1.28515625" style="90" customWidth="1"/>
    <col min="7194" max="7194" width="14" style="90" customWidth="1"/>
    <col min="7195" max="7195" width="1.28515625" style="90" customWidth="1"/>
    <col min="7196" max="7196" width="16.28515625" style="90" customWidth="1"/>
    <col min="7197" max="7197" width="1.28515625" style="90" customWidth="1"/>
    <col min="7198" max="7198" width="16.28515625" style="90" customWidth="1"/>
    <col min="7199" max="7423" width="9.28515625" style="90"/>
    <col min="7424" max="7425" width="11.28515625" style="90" customWidth="1"/>
    <col min="7426" max="7426" width="23.28515625" style="90" customWidth="1"/>
    <col min="7427" max="7427" width="1.7109375" style="90" customWidth="1"/>
    <col min="7428" max="7428" width="15.42578125" style="90" customWidth="1"/>
    <col min="7429" max="7429" width="1.28515625" style="90" customWidth="1"/>
    <col min="7430" max="7430" width="15.42578125" style="90" customWidth="1"/>
    <col min="7431" max="7431" width="1.28515625" style="90" customWidth="1"/>
    <col min="7432" max="7432" width="23.7109375" style="90" customWidth="1"/>
    <col min="7433" max="7433" width="1.28515625" style="90" customWidth="1"/>
    <col min="7434" max="7434" width="16" style="90" customWidth="1"/>
    <col min="7435" max="7435" width="1.28515625" style="90" customWidth="1"/>
    <col min="7436" max="7436" width="15.42578125" style="90" customWidth="1"/>
    <col min="7437" max="7437" width="1.28515625" style="90" customWidth="1"/>
    <col min="7438" max="7438" width="18.5703125" style="90" customWidth="1"/>
    <col min="7439" max="7439" width="1.28515625" style="90" customWidth="1"/>
    <col min="7440" max="7440" width="18.5703125" style="90" customWidth="1"/>
    <col min="7441" max="7441" width="1.28515625" style="90" customWidth="1"/>
    <col min="7442" max="7442" width="18.5703125" style="90" customWidth="1"/>
    <col min="7443" max="7443" width="1.28515625" style="90" customWidth="1"/>
    <col min="7444" max="7444" width="18.7109375" style="90" customWidth="1"/>
    <col min="7445" max="7445" width="1.28515625" style="90" customWidth="1"/>
    <col min="7446" max="7446" width="16.7109375" style="90" customWidth="1"/>
    <col min="7447" max="7447" width="1.28515625" style="90" customWidth="1"/>
    <col min="7448" max="7448" width="14" style="90" customWidth="1"/>
    <col min="7449" max="7449" width="1.28515625" style="90" customWidth="1"/>
    <col min="7450" max="7450" width="14" style="90" customWidth="1"/>
    <col min="7451" max="7451" width="1.28515625" style="90" customWidth="1"/>
    <col min="7452" max="7452" width="16.28515625" style="90" customWidth="1"/>
    <col min="7453" max="7453" width="1.28515625" style="90" customWidth="1"/>
    <col min="7454" max="7454" width="16.28515625" style="90" customWidth="1"/>
    <col min="7455" max="7679" width="9.28515625" style="90"/>
    <col min="7680" max="7681" width="11.28515625" style="90" customWidth="1"/>
    <col min="7682" max="7682" width="23.28515625" style="90" customWidth="1"/>
    <col min="7683" max="7683" width="1.7109375" style="90" customWidth="1"/>
    <col min="7684" max="7684" width="15.42578125" style="90" customWidth="1"/>
    <col min="7685" max="7685" width="1.28515625" style="90" customWidth="1"/>
    <col min="7686" max="7686" width="15.42578125" style="90" customWidth="1"/>
    <col min="7687" max="7687" width="1.28515625" style="90" customWidth="1"/>
    <col min="7688" max="7688" width="23.7109375" style="90" customWidth="1"/>
    <col min="7689" max="7689" width="1.28515625" style="90" customWidth="1"/>
    <col min="7690" max="7690" width="16" style="90" customWidth="1"/>
    <col min="7691" max="7691" width="1.28515625" style="90" customWidth="1"/>
    <col min="7692" max="7692" width="15.42578125" style="90" customWidth="1"/>
    <col min="7693" max="7693" width="1.28515625" style="90" customWidth="1"/>
    <col min="7694" max="7694" width="18.5703125" style="90" customWidth="1"/>
    <col min="7695" max="7695" width="1.28515625" style="90" customWidth="1"/>
    <col min="7696" max="7696" width="18.5703125" style="90" customWidth="1"/>
    <col min="7697" max="7697" width="1.28515625" style="90" customWidth="1"/>
    <col min="7698" max="7698" width="18.5703125" style="90" customWidth="1"/>
    <col min="7699" max="7699" width="1.28515625" style="90" customWidth="1"/>
    <col min="7700" max="7700" width="18.7109375" style="90" customWidth="1"/>
    <col min="7701" max="7701" width="1.28515625" style="90" customWidth="1"/>
    <col min="7702" max="7702" width="16.7109375" style="90" customWidth="1"/>
    <col min="7703" max="7703" width="1.28515625" style="90" customWidth="1"/>
    <col min="7704" max="7704" width="14" style="90" customWidth="1"/>
    <col min="7705" max="7705" width="1.28515625" style="90" customWidth="1"/>
    <col min="7706" max="7706" width="14" style="90" customWidth="1"/>
    <col min="7707" max="7707" width="1.28515625" style="90" customWidth="1"/>
    <col min="7708" max="7708" width="16.28515625" style="90" customWidth="1"/>
    <col min="7709" max="7709" width="1.28515625" style="90" customWidth="1"/>
    <col min="7710" max="7710" width="16.28515625" style="90" customWidth="1"/>
    <col min="7711" max="7935" width="9.28515625" style="90"/>
    <col min="7936" max="7937" width="11.28515625" style="90" customWidth="1"/>
    <col min="7938" max="7938" width="23.28515625" style="90" customWidth="1"/>
    <col min="7939" max="7939" width="1.7109375" style="90" customWidth="1"/>
    <col min="7940" max="7940" width="15.42578125" style="90" customWidth="1"/>
    <col min="7941" max="7941" width="1.28515625" style="90" customWidth="1"/>
    <col min="7942" max="7942" width="15.42578125" style="90" customWidth="1"/>
    <col min="7943" max="7943" width="1.28515625" style="90" customWidth="1"/>
    <col min="7944" max="7944" width="23.7109375" style="90" customWidth="1"/>
    <col min="7945" max="7945" width="1.28515625" style="90" customWidth="1"/>
    <col min="7946" max="7946" width="16" style="90" customWidth="1"/>
    <col min="7947" max="7947" width="1.28515625" style="90" customWidth="1"/>
    <col min="7948" max="7948" width="15.42578125" style="90" customWidth="1"/>
    <col min="7949" max="7949" width="1.28515625" style="90" customWidth="1"/>
    <col min="7950" max="7950" width="18.5703125" style="90" customWidth="1"/>
    <col min="7951" max="7951" width="1.28515625" style="90" customWidth="1"/>
    <col min="7952" max="7952" width="18.5703125" style="90" customWidth="1"/>
    <col min="7953" max="7953" width="1.28515625" style="90" customWidth="1"/>
    <col min="7954" max="7954" width="18.5703125" style="90" customWidth="1"/>
    <col min="7955" max="7955" width="1.28515625" style="90" customWidth="1"/>
    <col min="7956" max="7956" width="18.7109375" style="90" customWidth="1"/>
    <col min="7957" max="7957" width="1.28515625" style="90" customWidth="1"/>
    <col min="7958" max="7958" width="16.7109375" style="90" customWidth="1"/>
    <col min="7959" max="7959" width="1.28515625" style="90" customWidth="1"/>
    <col min="7960" max="7960" width="14" style="90" customWidth="1"/>
    <col min="7961" max="7961" width="1.28515625" style="90" customWidth="1"/>
    <col min="7962" max="7962" width="14" style="90" customWidth="1"/>
    <col min="7963" max="7963" width="1.28515625" style="90" customWidth="1"/>
    <col min="7964" max="7964" width="16.28515625" style="90" customWidth="1"/>
    <col min="7965" max="7965" width="1.28515625" style="90" customWidth="1"/>
    <col min="7966" max="7966" width="16.28515625" style="90" customWidth="1"/>
    <col min="7967" max="8191" width="9.28515625" style="90"/>
    <col min="8192" max="8193" width="11.28515625" style="90" customWidth="1"/>
    <col min="8194" max="8194" width="23.28515625" style="90" customWidth="1"/>
    <col min="8195" max="8195" width="1.7109375" style="90" customWidth="1"/>
    <col min="8196" max="8196" width="15.42578125" style="90" customWidth="1"/>
    <col min="8197" max="8197" width="1.28515625" style="90" customWidth="1"/>
    <col min="8198" max="8198" width="15.42578125" style="90" customWidth="1"/>
    <col min="8199" max="8199" width="1.28515625" style="90" customWidth="1"/>
    <col min="8200" max="8200" width="23.7109375" style="90" customWidth="1"/>
    <col min="8201" max="8201" width="1.28515625" style="90" customWidth="1"/>
    <col min="8202" max="8202" width="16" style="90" customWidth="1"/>
    <col min="8203" max="8203" width="1.28515625" style="90" customWidth="1"/>
    <col min="8204" max="8204" width="15.42578125" style="90" customWidth="1"/>
    <col min="8205" max="8205" width="1.28515625" style="90" customWidth="1"/>
    <col min="8206" max="8206" width="18.5703125" style="90" customWidth="1"/>
    <col min="8207" max="8207" width="1.28515625" style="90" customWidth="1"/>
    <col min="8208" max="8208" width="18.5703125" style="90" customWidth="1"/>
    <col min="8209" max="8209" width="1.28515625" style="90" customWidth="1"/>
    <col min="8210" max="8210" width="18.5703125" style="90" customWidth="1"/>
    <col min="8211" max="8211" width="1.28515625" style="90" customWidth="1"/>
    <col min="8212" max="8212" width="18.7109375" style="90" customWidth="1"/>
    <col min="8213" max="8213" width="1.28515625" style="90" customWidth="1"/>
    <col min="8214" max="8214" width="16.7109375" style="90" customWidth="1"/>
    <col min="8215" max="8215" width="1.28515625" style="90" customWidth="1"/>
    <col min="8216" max="8216" width="14" style="90" customWidth="1"/>
    <col min="8217" max="8217" width="1.28515625" style="90" customWidth="1"/>
    <col min="8218" max="8218" width="14" style="90" customWidth="1"/>
    <col min="8219" max="8219" width="1.28515625" style="90" customWidth="1"/>
    <col min="8220" max="8220" width="16.28515625" style="90" customWidth="1"/>
    <col min="8221" max="8221" width="1.28515625" style="90" customWidth="1"/>
    <col min="8222" max="8222" width="16.28515625" style="90" customWidth="1"/>
    <col min="8223" max="8447" width="9.28515625" style="90"/>
    <col min="8448" max="8449" width="11.28515625" style="90" customWidth="1"/>
    <col min="8450" max="8450" width="23.28515625" style="90" customWidth="1"/>
    <col min="8451" max="8451" width="1.7109375" style="90" customWidth="1"/>
    <col min="8452" max="8452" width="15.42578125" style="90" customWidth="1"/>
    <col min="8453" max="8453" width="1.28515625" style="90" customWidth="1"/>
    <col min="8454" max="8454" width="15.42578125" style="90" customWidth="1"/>
    <col min="8455" max="8455" width="1.28515625" style="90" customWidth="1"/>
    <col min="8456" max="8456" width="23.7109375" style="90" customWidth="1"/>
    <col min="8457" max="8457" width="1.28515625" style="90" customWidth="1"/>
    <col min="8458" max="8458" width="16" style="90" customWidth="1"/>
    <col min="8459" max="8459" width="1.28515625" style="90" customWidth="1"/>
    <col min="8460" max="8460" width="15.42578125" style="90" customWidth="1"/>
    <col min="8461" max="8461" width="1.28515625" style="90" customWidth="1"/>
    <col min="8462" max="8462" width="18.5703125" style="90" customWidth="1"/>
    <col min="8463" max="8463" width="1.28515625" style="90" customWidth="1"/>
    <col min="8464" max="8464" width="18.5703125" style="90" customWidth="1"/>
    <col min="8465" max="8465" width="1.28515625" style="90" customWidth="1"/>
    <col min="8466" max="8466" width="18.5703125" style="90" customWidth="1"/>
    <col min="8467" max="8467" width="1.28515625" style="90" customWidth="1"/>
    <col min="8468" max="8468" width="18.7109375" style="90" customWidth="1"/>
    <col min="8469" max="8469" width="1.28515625" style="90" customWidth="1"/>
    <col min="8470" max="8470" width="16.7109375" style="90" customWidth="1"/>
    <col min="8471" max="8471" width="1.28515625" style="90" customWidth="1"/>
    <col min="8472" max="8472" width="14" style="90" customWidth="1"/>
    <col min="8473" max="8473" width="1.28515625" style="90" customWidth="1"/>
    <col min="8474" max="8474" width="14" style="90" customWidth="1"/>
    <col min="8475" max="8475" width="1.28515625" style="90" customWidth="1"/>
    <col min="8476" max="8476" width="16.28515625" style="90" customWidth="1"/>
    <col min="8477" max="8477" width="1.28515625" style="90" customWidth="1"/>
    <col min="8478" max="8478" width="16.28515625" style="90" customWidth="1"/>
    <col min="8479" max="8703" width="9.28515625" style="90"/>
    <col min="8704" max="8705" width="11.28515625" style="90" customWidth="1"/>
    <col min="8706" max="8706" width="23.28515625" style="90" customWidth="1"/>
    <col min="8707" max="8707" width="1.7109375" style="90" customWidth="1"/>
    <col min="8708" max="8708" width="15.42578125" style="90" customWidth="1"/>
    <col min="8709" max="8709" width="1.28515625" style="90" customWidth="1"/>
    <col min="8710" max="8710" width="15.42578125" style="90" customWidth="1"/>
    <col min="8711" max="8711" width="1.28515625" style="90" customWidth="1"/>
    <col min="8712" max="8712" width="23.7109375" style="90" customWidth="1"/>
    <col min="8713" max="8713" width="1.28515625" style="90" customWidth="1"/>
    <col min="8714" max="8714" width="16" style="90" customWidth="1"/>
    <col min="8715" max="8715" width="1.28515625" style="90" customWidth="1"/>
    <col min="8716" max="8716" width="15.42578125" style="90" customWidth="1"/>
    <col min="8717" max="8717" width="1.28515625" style="90" customWidth="1"/>
    <col min="8718" max="8718" width="18.5703125" style="90" customWidth="1"/>
    <col min="8719" max="8719" width="1.28515625" style="90" customWidth="1"/>
    <col min="8720" max="8720" width="18.5703125" style="90" customWidth="1"/>
    <col min="8721" max="8721" width="1.28515625" style="90" customWidth="1"/>
    <col min="8722" max="8722" width="18.5703125" style="90" customWidth="1"/>
    <col min="8723" max="8723" width="1.28515625" style="90" customWidth="1"/>
    <col min="8724" max="8724" width="18.7109375" style="90" customWidth="1"/>
    <col min="8725" max="8725" width="1.28515625" style="90" customWidth="1"/>
    <col min="8726" max="8726" width="16.7109375" style="90" customWidth="1"/>
    <col min="8727" max="8727" width="1.28515625" style="90" customWidth="1"/>
    <col min="8728" max="8728" width="14" style="90" customWidth="1"/>
    <col min="8729" max="8729" width="1.28515625" style="90" customWidth="1"/>
    <col min="8730" max="8730" width="14" style="90" customWidth="1"/>
    <col min="8731" max="8731" width="1.28515625" style="90" customWidth="1"/>
    <col min="8732" max="8732" width="16.28515625" style="90" customWidth="1"/>
    <col min="8733" max="8733" width="1.28515625" style="90" customWidth="1"/>
    <col min="8734" max="8734" width="16.28515625" style="90" customWidth="1"/>
    <col min="8735" max="8959" width="9.28515625" style="90"/>
    <col min="8960" max="8961" width="11.28515625" style="90" customWidth="1"/>
    <col min="8962" max="8962" width="23.28515625" style="90" customWidth="1"/>
    <col min="8963" max="8963" width="1.7109375" style="90" customWidth="1"/>
    <col min="8964" max="8964" width="15.42578125" style="90" customWidth="1"/>
    <col min="8965" max="8965" width="1.28515625" style="90" customWidth="1"/>
    <col min="8966" max="8966" width="15.42578125" style="90" customWidth="1"/>
    <col min="8967" max="8967" width="1.28515625" style="90" customWidth="1"/>
    <col min="8968" max="8968" width="23.7109375" style="90" customWidth="1"/>
    <col min="8969" max="8969" width="1.28515625" style="90" customWidth="1"/>
    <col min="8970" max="8970" width="16" style="90" customWidth="1"/>
    <col min="8971" max="8971" width="1.28515625" style="90" customWidth="1"/>
    <col min="8972" max="8972" width="15.42578125" style="90" customWidth="1"/>
    <col min="8973" max="8973" width="1.28515625" style="90" customWidth="1"/>
    <col min="8974" max="8974" width="18.5703125" style="90" customWidth="1"/>
    <col min="8975" max="8975" width="1.28515625" style="90" customWidth="1"/>
    <col min="8976" max="8976" width="18.5703125" style="90" customWidth="1"/>
    <col min="8977" max="8977" width="1.28515625" style="90" customWidth="1"/>
    <col min="8978" max="8978" width="18.5703125" style="90" customWidth="1"/>
    <col min="8979" max="8979" width="1.28515625" style="90" customWidth="1"/>
    <col min="8980" max="8980" width="18.7109375" style="90" customWidth="1"/>
    <col min="8981" max="8981" width="1.28515625" style="90" customWidth="1"/>
    <col min="8982" max="8982" width="16.7109375" style="90" customWidth="1"/>
    <col min="8983" max="8983" width="1.28515625" style="90" customWidth="1"/>
    <col min="8984" max="8984" width="14" style="90" customWidth="1"/>
    <col min="8985" max="8985" width="1.28515625" style="90" customWidth="1"/>
    <col min="8986" max="8986" width="14" style="90" customWidth="1"/>
    <col min="8987" max="8987" width="1.28515625" style="90" customWidth="1"/>
    <col min="8988" max="8988" width="16.28515625" style="90" customWidth="1"/>
    <col min="8989" max="8989" width="1.28515625" style="90" customWidth="1"/>
    <col min="8990" max="8990" width="16.28515625" style="90" customWidth="1"/>
    <col min="8991" max="9215" width="9.28515625" style="90"/>
    <col min="9216" max="9217" width="11.28515625" style="90" customWidth="1"/>
    <col min="9218" max="9218" width="23.28515625" style="90" customWidth="1"/>
    <col min="9219" max="9219" width="1.7109375" style="90" customWidth="1"/>
    <col min="9220" max="9220" width="15.42578125" style="90" customWidth="1"/>
    <col min="9221" max="9221" width="1.28515625" style="90" customWidth="1"/>
    <col min="9222" max="9222" width="15.42578125" style="90" customWidth="1"/>
    <col min="9223" max="9223" width="1.28515625" style="90" customWidth="1"/>
    <col min="9224" max="9224" width="23.7109375" style="90" customWidth="1"/>
    <col min="9225" max="9225" width="1.28515625" style="90" customWidth="1"/>
    <col min="9226" max="9226" width="16" style="90" customWidth="1"/>
    <col min="9227" max="9227" width="1.28515625" style="90" customWidth="1"/>
    <col min="9228" max="9228" width="15.42578125" style="90" customWidth="1"/>
    <col min="9229" max="9229" width="1.28515625" style="90" customWidth="1"/>
    <col min="9230" max="9230" width="18.5703125" style="90" customWidth="1"/>
    <col min="9231" max="9231" width="1.28515625" style="90" customWidth="1"/>
    <col min="9232" max="9232" width="18.5703125" style="90" customWidth="1"/>
    <col min="9233" max="9233" width="1.28515625" style="90" customWidth="1"/>
    <col min="9234" max="9234" width="18.5703125" style="90" customWidth="1"/>
    <col min="9235" max="9235" width="1.28515625" style="90" customWidth="1"/>
    <col min="9236" max="9236" width="18.7109375" style="90" customWidth="1"/>
    <col min="9237" max="9237" width="1.28515625" style="90" customWidth="1"/>
    <col min="9238" max="9238" width="16.7109375" style="90" customWidth="1"/>
    <col min="9239" max="9239" width="1.28515625" style="90" customWidth="1"/>
    <col min="9240" max="9240" width="14" style="90" customWidth="1"/>
    <col min="9241" max="9241" width="1.28515625" style="90" customWidth="1"/>
    <col min="9242" max="9242" width="14" style="90" customWidth="1"/>
    <col min="9243" max="9243" width="1.28515625" style="90" customWidth="1"/>
    <col min="9244" max="9244" width="16.28515625" style="90" customWidth="1"/>
    <col min="9245" max="9245" width="1.28515625" style="90" customWidth="1"/>
    <col min="9246" max="9246" width="16.28515625" style="90" customWidth="1"/>
    <col min="9247" max="9471" width="9.28515625" style="90"/>
    <col min="9472" max="9473" width="11.28515625" style="90" customWidth="1"/>
    <col min="9474" max="9474" width="23.28515625" style="90" customWidth="1"/>
    <col min="9475" max="9475" width="1.7109375" style="90" customWidth="1"/>
    <col min="9476" max="9476" width="15.42578125" style="90" customWidth="1"/>
    <col min="9477" max="9477" width="1.28515625" style="90" customWidth="1"/>
    <col min="9478" max="9478" width="15.42578125" style="90" customWidth="1"/>
    <col min="9479" max="9479" width="1.28515625" style="90" customWidth="1"/>
    <col min="9480" max="9480" width="23.7109375" style="90" customWidth="1"/>
    <col min="9481" max="9481" width="1.28515625" style="90" customWidth="1"/>
    <col min="9482" max="9482" width="16" style="90" customWidth="1"/>
    <col min="9483" max="9483" width="1.28515625" style="90" customWidth="1"/>
    <col min="9484" max="9484" width="15.42578125" style="90" customWidth="1"/>
    <col min="9485" max="9485" width="1.28515625" style="90" customWidth="1"/>
    <col min="9486" max="9486" width="18.5703125" style="90" customWidth="1"/>
    <col min="9487" max="9487" width="1.28515625" style="90" customWidth="1"/>
    <col min="9488" max="9488" width="18.5703125" style="90" customWidth="1"/>
    <col min="9489" max="9489" width="1.28515625" style="90" customWidth="1"/>
    <col min="9490" max="9490" width="18.5703125" style="90" customWidth="1"/>
    <col min="9491" max="9491" width="1.28515625" style="90" customWidth="1"/>
    <col min="9492" max="9492" width="18.7109375" style="90" customWidth="1"/>
    <col min="9493" max="9493" width="1.28515625" style="90" customWidth="1"/>
    <col min="9494" max="9494" width="16.7109375" style="90" customWidth="1"/>
    <col min="9495" max="9495" width="1.28515625" style="90" customWidth="1"/>
    <col min="9496" max="9496" width="14" style="90" customWidth="1"/>
    <col min="9497" max="9497" width="1.28515625" style="90" customWidth="1"/>
    <col min="9498" max="9498" width="14" style="90" customWidth="1"/>
    <col min="9499" max="9499" width="1.28515625" style="90" customWidth="1"/>
    <col min="9500" max="9500" width="16.28515625" style="90" customWidth="1"/>
    <col min="9501" max="9501" width="1.28515625" style="90" customWidth="1"/>
    <col min="9502" max="9502" width="16.28515625" style="90" customWidth="1"/>
    <col min="9503" max="9727" width="9.28515625" style="90"/>
    <col min="9728" max="9729" width="11.28515625" style="90" customWidth="1"/>
    <col min="9730" max="9730" width="23.28515625" style="90" customWidth="1"/>
    <col min="9731" max="9731" width="1.7109375" style="90" customWidth="1"/>
    <col min="9732" max="9732" width="15.42578125" style="90" customWidth="1"/>
    <col min="9733" max="9733" width="1.28515625" style="90" customWidth="1"/>
    <col min="9734" max="9734" width="15.42578125" style="90" customWidth="1"/>
    <col min="9735" max="9735" width="1.28515625" style="90" customWidth="1"/>
    <col min="9736" max="9736" width="23.7109375" style="90" customWidth="1"/>
    <col min="9737" max="9737" width="1.28515625" style="90" customWidth="1"/>
    <col min="9738" max="9738" width="16" style="90" customWidth="1"/>
    <col min="9739" max="9739" width="1.28515625" style="90" customWidth="1"/>
    <col min="9740" max="9740" width="15.42578125" style="90" customWidth="1"/>
    <col min="9741" max="9741" width="1.28515625" style="90" customWidth="1"/>
    <col min="9742" max="9742" width="18.5703125" style="90" customWidth="1"/>
    <col min="9743" max="9743" width="1.28515625" style="90" customWidth="1"/>
    <col min="9744" max="9744" width="18.5703125" style="90" customWidth="1"/>
    <col min="9745" max="9745" width="1.28515625" style="90" customWidth="1"/>
    <col min="9746" max="9746" width="18.5703125" style="90" customWidth="1"/>
    <col min="9747" max="9747" width="1.28515625" style="90" customWidth="1"/>
    <col min="9748" max="9748" width="18.7109375" style="90" customWidth="1"/>
    <col min="9749" max="9749" width="1.28515625" style="90" customWidth="1"/>
    <col min="9750" max="9750" width="16.7109375" style="90" customWidth="1"/>
    <col min="9751" max="9751" width="1.28515625" style="90" customWidth="1"/>
    <col min="9752" max="9752" width="14" style="90" customWidth="1"/>
    <col min="9753" max="9753" width="1.28515625" style="90" customWidth="1"/>
    <col min="9754" max="9754" width="14" style="90" customWidth="1"/>
    <col min="9755" max="9755" width="1.28515625" style="90" customWidth="1"/>
    <col min="9756" max="9756" width="16.28515625" style="90" customWidth="1"/>
    <col min="9757" max="9757" width="1.28515625" style="90" customWidth="1"/>
    <col min="9758" max="9758" width="16.28515625" style="90" customWidth="1"/>
    <col min="9759" max="9983" width="9.28515625" style="90"/>
    <col min="9984" max="9985" width="11.28515625" style="90" customWidth="1"/>
    <col min="9986" max="9986" width="23.28515625" style="90" customWidth="1"/>
    <col min="9987" max="9987" width="1.7109375" style="90" customWidth="1"/>
    <col min="9988" max="9988" width="15.42578125" style="90" customWidth="1"/>
    <col min="9989" max="9989" width="1.28515625" style="90" customWidth="1"/>
    <col min="9990" max="9990" width="15.42578125" style="90" customWidth="1"/>
    <col min="9991" max="9991" width="1.28515625" style="90" customWidth="1"/>
    <col min="9992" max="9992" width="23.7109375" style="90" customWidth="1"/>
    <col min="9993" max="9993" width="1.28515625" style="90" customWidth="1"/>
    <col min="9994" max="9994" width="16" style="90" customWidth="1"/>
    <col min="9995" max="9995" width="1.28515625" style="90" customWidth="1"/>
    <col min="9996" max="9996" width="15.42578125" style="90" customWidth="1"/>
    <col min="9997" max="9997" width="1.28515625" style="90" customWidth="1"/>
    <col min="9998" max="9998" width="18.5703125" style="90" customWidth="1"/>
    <col min="9999" max="9999" width="1.28515625" style="90" customWidth="1"/>
    <col min="10000" max="10000" width="18.5703125" style="90" customWidth="1"/>
    <col min="10001" max="10001" width="1.28515625" style="90" customWidth="1"/>
    <col min="10002" max="10002" width="18.5703125" style="90" customWidth="1"/>
    <col min="10003" max="10003" width="1.28515625" style="90" customWidth="1"/>
    <col min="10004" max="10004" width="18.7109375" style="90" customWidth="1"/>
    <col min="10005" max="10005" width="1.28515625" style="90" customWidth="1"/>
    <col min="10006" max="10006" width="16.7109375" style="90" customWidth="1"/>
    <col min="10007" max="10007" width="1.28515625" style="90" customWidth="1"/>
    <col min="10008" max="10008" width="14" style="90" customWidth="1"/>
    <col min="10009" max="10009" width="1.28515625" style="90" customWidth="1"/>
    <col min="10010" max="10010" width="14" style="90" customWidth="1"/>
    <col min="10011" max="10011" width="1.28515625" style="90" customWidth="1"/>
    <col min="10012" max="10012" width="16.28515625" style="90" customWidth="1"/>
    <col min="10013" max="10013" width="1.28515625" style="90" customWidth="1"/>
    <col min="10014" max="10014" width="16.28515625" style="90" customWidth="1"/>
    <col min="10015" max="10239" width="9.28515625" style="90"/>
    <col min="10240" max="10241" width="11.28515625" style="90" customWidth="1"/>
    <col min="10242" max="10242" width="23.28515625" style="90" customWidth="1"/>
    <col min="10243" max="10243" width="1.7109375" style="90" customWidth="1"/>
    <col min="10244" max="10244" width="15.42578125" style="90" customWidth="1"/>
    <col min="10245" max="10245" width="1.28515625" style="90" customWidth="1"/>
    <col min="10246" max="10246" width="15.42578125" style="90" customWidth="1"/>
    <col min="10247" max="10247" width="1.28515625" style="90" customWidth="1"/>
    <col min="10248" max="10248" width="23.7109375" style="90" customWidth="1"/>
    <col min="10249" max="10249" width="1.28515625" style="90" customWidth="1"/>
    <col min="10250" max="10250" width="16" style="90" customWidth="1"/>
    <col min="10251" max="10251" width="1.28515625" style="90" customWidth="1"/>
    <col min="10252" max="10252" width="15.42578125" style="90" customWidth="1"/>
    <col min="10253" max="10253" width="1.28515625" style="90" customWidth="1"/>
    <col min="10254" max="10254" width="18.5703125" style="90" customWidth="1"/>
    <col min="10255" max="10255" width="1.28515625" style="90" customWidth="1"/>
    <col min="10256" max="10256" width="18.5703125" style="90" customWidth="1"/>
    <col min="10257" max="10257" width="1.28515625" style="90" customWidth="1"/>
    <col min="10258" max="10258" width="18.5703125" style="90" customWidth="1"/>
    <col min="10259" max="10259" width="1.28515625" style="90" customWidth="1"/>
    <col min="10260" max="10260" width="18.7109375" style="90" customWidth="1"/>
    <col min="10261" max="10261" width="1.28515625" style="90" customWidth="1"/>
    <col min="10262" max="10262" width="16.7109375" style="90" customWidth="1"/>
    <col min="10263" max="10263" width="1.28515625" style="90" customWidth="1"/>
    <col min="10264" max="10264" width="14" style="90" customWidth="1"/>
    <col min="10265" max="10265" width="1.28515625" style="90" customWidth="1"/>
    <col min="10266" max="10266" width="14" style="90" customWidth="1"/>
    <col min="10267" max="10267" width="1.28515625" style="90" customWidth="1"/>
    <col min="10268" max="10268" width="16.28515625" style="90" customWidth="1"/>
    <col min="10269" max="10269" width="1.28515625" style="90" customWidth="1"/>
    <col min="10270" max="10270" width="16.28515625" style="90" customWidth="1"/>
    <col min="10271" max="10495" width="9.28515625" style="90"/>
    <col min="10496" max="10497" width="11.28515625" style="90" customWidth="1"/>
    <col min="10498" max="10498" width="23.28515625" style="90" customWidth="1"/>
    <col min="10499" max="10499" width="1.7109375" style="90" customWidth="1"/>
    <col min="10500" max="10500" width="15.42578125" style="90" customWidth="1"/>
    <col min="10501" max="10501" width="1.28515625" style="90" customWidth="1"/>
    <col min="10502" max="10502" width="15.42578125" style="90" customWidth="1"/>
    <col min="10503" max="10503" width="1.28515625" style="90" customWidth="1"/>
    <col min="10504" max="10504" width="23.7109375" style="90" customWidth="1"/>
    <col min="10505" max="10505" width="1.28515625" style="90" customWidth="1"/>
    <col min="10506" max="10506" width="16" style="90" customWidth="1"/>
    <col min="10507" max="10507" width="1.28515625" style="90" customWidth="1"/>
    <col min="10508" max="10508" width="15.42578125" style="90" customWidth="1"/>
    <col min="10509" max="10509" width="1.28515625" style="90" customWidth="1"/>
    <col min="10510" max="10510" width="18.5703125" style="90" customWidth="1"/>
    <col min="10511" max="10511" width="1.28515625" style="90" customWidth="1"/>
    <col min="10512" max="10512" width="18.5703125" style="90" customWidth="1"/>
    <col min="10513" max="10513" width="1.28515625" style="90" customWidth="1"/>
    <col min="10514" max="10514" width="18.5703125" style="90" customWidth="1"/>
    <col min="10515" max="10515" width="1.28515625" style="90" customWidth="1"/>
    <col min="10516" max="10516" width="18.7109375" style="90" customWidth="1"/>
    <col min="10517" max="10517" width="1.28515625" style="90" customWidth="1"/>
    <col min="10518" max="10518" width="16.7109375" style="90" customWidth="1"/>
    <col min="10519" max="10519" width="1.28515625" style="90" customWidth="1"/>
    <col min="10520" max="10520" width="14" style="90" customWidth="1"/>
    <col min="10521" max="10521" width="1.28515625" style="90" customWidth="1"/>
    <col min="10522" max="10522" width="14" style="90" customWidth="1"/>
    <col min="10523" max="10523" width="1.28515625" style="90" customWidth="1"/>
    <col min="10524" max="10524" width="16.28515625" style="90" customWidth="1"/>
    <col min="10525" max="10525" width="1.28515625" style="90" customWidth="1"/>
    <col min="10526" max="10526" width="16.28515625" style="90" customWidth="1"/>
    <col min="10527" max="10751" width="9.28515625" style="90"/>
    <col min="10752" max="10753" width="11.28515625" style="90" customWidth="1"/>
    <col min="10754" max="10754" width="23.28515625" style="90" customWidth="1"/>
    <col min="10755" max="10755" width="1.7109375" style="90" customWidth="1"/>
    <col min="10756" max="10756" width="15.42578125" style="90" customWidth="1"/>
    <col min="10757" max="10757" width="1.28515625" style="90" customWidth="1"/>
    <col min="10758" max="10758" width="15.42578125" style="90" customWidth="1"/>
    <col min="10759" max="10759" width="1.28515625" style="90" customWidth="1"/>
    <col min="10760" max="10760" width="23.7109375" style="90" customWidth="1"/>
    <col min="10761" max="10761" width="1.28515625" style="90" customWidth="1"/>
    <col min="10762" max="10762" width="16" style="90" customWidth="1"/>
    <col min="10763" max="10763" width="1.28515625" style="90" customWidth="1"/>
    <col min="10764" max="10764" width="15.42578125" style="90" customWidth="1"/>
    <col min="10765" max="10765" width="1.28515625" style="90" customWidth="1"/>
    <col min="10766" max="10766" width="18.5703125" style="90" customWidth="1"/>
    <col min="10767" max="10767" width="1.28515625" style="90" customWidth="1"/>
    <col min="10768" max="10768" width="18.5703125" style="90" customWidth="1"/>
    <col min="10769" max="10769" width="1.28515625" style="90" customWidth="1"/>
    <col min="10770" max="10770" width="18.5703125" style="90" customWidth="1"/>
    <col min="10771" max="10771" width="1.28515625" style="90" customWidth="1"/>
    <col min="10772" max="10772" width="18.7109375" style="90" customWidth="1"/>
    <col min="10773" max="10773" width="1.28515625" style="90" customWidth="1"/>
    <col min="10774" max="10774" width="16.7109375" style="90" customWidth="1"/>
    <col min="10775" max="10775" width="1.28515625" style="90" customWidth="1"/>
    <col min="10776" max="10776" width="14" style="90" customWidth="1"/>
    <col min="10777" max="10777" width="1.28515625" style="90" customWidth="1"/>
    <col min="10778" max="10778" width="14" style="90" customWidth="1"/>
    <col min="10779" max="10779" width="1.28515625" style="90" customWidth="1"/>
    <col min="10780" max="10780" width="16.28515625" style="90" customWidth="1"/>
    <col min="10781" max="10781" width="1.28515625" style="90" customWidth="1"/>
    <col min="10782" max="10782" width="16.28515625" style="90" customWidth="1"/>
    <col min="10783" max="11007" width="9.28515625" style="90"/>
    <col min="11008" max="11009" width="11.28515625" style="90" customWidth="1"/>
    <col min="11010" max="11010" width="23.28515625" style="90" customWidth="1"/>
    <col min="11011" max="11011" width="1.7109375" style="90" customWidth="1"/>
    <col min="11012" max="11012" width="15.42578125" style="90" customWidth="1"/>
    <col min="11013" max="11013" width="1.28515625" style="90" customWidth="1"/>
    <col min="11014" max="11014" width="15.42578125" style="90" customWidth="1"/>
    <col min="11015" max="11015" width="1.28515625" style="90" customWidth="1"/>
    <col min="11016" max="11016" width="23.7109375" style="90" customWidth="1"/>
    <col min="11017" max="11017" width="1.28515625" style="90" customWidth="1"/>
    <col min="11018" max="11018" width="16" style="90" customWidth="1"/>
    <col min="11019" max="11019" width="1.28515625" style="90" customWidth="1"/>
    <col min="11020" max="11020" width="15.42578125" style="90" customWidth="1"/>
    <col min="11021" max="11021" width="1.28515625" style="90" customWidth="1"/>
    <col min="11022" max="11022" width="18.5703125" style="90" customWidth="1"/>
    <col min="11023" max="11023" width="1.28515625" style="90" customWidth="1"/>
    <col min="11024" max="11024" width="18.5703125" style="90" customWidth="1"/>
    <col min="11025" max="11025" width="1.28515625" style="90" customWidth="1"/>
    <col min="11026" max="11026" width="18.5703125" style="90" customWidth="1"/>
    <col min="11027" max="11027" width="1.28515625" style="90" customWidth="1"/>
    <col min="11028" max="11028" width="18.7109375" style="90" customWidth="1"/>
    <col min="11029" max="11029" width="1.28515625" style="90" customWidth="1"/>
    <col min="11030" max="11030" width="16.7109375" style="90" customWidth="1"/>
    <col min="11031" max="11031" width="1.28515625" style="90" customWidth="1"/>
    <col min="11032" max="11032" width="14" style="90" customWidth="1"/>
    <col min="11033" max="11033" width="1.28515625" style="90" customWidth="1"/>
    <col min="11034" max="11034" width="14" style="90" customWidth="1"/>
    <col min="11035" max="11035" width="1.28515625" style="90" customWidth="1"/>
    <col min="11036" max="11036" width="16.28515625" style="90" customWidth="1"/>
    <col min="11037" max="11037" width="1.28515625" style="90" customWidth="1"/>
    <col min="11038" max="11038" width="16.28515625" style="90" customWidth="1"/>
    <col min="11039" max="11263" width="9.28515625" style="90"/>
    <col min="11264" max="11265" width="11.28515625" style="90" customWidth="1"/>
    <col min="11266" max="11266" width="23.28515625" style="90" customWidth="1"/>
    <col min="11267" max="11267" width="1.7109375" style="90" customWidth="1"/>
    <col min="11268" max="11268" width="15.42578125" style="90" customWidth="1"/>
    <col min="11269" max="11269" width="1.28515625" style="90" customWidth="1"/>
    <col min="11270" max="11270" width="15.42578125" style="90" customWidth="1"/>
    <col min="11271" max="11271" width="1.28515625" style="90" customWidth="1"/>
    <col min="11272" max="11272" width="23.7109375" style="90" customWidth="1"/>
    <col min="11273" max="11273" width="1.28515625" style="90" customWidth="1"/>
    <col min="11274" max="11274" width="16" style="90" customWidth="1"/>
    <col min="11275" max="11275" width="1.28515625" style="90" customWidth="1"/>
    <col min="11276" max="11276" width="15.42578125" style="90" customWidth="1"/>
    <col min="11277" max="11277" width="1.28515625" style="90" customWidth="1"/>
    <col min="11278" max="11278" width="18.5703125" style="90" customWidth="1"/>
    <col min="11279" max="11279" width="1.28515625" style="90" customWidth="1"/>
    <col min="11280" max="11280" width="18.5703125" style="90" customWidth="1"/>
    <col min="11281" max="11281" width="1.28515625" style="90" customWidth="1"/>
    <col min="11282" max="11282" width="18.5703125" style="90" customWidth="1"/>
    <col min="11283" max="11283" width="1.28515625" style="90" customWidth="1"/>
    <col min="11284" max="11284" width="18.7109375" style="90" customWidth="1"/>
    <col min="11285" max="11285" width="1.28515625" style="90" customWidth="1"/>
    <col min="11286" max="11286" width="16.7109375" style="90" customWidth="1"/>
    <col min="11287" max="11287" width="1.28515625" style="90" customWidth="1"/>
    <col min="11288" max="11288" width="14" style="90" customWidth="1"/>
    <col min="11289" max="11289" width="1.28515625" style="90" customWidth="1"/>
    <col min="11290" max="11290" width="14" style="90" customWidth="1"/>
    <col min="11291" max="11291" width="1.28515625" style="90" customWidth="1"/>
    <col min="11292" max="11292" width="16.28515625" style="90" customWidth="1"/>
    <col min="11293" max="11293" width="1.28515625" style="90" customWidth="1"/>
    <col min="11294" max="11294" width="16.28515625" style="90" customWidth="1"/>
    <col min="11295" max="11519" width="9.28515625" style="90"/>
    <col min="11520" max="11521" width="11.28515625" style="90" customWidth="1"/>
    <col min="11522" max="11522" width="23.28515625" style="90" customWidth="1"/>
    <col min="11523" max="11523" width="1.7109375" style="90" customWidth="1"/>
    <col min="11524" max="11524" width="15.42578125" style="90" customWidth="1"/>
    <col min="11525" max="11525" width="1.28515625" style="90" customWidth="1"/>
    <col min="11526" max="11526" width="15.42578125" style="90" customWidth="1"/>
    <col min="11527" max="11527" width="1.28515625" style="90" customWidth="1"/>
    <col min="11528" max="11528" width="23.7109375" style="90" customWidth="1"/>
    <col min="11529" max="11529" width="1.28515625" style="90" customWidth="1"/>
    <col min="11530" max="11530" width="16" style="90" customWidth="1"/>
    <col min="11531" max="11531" width="1.28515625" style="90" customWidth="1"/>
    <col min="11532" max="11532" width="15.42578125" style="90" customWidth="1"/>
    <col min="11533" max="11533" width="1.28515625" style="90" customWidth="1"/>
    <col min="11534" max="11534" width="18.5703125" style="90" customWidth="1"/>
    <col min="11535" max="11535" width="1.28515625" style="90" customWidth="1"/>
    <col min="11536" max="11536" width="18.5703125" style="90" customWidth="1"/>
    <col min="11537" max="11537" width="1.28515625" style="90" customWidth="1"/>
    <col min="11538" max="11538" width="18.5703125" style="90" customWidth="1"/>
    <col min="11539" max="11539" width="1.28515625" style="90" customWidth="1"/>
    <col min="11540" max="11540" width="18.7109375" style="90" customWidth="1"/>
    <col min="11541" max="11541" width="1.28515625" style="90" customWidth="1"/>
    <col min="11542" max="11542" width="16.7109375" style="90" customWidth="1"/>
    <col min="11543" max="11543" width="1.28515625" style="90" customWidth="1"/>
    <col min="11544" max="11544" width="14" style="90" customWidth="1"/>
    <col min="11545" max="11545" width="1.28515625" style="90" customWidth="1"/>
    <col min="11546" max="11546" width="14" style="90" customWidth="1"/>
    <col min="11547" max="11547" width="1.28515625" style="90" customWidth="1"/>
    <col min="11548" max="11548" width="16.28515625" style="90" customWidth="1"/>
    <col min="11549" max="11549" width="1.28515625" style="90" customWidth="1"/>
    <col min="11550" max="11550" width="16.28515625" style="90" customWidth="1"/>
    <col min="11551" max="11775" width="9.28515625" style="90"/>
    <col min="11776" max="11777" width="11.28515625" style="90" customWidth="1"/>
    <col min="11778" max="11778" width="23.28515625" style="90" customWidth="1"/>
    <col min="11779" max="11779" width="1.7109375" style="90" customWidth="1"/>
    <col min="11780" max="11780" width="15.42578125" style="90" customWidth="1"/>
    <col min="11781" max="11781" width="1.28515625" style="90" customWidth="1"/>
    <col min="11782" max="11782" width="15.42578125" style="90" customWidth="1"/>
    <col min="11783" max="11783" width="1.28515625" style="90" customWidth="1"/>
    <col min="11784" max="11784" width="23.7109375" style="90" customWidth="1"/>
    <col min="11785" max="11785" width="1.28515625" style="90" customWidth="1"/>
    <col min="11786" max="11786" width="16" style="90" customWidth="1"/>
    <col min="11787" max="11787" width="1.28515625" style="90" customWidth="1"/>
    <col min="11788" max="11788" width="15.42578125" style="90" customWidth="1"/>
    <col min="11789" max="11789" width="1.28515625" style="90" customWidth="1"/>
    <col min="11790" max="11790" width="18.5703125" style="90" customWidth="1"/>
    <col min="11791" max="11791" width="1.28515625" style="90" customWidth="1"/>
    <col min="11792" max="11792" width="18.5703125" style="90" customWidth="1"/>
    <col min="11793" max="11793" width="1.28515625" style="90" customWidth="1"/>
    <col min="11794" max="11794" width="18.5703125" style="90" customWidth="1"/>
    <col min="11795" max="11795" width="1.28515625" style="90" customWidth="1"/>
    <col min="11796" max="11796" width="18.7109375" style="90" customWidth="1"/>
    <col min="11797" max="11797" width="1.28515625" style="90" customWidth="1"/>
    <col min="11798" max="11798" width="16.7109375" style="90" customWidth="1"/>
    <col min="11799" max="11799" width="1.28515625" style="90" customWidth="1"/>
    <col min="11800" max="11800" width="14" style="90" customWidth="1"/>
    <col min="11801" max="11801" width="1.28515625" style="90" customWidth="1"/>
    <col min="11802" max="11802" width="14" style="90" customWidth="1"/>
    <col min="11803" max="11803" width="1.28515625" style="90" customWidth="1"/>
    <col min="11804" max="11804" width="16.28515625" style="90" customWidth="1"/>
    <col min="11805" max="11805" width="1.28515625" style="90" customWidth="1"/>
    <col min="11806" max="11806" width="16.28515625" style="90" customWidth="1"/>
    <col min="11807" max="12031" width="9.28515625" style="90"/>
    <col min="12032" max="12033" width="11.28515625" style="90" customWidth="1"/>
    <col min="12034" max="12034" width="23.28515625" style="90" customWidth="1"/>
    <col min="12035" max="12035" width="1.7109375" style="90" customWidth="1"/>
    <col min="12036" max="12036" width="15.42578125" style="90" customWidth="1"/>
    <col min="12037" max="12037" width="1.28515625" style="90" customWidth="1"/>
    <col min="12038" max="12038" width="15.42578125" style="90" customWidth="1"/>
    <col min="12039" max="12039" width="1.28515625" style="90" customWidth="1"/>
    <col min="12040" max="12040" width="23.7109375" style="90" customWidth="1"/>
    <col min="12041" max="12041" width="1.28515625" style="90" customWidth="1"/>
    <col min="12042" max="12042" width="16" style="90" customWidth="1"/>
    <col min="12043" max="12043" width="1.28515625" style="90" customWidth="1"/>
    <col min="12044" max="12044" width="15.42578125" style="90" customWidth="1"/>
    <col min="12045" max="12045" width="1.28515625" style="90" customWidth="1"/>
    <col min="12046" max="12046" width="18.5703125" style="90" customWidth="1"/>
    <col min="12047" max="12047" width="1.28515625" style="90" customWidth="1"/>
    <col min="12048" max="12048" width="18.5703125" style="90" customWidth="1"/>
    <col min="12049" max="12049" width="1.28515625" style="90" customWidth="1"/>
    <col min="12050" max="12050" width="18.5703125" style="90" customWidth="1"/>
    <col min="12051" max="12051" width="1.28515625" style="90" customWidth="1"/>
    <col min="12052" max="12052" width="18.7109375" style="90" customWidth="1"/>
    <col min="12053" max="12053" width="1.28515625" style="90" customWidth="1"/>
    <col min="12054" max="12054" width="16.7109375" style="90" customWidth="1"/>
    <col min="12055" max="12055" width="1.28515625" style="90" customWidth="1"/>
    <col min="12056" max="12056" width="14" style="90" customWidth="1"/>
    <col min="12057" max="12057" width="1.28515625" style="90" customWidth="1"/>
    <col min="12058" max="12058" width="14" style="90" customWidth="1"/>
    <col min="12059" max="12059" width="1.28515625" style="90" customWidth="1"/>
    <col min="12060" max="12060" width="16.28515625" style="90" customWidth="1"/>
    <col min="12061" max="12061" width="1.28515625" style="90" customWidth="1"/>
    <col min="12062" max="12062" width="16.28515625" style="90" customWidth="1"/>
    <col min="12063" max="12287" width="9.28515625" style="90"/>
    <col min="12288" max="12289" width="11.28515625" style="90" customWidth="1"/>
    <col min="12290" max="12290" width="23.28515625" style="90" customWidth="1"/>
    <col min="12291" max="12291" width="1.7109375" style="90" customWidth="1"/>
    <col min="12292" max="12292" width="15.42578125" style="90" customWidth="1"/>
    <col min="12293" max="12293" width="1.28515625" style="90" customWidth="1"/>
    <col min="12294" max="12294" width="15.42578125" style="90" customWidth="1"/>
    <col min="12295" max="12295" width="1.28515625" style="90" customWidth="1"/>
    <col min="12296" max="12296" width="23.7109375" style="90" customWidth="1"/>
    <col min="12297" max="12297" width="1.28515625" style="90" customWidth="1"/>
    <col min="12298" max="12298" width="16" style="90" customWidth="1"/>
    <col min="12299" max="12299" width="1.28515625" style="90" customWidth="1"/>
    <col min="12300" max="12300" width="15.42578125" style="90" customWidth="1"/>
    <col min="12301" max="12301" width="1.28515625" style="90" customWidth="1"/>
    <col min="12302" max="12302" width="18.5703125" style="90" customWidth="1"/>
    <col min="12303" max="12303" width="1.28515625" style="90" customWidth="1"/>
    <col min="12304" max="12304" width="18.5703125" style="90" customWidth="1"/>
    <col min="12305" max="12305" width="1.28515625" style="90" customWidth="1"/>
    <col min="12306" max="12306" width="18.5703125" style="90" customWidth="1"/>
    <col min="12307" max="12307" width="1.28515625" style="90" customWidth="1"/>
    <col min="12308" max="12308" width="18.7109375" style="90" customWidth="1"/>
    <col min="12309" max="12309" width="1.28515625" style="90" customWidth="1"/>
    <col min="12310" max="12310" width="16.7109375" style="90" customWidth="1"/>
    <col min="12311" max="12311" width="1.28515625" style="90" customWidth="1"/>
    <col min="12312" max="12312" width="14" style="90" customWidth="1"/>
    <col min="12313" max="12313" width="1.28515625" style="90" customWidth="1"/>
    <col min="12314" max="12314" width="14" style="90" customWidth="1"/>
    <col min="12315" max="12315" width="1.28515625" style="90" customWidth="1"/>
    <col min="12316" max="12316" width="16.28515625" style="90" customWidth="1"/>
    <col min="12317" max="12317" width="1.28515625" style="90" customWidth="1"/>
    <col min="12318" max="12318" width="16.28515625" style="90" customWidth="1"/>
    <col min="12319" max="12543" width="9.28515625" style="90"/>
    <col min="12544" max="12545" width="11.28515625" style="90" customWidth="1"/>
    <col min="12546" max="12546" width="23.28515625" style="90" customWidth="1"/>
    <col min="12547" max="12547" width="1.7109375" style="90" customWidth="1"/>
    <col min="12548" max="12548" width="15.42578125" style="90" customWidth="1"/>
    <col min="12549" max="12549" width="1.28515625" style="90" customWidth="1"/>
    <col min="12550" max="12550" width="15.42578125" style="90" customWidth="1"/>
    <col min="12551" max="12551" width="1.28515625" style="90" customWidth="1"/>
    <col min="12552" max="12552" width="23.7109375" style="90" customWidth="1"/>
    <col min="12553" max="12553" width="1.28515625" style="90" customWidth="1"/>
    <col min="12554" max="12554" width="16" style="90" customWidth="1"/>
    <col min="12555" max="12555" width="1.28515625" style="90" customWidth="1"/>
    <col min="12556" max="12556" width="15.42578125" style="90" customWidth="1"/>
    <col min="12557" max="12557" width="1.28515625" style="90" customWidth="1"/>
    <col min="12558" max="12558" width="18.5703125" style="90" customWidth="1"/>
    <col min="12559" max="12559" width="1.28515625" style="90" customWidth="1"/>
    <col min="12560" max="12560" width="18.5703125" style="90" customWidth="1"/>
    <col min="12561" max="12561" width="1.28515625" style="90" customWidth="1"/>
    <col min="12562" max="12562" width="18.5703125" style="90" customWidth="1"/>
    <col min="12563" max="12563" width="1.28515625" style="90" customWidth="1"/>
    <col min="12564" max="12564" width="18.7109375" style="90" customWidth="1"/>
    <col min="12565" max="12565" width="1.28515625" style="90" customWidth="1"/>
    <col min="12566" max="12566" width="16.7109375" style="90" customWidth="1"/>
    <col min="12567" max="12567" width="1.28515625" style="90" customWidth="1"/>
    <col min="12568" max="12568" width="14" style="90" customWidth="1"/>
    <col min="12569" max="12569" width="1.28515625" style="90" customWidth="1"/>
    <col min="12570" max="12570" width="14" style="90" customWidth="1"/>
    <col min="12571" max="12571" width="1.28515625" style="90" customWidth="1"/>
    <col min="12572" max="12572" width="16.28515625" style="90" customWidth="1"/>
    <col min="12573" max="12573" width="1.28515625" style="90" customWidth="1"/>
    <col min="12574" max="12574" width="16.28515625" style="90" customWidth="1"/>
    <col min="12575" max="12799" width="9.28515625" style="90"/>
    <col min="12800" max="12801" width="11.28515625" style="90" customWidth="1"/>
    <col min="12802" max="12802" width="23.28515625" style="90" customWidth="1"/>
    <col min="12803" max="12803" width="1.7109375" style="90" customWidth="1"/>
    <col min="12804" max="12804" width="15.42578125" style="90" customWidth="1"/>
    <col min="12805" max="12805" width="1.28515625" style="90" customWidth="1"/>
    <col min="12806" max="12806" width="15.42578125" style="90" customWidth="1"/>
    <col min="12807" max="12807" width="1.28515625" style="90" customWidth="1"/>
    <col min="12808" max="12808" width="23.7109375" style="90" customWidth="1"/>
    <col min="12809" max="12809" width="1.28515625" style="90" customWidth="1"/>
    <col min="12810" max="12810" width="16" style="90" customWidth="1"/>
    <col min="12811" max="12811" width="1.28515625" style="90" customWidth="1"/>
    <col min="12812" max="12812" width="15.42578125" style="90" customWidth="1"/>
    <col min="12813" max="12813" width="1.28515625" style="90" customWidth="1"/>
    <col min="12814" max="12814" width="18.5703125" style="90" customWidth="1"/>
    <col min="12815" max="12815" width="1.28515625" style="90" customWidth="1"/>
    <col min="12816" max="12816" width="18.5703125" style="90" customWidth="1"/>
    <col min="12817" max="12817" width="1.28515625" style="90" customWidth="1"/>
    <col min="12818" max="12818" width="18.5703125" style="90" customWidth="1"/>
    <col min="12819" max="12819" width="1.28515625" style="90" customWidth="1"/>
    <col min="12820" max="12820" width="18.7109375" style="90" customWidth="1"/>
    <col min="12821" max="12821" width="1.28515625" style="90" customWidth="1"/>
    <col min="12822" max="12822" width="16.7109375" style="90" customWidth="1"/>
    <col min="12823" max="12823" width="1.28515625" style="90" customWidth="1"/>
    <col min="12824" max="12824" width="14" style="90" customWidth="1"/>
    <col min="12825" max="12825" width="1.28515625" style="90" customWidth="1"/>
    <col min="12826" max="12826" width="14" style="90" customWidth="1"/>
    <col min="12827" max="12827" width="1.28515625" style="90" customWidth="1"/>
    <col min="12828" max="12828" width="16.28515625" style="90" customWidth="1"/>
    <col min="12829" max="12829" width="1.28515625" style="90" customWidth="1"/>
    <col min="12830" max="12830" width="16.28515625" style="90" customWidth="1"/>
    <col min="12831" max="13055" width="9.28515625" style="90"/>
    <col min="13056" max="13057" width="11.28515625" style="90" customWidth="1"/>
    <col min="13058" max="13058" width="23.28515625" style="90" customWidth="1"/>
    <col min="13059" max="13059" width="1.7109375" style="90" customWidth="1"/>
    <col min="13060" max="13060" width="15.42578125" style="90" customWidth="1"/>
    <col min="13061" max="13061" width="1.28515625" style="90" customWidth="1"/>
    <col min="13062" max="13062" width="15.42578125" style="90" customWidth="1"/>
    <col min="13063" max="13063" width="1.28515625" style="90" customWidth="1"/>
    <col min="13064" max="13064" width="23.7109375" style="90" customWidth="1"/>
    <col min="13065" max="13065" width="1.28515625" style="90" customWidth="1"/>
    <col min="13066" max="13066" width="16" style="90" customWidth="1"/>
    <col min="13067" max="13067" width="1.28515625" style="90" customWidth="1"/>
    <col min="13068" max="13068" width="15.42578125" style="90" customWidth="1"/>
    <col min="13069" max="13069" width="1.28515625" style="90" customWidth="1"/>
    <col min="13070" max="13070" width="18.5703125" style="90" customWidth="1"/>
    <col min="13071" max="13071" width="1.28515625" style="90" customWidth="1"/>
    <col min="13072" max="13072" width="18.5703125" style="90" customWidth="1"/>
    <col min="13073" max="13073" width="1.28515625" style="90" customWidth="1"/>
    <col min="13074" max="13074" width="18.5703125" style="90" customWidth="1"/>
    <col min="13075" max="13075" width="1.28515625" style="90" customWidth="1"/>
    <col min="13076" max="13076" width="18.7109375" style="90" customWidth="1"/>
    <col min="13077" max="13077" width="1.28515625" style="90" customWidth="1"/>
    <col min="13078" max="13078" width="16.7109375" style="90" customWidth="1"/>
    <col min="13079" max="13079" width="1.28515625" style="90" customWidth="1"/>
    <col min="13080" max="13080" width="14" style="90" customWidth="1"/>
    <col min="13081" max="13081" width="1.28515625" style="90" customWidth="1"/>
    <col min="13082" max="13082" width="14" style="90" customWidth="1"/>
    <col min="13083" max="13083" width="1.28515625" style="90" customWidth="1"/>
    <col min="13084" max="13084" width="16.28515625" style="90" customWidth="1"/>
    <col min="13085" max="13085" width="1.28515625" style="90" customWidth="1"/>
    <col min="13086" max="13086" width="16.28515625" style="90" customWidth="1"/>
    <col min="13087" max="13311" width="9.28515625" style="90"/>
    <col min="13312" max="13313" width="11.28515625" style="90" customWidth="1"/>
    <col min="13314" max="13314" width="23.28515625" style="90" customWidth="1"/>
    <col min="13315" max="13315" width="1.7109375" style="90" customWidth="1"/>
    <col min="13316" max="13316" width="15.42578125" style="90" customWidth="1"/>
    <col min="13317" max="13317" width="1.28515625" style="90" customWidth="1"/>
    <col min="13318" max="13318" width="15.42578125" style="90" customWidth="1"/>
    <col min="13319" max="13319" width="1.28515625" style="90" customWidth="1"/>
    <col min="13320" max="13320" width="23.7109375" style="90" customWidth="1"/>
    <col min="13321" max="13321" width="1.28515625" style="90" customWidth="1"/>
    <col min="13322" max="13322" width="16" style="90" customWidth="1"/>
    <col min="13323" max="13323" width="1.28515625" style="90" customWidth="1"/>
    <col min="13324" max="13324" width="15.42578125" style="90" customWidth="1"/>
    <col min="13325" max="13325" width="1.28515625" style="90" customWidth="1"/>
    <col min="13326" max="13326" width="18.5703125" style="90" customWidth="1"/>
    <col min="13327" max="13327" width="1.28515625" style="90" customWidth="1"/>
    <col min="13328" max="13328" width="18.5703125" style="90" customWidth="1"/>
    <col min="13329" max="13329" width="1.28515625" style="90" customWidth="1"/>
    <col min="13330" max="13330" width="18.5703125" style="90" customWidth="1"/>
    <col min="13331" max="13331" width="1.28515625" style="90" customWidth="1"/>
    <col min="13332" max="13332" width="18.7109375" style="90" customWidth="1"/>
    <col min="13333" max="13333" width="1.28515625" style="90" customWidth="1"/>
    <col min="13334" max="13334" width="16.7109375" style="90" customWidth="1"/>
    <col min="13335" max="13335" width="1.28515625" style="90" customWidth="1"/>
    <col min="13336" max="13336" width="14" style="90" customWidth="1"/>
    <col min="13337" max="13337" width="1.28515625" style="90" customWidth="1"/>
    <col min="13338" max="13338" width="14" style="90" customWidth="1"/>
    <col min="13339" max="13339" width="1.28515625" style="90" customWidth="1"/>
    <col min="13340" max="13340" width="16.28515625" style="90" customWidth="1"/>
    <col min="13341" max="13341" width="1.28515625" style="90" customWidth="1"/>
    <col min="13342" max="13342" width="16.28515625" style="90" customWidth="1"/>
    <col min="13343" max="13567" width="9.28515625" style="90"/>
    <col min="13568" max="13569" width="11.28515625" style="90" customWidth="1"/>
    <col min="13570" max="13570" width="23.28515625" style="90" customWidth="1"/>
    <col min="13571" max="13571" width="1.7109375" style="90" customWidth="1"/>
    <col min="13572" max="13572" width="15.42578125" style="90" customWidth="1"/>
    <col min="13573" max="13573" width="1.28515625" style="90" customWidth="1"/>
    <col min="13574" max="13574" width="15.42578125" style="90" customWidth="1"/>
    <col min="13575" max="13575" width="1.28515625" style="90" customWidth="1"/>
    <col min="13576" max="13576" width="23.7109375" style="90" customWidth="1"/>
    <col min="13577" max="13577" width="1.28515625" style="90" customWidth="1"/>
    <col min="13578" max="13578" width="16" style="90" customWidth="1"/>
    <col min="13579" max="13579" width="1.28515625" style="90" customWidth="1"/>
    <col min="13580" max="13580" width="15.42578125" style="90" customWidth="1"/>
    <col min="13581" max="13581" width="1.28515625" style="90" customWidth="1"/>
    <col min="13582" max="13582" width="18.5703125" style="90" customWidth="1"/>
    <col min="13583" max="13583" width="1.28515625" style="90" customWidth="1"/>
    <col min="13584" max="13584" width="18.5703125" style="90" customWidth="1"/>
    <col min="13585" max="13585" width="1.28515625" style="90" customWidth="1"/>
    <col min="13586" max="13586" width="18.5703125" style="90" customWidth="1"/>
    <col min="13587" max="13587" width="1.28515625" style="90" customWidth="1"/>
    <col min="13588" max="13588" width="18.7109375" style="90" customWidth="1"/>
    <col min="13589" max="13589" width="1.28515625" style="90" customWidth="1"/>
    <col min="13590" max="13590" width="16.7109375" style="90" customWidth="1"/>
    <col min="13591" max="13591" width="1.28515625" style="90" customWidth="1"/>
    <col min="13592" max="13592" width="14" style="90" customWidth="1"/>
    <col min="13593" max="13593" width="1.28515625" style="90" customWidth="1"/>
    <col min="13594" max="13594" width="14" style="90" customWidth="1"/>
    <col min="13595" max="13595" width="1.28515625" style="90" customWidth="1"/>
    <col min="13596" max="13596" width="16.28515625" style="90" customWidth="1"/>
    <col min="13597" max="13597" width="1.28515625" style="90" customWidth="1"/>
    <col min="13598" max="13598" width="16.28515625" style="90" customWidth="1"/>
    <col min="13599" max="13823" width="9.28515625" style="90"/>
    <col min="13824" max="13825" width="11.28515625" style="90" customWidth="1"/>
    <col min="13826" max="13826" width="23.28515625" style="90" customWidth="1"/>
    <col min="13827" max="13827" width="1.7109375" style="90" customWidth="1"/>
    <col min="13828" max="13828" width="15.42578125" style="90" customWidth="1"/>
    <col min="13829" max="13829" width="1.28515625" style="90" customWidth="1"/>
    <col min="13830" max="13830" width="15.42578125" style="90" customWidth="1"/>
    <col min="13831" max="13831" width="1.28515625" style="90" customWidth="1"/>
    <col min="13832" max="13832" width="23.7109375" style="90" customWidth="1"/>
    <col min="13833" max="13833" width="1.28515625" style="90" customWidth="1"/>
    <col min="13834" max="13834" width="16" style="90" customWidth="1"/>
    <col min="13835" max="13835" width="1.28515625" style="90" customWidth="1"/>
    <col min="13836" max="13836" width="15.42578125" style="90" customWidth="1"/>
    <col min="13837" max="13837" width="1.28515625" style="90" customWidth="1"/>
    <col min="13838" max="13838" width="18.5703125" style="90" customWidth="1"/>
    <col min="13839" max="13839" width="1.28515625" style="90" customWidth="1"/>
    <col min="13840" max="13840" width="18.5703125" style="90" customWidth="1"/>
    <col min="13841" max="13841" width="1.28515625" style="90" customWidth="1"/>
    <col min="13842" max="13842" width="18.5703125" style="90" customWidth="1"/>
    <col min="13843" max="13843" width="1.28515625" style="90" customWidth="1"/>
    <col min="13844" max="13844" width="18.7109375" style="90" customWidth="1"/>
    <col min="13845" max="13845" width="1.28515625" style="90" customWidth="1"/>
    <col min="13846" max="13846" width="16.7109375" style="90" customWidth="1"/>
    <col min="13847" max="13847" width="1.28515625" style="90" customWidth="1"/>
    <col min="13848" max="13848" width="14" style="90" customWidth="1"/>
    <col min="13849" max="13849" width="1.28515625" style="90" customWidth="1"/>
    <col min="13850" max="13850" width="14" style="90" customWidth="1"/>
    <col min="13851" max="13851" width="1.28515625" style="90" customWidth="1"/>
    <col min="13852" max="13852" width="16.28515625" style="90" customWidth="1"/>
    <col min="13853" max="13853" width="1.28515625" style="90" customWidth="1"/>
    <col min="13854" max="13854" width="16.28515625" style="90" customWidth="1"/>
    <col min="13855" max="14079" width="9.28515625" style="90"/>
    <col min="14080" max="14081" width="11.28515625" style="90" customWidth="1"/>
    <col min="14082" max="14082" width="23.28515625" style="90" customWidth="1"/>
    <col min="14083" max="14083" width="1.7109375" style="90" customWidth="1"/>
    <col min="14084" max="14084" width="15.42578125" style="90" customWidth="1"/>
    <col min="14085" max="14085" width="1.28515625" style="90" customWidth="1"/>
    <col min="14086" max="14086" width="15.42578125" style="90" customWidth="1"/>
    <col min="14087" max="14087" width="1.28515625" style="90" customWidth="1"/>
    <col min="14088" max="14088" width="23.7109375" style="90" customWidth="1"/>
    <col min="14089" max="14089" width="1.28515625" style="90" customWidth="1"/>
    <col min="14090" max="14090" width="16" style="90" customWidth="1"/>
    <col min="14091" max="14091" width="1.28515625" style="90" customWidth="1"/>
    <col min="14092" max="14092" width="15.42578125" style="90" customWidth="1"/>
    <col min="14093" max="14093" width="1.28515625" style="90" customWidth="1"/>
    <col min="14094" max="14094" width="18.5703125" style="90" customWidth="1"/>
    <col min="14095" max="14095" width="1.28515625" style="90" customWidth="1"/>
    <col min="14096" max="14096" width="18.5703125" style="90" customWidth="1"/>
    <col min="14097" max="14097" width="1.28515625" style="90" customWidth="1"/>
    <col min="14098" max="14098" width="18.5703125" style="90" customWidth="1"/>
    <col min="14099" max="14099" width="1.28515625" style="90" customWidth="1"/>
    <col min="14100" max="14100" width="18.7109375" style="90" customWidth="1"/>
    <col min="14101" max="14101" width="1.28515625" style="90" customWidth="1"/>
    <col min="14102" max="14102" width="16.7109375" style="90" customWidth="1"/>
    <col min="14103" max="14103" width="1.28515625" style="90" customWidth="1"/>
    <col min="14104" max="14104" width="14" style="90" customWidth="1"/>
    <col min="14105" max="14105" width="1.28515625" style="90" customWidth="1"/>
    <col min="14106" max="14106" width="14" style="90" customWidth="1"/>
    <col min="14107" max="14107" width="1.28515625" style="90" customWidth="1"/>
    <col min="14108" max="14108" width="16.28515625" style="90" customWidth="1"/>
    <col min="14109" max="14109" width="1.28515625" style="90" customWidth="1"/>
    <col min="14110" max="14110" width="16.28515625" style="90" customWidth="1"/>
    <col min="14111" max="14335" width="9.28515625" style="90"/>
    <col min="14336" max="14337" width="11.28515625" style="90" customWidth="1"/>
    <col min="14338" max="14338" width="23.28515625" style="90" customWidth="1"/>
    <col min="14339" max="14339" width="1.7109375" style="90" customWidth="1"/>
    <col min="14340" max="14340" width="15.42578125" style="90" customWidth="1"/>
    <col min="14341" max="14341" width="1.28515625" style="90" customWidth="1"/>
    <col min="14342" max="14342" width="15.42578125" style="90" customWidth="1"/>
    <col min="14343" max="14343" width="1.28515625" style="90" customWidth="1"/>
    <col min="14344" max="14344" width="23.7109375" style="90" customWidth="1"/>
    <col min="14345" max="14345" width="1.28515625" style="90" customWidth="1"/>
    <col min="14346" max="14346" width="16" style="90" customWidth="1"/>
    <col min="14347" max="14347" width="1.28515625" style="90" customWidth="1"/>
    <col min="14348" max="14348" width="15.42578125" style="90" customWidth="1"/>
    <col min="14349" max="14349" width="1.28515625" style="90" customWidth="1"/>
    <col min="14350" max="14350" width="18.5703125" style="90" customWidth="1"/>
    <col min="14351" max="14351" width="1.28515625" style="90" customWidth="1"/>
    <col min="14352" max="14352" width="18.5703125" style="90" customWidth="1"/>
    <col min="14353" max="14353" width="1.28515625" style="90" customWidth="1"/>
    <col min="14354" max="14354" width="18.5703125" style="90" customWidth="1"/>
    <col min="14355" max="14355" width="1.28515625" style="90" customWidth="1"/>
    <col min="14356" max="14356" width="18.7109375" style="90" customWidth="1"/>
    <col min="14357" max="14357" width="1.28515625" style="90" customWidth="1"/>
    <col min="14358" max="14358" width="16.7109375" style="90" customWidth="1"/>
    <col min="14359" max="14359" width="1.28515625" style="90" customWidth="1"/>
    <col min="14360" max="14360" width="14" style="90" customWidth="1"/>
    <col min="14361" max="14361" width="1.28515625" style="90" customWidth="1"/>
    <col min="14362" max="14362" width="14" style="90" customWidth="1"/>
    <col min="14363" max="14363" width="1.28515625" style="90" customWidth="1"/>
    <col min="14364" max="14364" width="16.28515625" style="90" customWidth="1"/>
    <col min="14365" max="14365" width="1.28515625" style="90" customWidth="1"/>
    <col min="14366" max="14366" width="16.28515625" style="90" customWidth="1"/>
    <col min="14367" max="14591" width="9.28515625" style="90"/>
    <col min="14592" max="14593" width="11.28515625" style="90" customWidth="1"/>
    <col min="14594" max="14594" width="23.28515625" style="90" customWidth="1"/>
    <col min="14595" max="14595" width="1.7109375" style="90" customWidth="1"/>
    <col min="14596" max="14596" width="15.42578125" style="90" customWidth="1"/>
    <col min="14597" max="14597" width="1.28515625" style="90" customWidth="1"/>
    <col min="14598" max="14598" width="15.42578125" style="90" customWidth="1"/>
    <col min="14599" max="14599" width="1.28515625" style="90" customWidth="1"/>
    <col min="14600" max="14600" width="23.7109375" style="90" customWidth="1"/>
    <col min="14601" max="14601" width="1.28515625" style="90" customWidth="1"/>
    <col min="14602" max="14602" width="16" style="90" customWidth="1"/>
    <col min="14603" max="14603" width="1.28515625" style="90" customWidth="1"/>
    <col min="14604" max="14604" width="15.42578125" style="90" customWidth="1"/>
    <col min="14605" max="14605" width="1.28515625" style="90" customWidth="1"/>
    <col min="14606" max="14606" width="18.5703125" style="90" customWidth="1"/>
    <col min="14607" max="14607" width="1.28515625" style="90" customWidth="1"/>
    <col min="14608" max="14608" width="18.5703125" style="90" customWidth="1"/>
    <col min="14609" max="14609" width="1.28515625" style="90" customWidth="1"/>
    <col min="14610" max="14610" width="18.5703125" style="90" customWidth="1"/>
    <col min="14611" max="14611" width="1.28515625" style="90" customWidth="1"/>
    <col min="14612" max="14612" width="18.7109375" style="90" customWidth="1"/>
    <col min="14613" max="14613" width="1.28515625" style="90" customWidth="1"/>
    <col min="14614" max="14614" width="16.7109375" style="90" customWidth="1"/>
    <col min="14615" max="14615" width="1.28515625" style="90" customWidth="1"/>
    <col min="14616" max="14616" width="14" style="90" customWidth="1"/>
    <col min="14617" max="14617" width="1.28515625" style="90" customWidth="1"/>
    <col min="14618" max="14618" width="14" style="90" customWidth="1"/>
    <col min="14619" max="14619" width="1.28515625" style="90" customWidth="1"/>
    <col min="14620" max="14620" width="16.28515625" style="90" customWidth="1"/>
    <col min="14621" max="14621" width="1.28515625" style="90" customWidth="1"/>
    <col min="14622" max="14622" width="16.28515625" style="90" customWidth="1"/>
    <col min="14623" max="14847" width="9.28515625" style="90"/>
    <col min="14848" max="14849" width="11.28515625" style="90" customWidth="1"/>
    <col min="14850" max="14850" width="23.28515625" style="90" customWidth="1"/>
    <col min="14851" max="14851" width="1.7109375" style="90" customWidth="1"/>
    <col min="14852" max="14852" width="15.42578125" style="90" customWidth="1"/>
    <col min="14853" max="14853" width="1.28515625" style="90" customWidth="1"/>
    <col min="14854" max="14854" width="15.42578125" style="90" customWidth="1"/>
    <col min="14855" max="14855" width="1.28515625" style="90" customWidth="1"/>
    <col min="14856" max="14856" width="23.7109375" style="90" customWidth="1"/>
    <col min="14857" max="14857" width="1.28515625" style="90" customWidth="1"/>
    <col min="14858" max="14858" width="16" style="90" customWidth="1"/>
    <col min="14859" max="14859" width="1.28515625" style="90" customWidth="1"/>
    <col min="14860" max="14860" width="15.42578125" style="90" customWidth="1"/>
    <col min="14861" max="14861" width="1.28515625" style="90" customWidth="1"/>
    <col min="14862" max="14862" width="18.5703125" style="90" customWidth="1"/>
    <col min="14863" max="14863" width="1.28515625" style="90" customWidth="1"/>
    <col min="14864" max="14864" width="18.5703125" style="90" customWidth="1"/>
    <col min="14865" max="14865" width="1.28515625" style="90" customWidth="1"/>
    <col min="14866" max="14866" width="18.5703125" style="90" customWidth="1"/>
    <col min="14867" max="14867" width="1.28515625" style="90" customWidth="1"/>
    <col min="14868" max="14868" width="18.7109375" style="90" customWidth="1"/>
    <col min="14869" max="14869" width="1.28515625" style="90" customWidth="1"/>
    <col min="14870" max="14870" width="16.7109375" style="90" customWidth="1"/>
    <col min="14871" max="14871" width="1.28515625" style="90" customWidth="1"/>
    <col min="14872" max="14872" width="14" style="90" customWidth="1"/>
    <col min="14873" max="14873" width="1.28515625" style="90" customWidth="1"/>
    <col min="14874" max="14874" width="14" style="90" customWidth="1"/>
    <col min="14875" max="14875" width="1.28515625" style="90" customWidth="1"/>
    <col min="14876" max="14876" width="16.28515625" style="90" customWidth="1"/>
    <col min="14877" max="14877" width="1.28515625" style="90" customWidth="1"/>
    <col min="14878" max="14878" width="16.28515625" style="90" customWidth="1"/>
    <col min="14879" max="15103" width="9.28515625" style="90"/>
    <col min="15104" max="15105" width="11.28515625" style="90" customWidth="1"/>
    <col min="15106" max="15106" width="23.28515625" style="90" customWidth="1"/>
    <col min="15107" max="15107" width="1.7109375" style="90" customWidth="1"/>
    <col min="15108" max="15108" width="15.42578125" style="90" customWidth="1"/>
    <col min="15109" max="15109" width="1.28515625" style="90" customWidth="1"/>
    <col min="15110" max="15110" width="15.42578125" style="90" customWidth="1"/>
    <col min="15111" max="15111" width="1.28515625" style="90" customWidth="1"/>
    <col min="15112" max="15112" width="23.7109375" style="90" customWidth="1"/>
    <col min="15113" max="15113" width="1.28515625" style="90" customWidth="1"/>
    <col min="15114" max="15114" width="16" style="90" customWidth="1"/>
    <col min="15115" max="15115" width="1.28515625" style="90" customWidth="1"/>
    <col min="15116" max="15116" width="15.42578125" style="90" customWidth="1"/>
    <col min="15117" max="15117" width="1.28515625" style="90" customWidth="1"/>
    <col min="15118" max="15118" width="18.5703125" style="90" customWidth="1"/>
    <col min="15119" max="15119" width="1.28515625" style="90" customWidth="1"/>
    <col min="15120" max="15120" width="18.5703125" style="90" customWidth="1"/>
    <col min="15121" max="15121" width="1.28515625" style="90" customWidth="1"/>
    <col min="15122" max="15122" width="18.5703125" style="90" customWidth="1"/>
    <col min="15123" max="15123" width="1.28515625" style="90" customWidth="1"/>
    <col min="15124" max="15124" width="18.7109375" style="90" customWidth="1"/>
    <col min="15125" max="15125" width="1.28515625" style="90" customWidth="1"/>
    <col min="15126" max="15126" width="16.7109375" style="90" customWidth="1"/>
    <col min="15127" max="15127" width="1.28515625" style="90" customWidth="1"/>
    <col min="15128" max="15128" width="14" style="90" customWidth="1"/>
    <col min="15129" max="15129" width="1.28515625" style="90" customWidth="1"/>
    <col min="15130" max="15130" width="14" style="90" customWidth="1"/>
    <col min="15131" max="15131" width="1.28515625" style="90" customWidth="1"/>
    <col min="15132" max="15132" width="16.28515625" style="90" customWidth="1"/>
    <col min="15133" max="15133" width="1.28515625" style="90" customWidth="1"/>
    <col min="15134" max="15134" width="16.28515625" style="90" customWidth="1"/>
    <col min="15135" max="15359" width="9.28515625" style="90"/>
    <col min="15360" max="15361" width="11.28515625" style="90" customWidth="1"/>
    <col min="15362" max="15362" width="23.28515625" style="90" customWidth="1"/>
    <col min="15363" max="15363" width="1.7109375" style="90" customWidth="1"/>
    <col min="15364" max="15364" width="15.42578125" style="90" customWidth="1"/>
    <col min="15365" max="15365" width="1.28515625" style="90" customWidth="1"/>
    <col min="15366" max="15366" width="15.42578125" style="90" customWidth="1"/>
    <col min="15367" max="15367" width="1.28515625" style="90" customWidth="1"/>
    <col min="15368" max="15368" width="23.7109375" style="90" customWidth="1"/>
    <col min="15369" max="15369" width="1.28515625" style="90" customWidth="1"/>
    <col min="15370" max="15370" width="16" style="90" customWidth="1"/>
    <col min="15371" max="15371" width="1.28515625" style="90" customWidth="1"/>
    <col min="15372" max="15372" width="15.42578125" style="90" customWidth="1"/>
    <col min="15373" max="15373" width="1.28515625" style="90" customWidth="1"/>
    <col min="15374" max="15374" width="18.5703125" style="90" customWidth="1"/>
    <col min="15375" max="15375" width="1.28515625" style="90" customWidth="1"/>
    <col min="15376" max="15376" width="18.5703125" style="90" customWidth="1"/>
    <col min="15377" max="15377" width="1.28515625" style="90" customWidth="1"/>
    <col min="15378" max="15378" width="18.5703125" style="90" customWidth="1"/>
    <col min="15379" max="15379" width="1.28515625" style="90" customWidth="1"/>
    <col min="15380" max="15380" width="18.7109375" style="90" customWidth="1"/>
    <col min="15381" max="15381" width="1.28515625" style="90" customWidth="1"/>
    <col min="15382" max="15382" width="16.7109375" style="90" customWidth="1"/>
    <col min="15383" max="15383" width="1.28515625" style="90" customWidth="1"/>
    <col min="15384" max="15384" width="14" style="90" customWidth="1"/>
    <col min="15385" max="15385" width="1.28515625" style="90" customWidth="1"/>
    <col min="15386" max="15386" width="14" style="90" customWidth="1"/>
    <col min="15387" max="15387" width="1.28515625" style="90" customWidth="1"/>
    <col min="15388" max="15388" width="16.28515625" style="90" customWidth="1"/>
    <col min="15389" max="15389" width="1.28515625" style="90" customWidth="1"/>
    <col min="15390" max="15390" width="16.28515625" style="90" customWidth="1"/>
    <col min="15391" max="15615" width="9.28515625" style="90"/>
    <col min="15616" max="15617" width="11.28515625" style="90" customWidth="1"/>
    <col min="15618" max="15618" width="23.28515625" style="90" customWidth="1"/>
    <col min="15619" max="15619" width="1.7109375" style="90" customWidth="1"/>
    <col min="15620" max="15620" width="15.42578125" style="90" customWidth="1"/>
    <col min="15621" max="15621" width="1.28515625" style="90" customWidth="1"/>
    <col min="15622" max="15622" width="15.42578125" style="90" customWidth="1"/>
    <col min="15623" max="15623" width="1.28515625" style="90" customWidth="1"/>
    <col min="15624" max="15624" width="23.7109375" style="90" customWidth="1"/>
    <col min="15625" max="15625" width="1.28515625" style="90" customWidth="1"/>
    <col min="15626" max="15626" width="16" style="90" customWidth="1"/>
    <col min="15627" max="15627" width="1.28515625" style="90" customWidth="1"/>
    <col min="15628" max="15628" width="15.42578125" style="90" customWidth="1"/>
    <col min="15629" max="15629" width="1.28515625" style="90" customWidth="1"/>
    <col min="15630" max="15630" width="18.5703125" style="90" customWidth="1"/>
    <col min="15631" max="15631" width="1.28515625" style="90" customWidth="1"/>
    <col min="15632" max="15632" width="18.5703125" style="90" customWidth="1"/>
    <col min="15633" max="15633" width="1.28515625" style="90" customWidth="1"/>
    <col min="15634" max="15634" width="18.5703125" style="90" customWidth="1"/>
    <col min="15635" max="15635" width="1.28515625" style="90" customWidth="1"/>
    <col min="15636" max="15636" width="18.7109375" style="90" customWidth="1"/>
    <col min="15637" max="15637" width="1.28515625" style="90" customWidth="1"/>
    <col min="15638" max="15638" width="16.7109375" style="90" customWidth="1"/>
    <col min="15639" max="15639" width="1.28515625" style="90" customWidth="1"/>
    <col min="15640" max="15640" width="14" style="90" customWidth="1"/>
    <col min="15641" max="15641" width="1.28515625" style="90" customWidth="1"/>
    <col min="15642" max="15642" width="14" style="90" customWidth="1"/>
    <col min="15643" max="15643" width="1.28515625" style="90" customWidth="1"/>
    <col min="15644" max="15644" width="16.28515625" style="90" customWidth="1"/>
    <col min="15645" max="15645" width="1.28515625" style="90" customWidth="1"/>
    <col min="15646" max="15646" width="16.28515625" style="90" customWidth="1"/>
    <col min="15647" max="15871" width="9.28515625" style="90"/>
    <col min="15872" max="15873" width="11.28515625" style="90" customWidth="1"/>
    <col min="15874" max="15874" width="23.28515625" style="90" customWidth="1"/>
    <col min="15875" max="15875" width="1.7109375" style="90" customWidth="1"/>
    <col min="15876" max="15876" width="15.42578125" style="90" customWidth="1"/>
    <col min="15877" max="15877" width="1.28515625" style="90" customWidth="1"/>
    <col min="15878" max="15878" width="15.42578125" style="90" customWidth="1"/>
    <col min="15879" max="15879" width="1.28515625" style="90" customWidth="1"/>
    <col min="15880" max="15880" width="23.7109375" style="90" customWidth="1"/>
    <col min="15881" max="15881" width="1.28515625" style="90" customWidth="1"/>
    <col min="15882" max="15882" width="16" style="90" customWidth="1"/>
    <col min="15883" max="15883" width="1.28515625" style="90" customWidth="1"/>
    <col min="15884" max="15884" width="15.42578125" style="90" customWidth="1"/>
    <col min="15885" max="15885" width="1.28515625" style="90" customWidth="1"/>
    <col min="15886" max="15886" width="18.5703125" style="90" customWidth="1"/>
    <col min="15887" max="15887" width="1.28515625" style="90" customWidth="1"/>
    <col min="15888" max="15888" width="18.5703125" style="90" customWidth="1"/>
    <col min="15889" max="15889" width="1.28515625" style="90" customWidth="1"/>
    <col min="15890" max="15890" width="18.5703125" style="90" customWidth="1"/>
    <col min="15891" max="15891" width="1.28515625" style="90" customWidth="1"/>
    <col min="15892" max="15892" width="18.7109375" style="90" customWidth="1"/>
    <col min="15893" max="15893" width="1.28515625" style="90" customWidth="1"/>
    <col min="15894" max="15894" width="16.7109375" style="90" customWidth="1"/>
    <col min="15895" max="15895" width="1.28515625" style="90" customWidth="1"/>
    <col min="15896" max="15896" width="14" style="90" customWidth="1"/>
    <col min="15897" max="15897" width="1.28515625" style="90" customWidth="1"/>
    <col min="15898" max="15898" width="14" style="90" customWidth="1"/>
    <col min="15899" max="15899" width="1.28515625" style="90" customWidth="1"/>
    <col min="15900" max="15900" width="16.28515625" style="90" customWidth="1"/>
    <col min="15901" max="15901" width="1.28515625" style="90" customWidth="1"/>
    <col min="15902" max="15902" width="16.28515625" style="90" customWidth="1"/>
    <col min="15903" max="16127" width="9.28515625" style="90"/>
    <col min="16128" max="16129" width="11.28515625" style="90" customWidth="1"/>
    <col min="16130" max="16130" width="23.28515625" style="90" customWidth="1"/>
    <col min="16131" max="16131" width="1.7109375" style="90" customWidth="1"/>
    <col min="16132" max="16132" width="15.42578125" style="90" customWidth="1"/>
    <col min="16133" max="16133" width="1.28515625" style="90" customWidth="1"/>
    <col min="16134" max="16134" width="15.42578125" style="90" customWidth="1"/>
    <col min="16135" max="16135" width="1.28515625" style="90" customWidth="1"/>
    <col min="16136" max="16136" width="23.7109375" style="90" customWidth="1"/>
    <col min="16137" max="16137" width="1.28515625" style="90" customWidth="1"/>
    <col min="16138" max="16138" width="16" style="90" customWidth="1"/>
    <col min="16139" max="16139" width="1.28515625" style="90" customWidth="1"/>
    <col min="16140" max="16140" width="15.42578125" style="90" customWidth="1"/>
    <col min="16141" max="16141" width="1.28515625" style="90" customWidth="1"/>
    <col min="16142" max="16142" width="18.5703125" style="90" customWidth="1"/>
    <col min="16143" max="16143" width="1.28515625" style="90" customWidth="1"/>
    <col min="16144" max="16144" width="18.5703125" style="90" customWidth="1"/>
    <col min="16145" max="16145" width="1.28515625" style="90" customWidth="1"/>
    <col min="16146" max="16146" width="18.5703125" style="90" customWidth="1"/>
    <col min="16147" max="16147" width="1.28515625" style="90" customWidth="1"/>
    <col min="16148" max="16148" width="18.7109375" style="90" customWidth="1"/>
    <col min="16149" max="16149" width="1.28515625" style="90" customWidth="1"/>
    <col min="16150" max="16150" width="16.7109375" style="90" customWidth="1"/>
    <col min="16151" max="16151" width="1.28515625" style="90" customWidth="1"/>
    <col min="16152" max="16152" width="14" style="90" customWidth="1"/>
    <col min="16153" max="16153" width="1.28515625" style="90" customWidth="1"/>
    <col min="16154" max="16154" width="14" style="90" customWidth="1"/>
    <col min="16155" max="16155" width="1.28515625" style="90" customWidth="1"/>
    <col min="16156" max="16156" width="16.28515625" style="90" customWidth="1"/>
    <col min="16157" max="16157" width="1.28515625" style="90" customWidth="1"/>
    <col min="16158" max="16158" width="16.28515625" style="90" customWidth="1"/>
    <col min="16159" max="16382" width="9.28515625" style="90"/>
    <col min="16383" max="16384" width="9.28515625" style="90" customWidth="1"/>
  </cols>
  <sheetData>
    <row r="1" spans="1:30" ht="21" customHeight="1">
      <c r="AD1" s="91" t="s">
        <v>65</v>
      </c>
    </row>
    <row r="2" spans="1:30" ht="21" customHeight="1">
      <c r="A2" s="92" t="s">
        <v>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4"/>
      <c r="M2" s="93"/>
      <c r="N2" s="93"/>
      <c r="O2" s="93"/>
      <c r="P2" s="93"/>
      <c r="Q2" s="93"/>
      <c r="R2" s="94"/>
      <c r="S2" s="93"/>
      <c r="T2" s="94"/>
      <c r="U2" s="93"/>
      <c r="V2" s="93"/>
      <c r="W2" s="93"/>
      <c r="X2" s="95"/>
      <c r="Y2" s="93"/>
      <c r="Z2" s="95"/>
      <c r="AA2" s="93"/>
      <c r="AC2" s="93"/>
    </row>
    <row r="3" spans="1:30" ht="21" customHeight="1">
      <c r="A3" s="92" t="s">
        <v>109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4"/>
      <c r="M3" s="93"/>
      <c r="N3" s="93"/>
      <c r="O3" s="93"/>
      <c r="P3" s="93"/>
      <c r="Q3" s="93"/>
      <c r="R3" s="94"/>
      <c r="S3" s="93"/>
      <c r="T3" s="94"/>
      <c r="U3" s="93"/>
      <c r="V3" s="93"/>
      <c r="W3" s="93"/>
      <c r="X3" s="93"/>
      <c r="Y3" s="93"/>
      <c r="Z3" s="93"/>
      <c r="AA3" s="93"/>
      <c r="AC3" s="93"/>
    </row>
    <row r="4" spans="1:30" ht="21" customHeight="1">
      <c r="A4" s="92" t="s">
        <v>252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C4" s="93"/>
    </row>
    <row r="5" spans="1:30" ht="21" customHeight="1"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7"/>
      <c r="W5" s="97"/>
      <c r="AD5" s="91" t="s">
        <v>68</v>
      </c>
    </row>
    <row r="6" spans="1:30" s="99" customFormat="1" ht="21" customHeight="1">
      <c r="A6" s="98"/>
      <c r="B6" s="98"/>
      <c r="C6" s="98"/>
      <c r="F6" s="141" t="s">
        <v>4</v>
      </c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</row>
    <row r="7" spans="1:30" s="99" customFormat="1" ht="21" customHeight="1">
      <c r="A7" s="98"/>
      <c r="B7" s="98"/>
      <c r="C7" s="98"/>
      <c r="F7" s="142" t="s">
        <v>55</v>
      </c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98"/>
      <c r="AB7" s="98"/>
      <c r="AC7" s="98"/>
      <c r="AD7" s="98"/>
    </row>
    <row r="8" spans="1:30" s="99" customFormat="1" ht="21" customHeight="1">
      <c r="A8" s="98"/>
      <c r="B8" s="98"/>
      <c r="C8" s="98"/>
      <c r="D8" s="90"/>
      <c r="E8" s="90"/>
      <c r="F8" s="90"/>
      <c r="G8" s="90"/>
      <c r="H8" s="90"/>
      <c r="I8" s="90"/>
      <c r="J8" s="90"/>
      <c r="K8" s="90"/>
      <c r="M8" s="94"/>
      <c r="N8" s="90"/>
      <c r="O8" s="90"/>
      <c r="P8" s="90"/>
      <c r="Q8" s="90"/>
      <c r="R8" s="142" t="s">
        <v>54</v>
      </c>
      <c r="S8" s="142"/>
      <c r="T8" s="142"/>
      <c r="U8" s="142"/>
      <c r="V8" s="142"/>
      <c r="W8" s="142"/>
      <c r="X8" s="142"/>
      <c r="Y8" s="90"/>
      <c r="Z8" s="90"/>
      <c r="AA8" s="90"/>
      <c r="AB8" s="98"/>
      <c r="AC8" s="90"/>
      <c r="AD8" s="98"/>
    </row>
    <row r="9" spans="1:30" s="99" customFormat="1" ht="21" customHeight="1">
      <c r="A9" s="98"/>
      <c r="B9" s="98"/>
      <c r="C9" s="98"/>
      <c r="D9" s="90"/>
      <c r="E9" s="90"/>
      <c r="F9" s="90"/>
      <c r="G9" s="90"/>
      <c r="H9" s="90"/>
      <c r="I9" s="90"/>
      <c r="J9" s="90"/>
      <c r="K9" s="90"/>
      <c r="M9" s="94"/>
      <c r="N9" s="90"/>
      <c r="O9" s="90"/>
      <c r="P9" s="90"/>
      <c r="Q9" s="90"/>
      <c r="R9" s="142" t="s">
        <v>110</v>
      </c>
      <c r="S9" s="142"/>
      <c r="T9" s="142"/>
      <c r="U9" s="142"/>
      <c r="V9" s="142"/>
      <c r="W9" s="94"/>
      <c r="X9" s="90"/>
      <c r="Y9" s="90"/>
      <c r="Z9" s="90"/>
      <c r="AA9" s="90"/>
      <c r="AB9" s="98"/>
      <c r="AC9" s="90"/>
      <c r="AD9" s="98"/>
    </row>
    <row r="10" spans="1:30" s="94" customFormat="1" ht="21" customHeight="1">
      <c r="D10" s="139"/>
      <c r="E10" s="139"/>
      <c r="F10" s="139"/>
      <c r="R10" s="94" t="s">
        <v>111</v>
      </c>
      <c r="T10" s="94" t="s">
        <v>112</v>
      </c>
      <c r="V10" s="94" t="s">
        <v>205</v>
      </c>
    </row>
    <row r="11" spans="1:30" s="94" customFormat="1" ht="21" customHeight="1">
      <c r="J11" s="139" t="s">
        <v>113</v>
      </c>
      <c r="K11" s="139"/>
      <c r="L11" s="94" t="s">
        <v>114</v>
      </c>
      <c r="R11" s="94" t="s">
        <v>115</v>
      </c>
      <c r="T11" s="94" t="s">
        <v>116</v>
      </c>
      <c r="V11" s="94" t="s">
        <v>117</v>
      </c>
      <c r="X11" s="94" t="s">
        <v>118</v>
      </c>
      <c r="Z11" s="94" t="s">
        <v>119</v>
      </c>
      <c r="AB11" s="94" t="s">
        <v>120</v>
      </c>
    </row>
    <row r="12" spans="1:30" s="94" customFormat="1" ht="21" customHeight="1">
      <c r="F12" s="94" t="s">
        <v>121</v>
      </c>
      <c r="J12" s="139" t="s">
        <v>122</v>
      </c>
      <c r="K12" s="139"/>
      <c r="L12" s="94" t="s">
        <v>123</v>
      </c>
      <c r="N12" s="140" t="s">
        <v>51</v>
      </c>
      <c r="O12" s="140"/>
      <c r="P12" s="140"/>
      <c r="R12" s="94" t="s">
        <v>124</v>
      </c>
      <c r="T12" s="94" t="s">
        <v>125</v>
      </c>
      <c r="V12" s="94" t="s">
        <v>126</v>
      </c>
      <c r="X12" s="94" t="s">
        <v>127</v>
      </c>
      <c r="Z12" s="94" t="s">
        <v>128</v>
      </c>
      <c r="AB12" s="94" t="s">
        <v>129</v>
      </c>
      <c r="AD12" s="94" t="s">
        <v>130</v>
      </c>
    </row>
    <row r="13" spans="1:30" s="94" customFormat="1" ht="21" customHeight="1">
      <c r="F13" s="94" t="s">
        <v>131</v>
      </c>
      <c r="J13" s="139" t="s">
        <v>132</v>
      </c>
      <c r="K13" s="139"/>
      <c r="L13" s="94" t="s">
        <v>133</v>
      </c>
      <c r="N13" s="94" t="s">
        <v>134</v>
      </c>
      <c r="O13" s="90"/>
      <c r="P13" s="90"/>
      <c r="R13" s="94" t="s">
        <v>135</v>
      </c>
      <c r="T13" s="94" t="s">
        <v>136</v>
      </c>
      <c r="V13" s="94" t="s">
        <v>137</v>
      </c>
      <c r="X13" s="94" t="s">
        <v>138</v>
      </c>
      <c r="Z13" s="94" t="s">
        <v>139</v>
      </c>
      <c r="AB13" s="94" t="s">
        <v>140</v>
      </c>
      <c r="AD13" s="94" t="s">
        <v>138</v>
      </c>
    </row>
    <row r="14" spans="1:30" s="94" customFormat="1" ht="21" customHeight="1">
      <c r="D14" s="100" t="s">
        <v>5</v>
      </c>
      <c r="F14" s="100" t="s">
        <v>141</v>
      </c>
      <c r="H14" s="100" t="s">
        <v>48</v>
      </c>
      <c r="J14" s="100" t="s">
        <v>142</v>
      </c>
      <c r="K14" s="90"/>
      <c r="L14" s="100" t="s">
        <v>143</v>
      </c>
      <c r="N14" s="100" t="s">
        <v>144</v>
      </c>
      <c r="P14" s="100" t="s">
        <v>145</v>
      </c>
      <c r="R14" s="100" t="s">
        <v>146</v>
      </c>
      <c r="T14" s="100" t="s">
        <v>147</v>
      </c>
      <c r="V14" s="100" t="s">
        <v>148</v>
      </c>
      <c r="X14" s="100" t="s">
        <v>149</v>
      </c>
      <c r="Z14" s="100" t="s">
        <v>150</v>
      </c>
      <c r="AB14" s="100" t="s">
        <v>151</v>
      </c>
      <c r="AD14" s="100" t="s">
        <v>149</v>
      </c>
    </row>
    <row r="15" spans="1:30" s="94" customFormat="1" ht="21" customHeight="1">
      <c r="A15" s="92" t="s">
        <v>204</v>
      </c>
      <c r="F15" s="101">
        <v>5386344</v>
      </c>
      <c r="G15" s="101"/>
      <c r="H15" s="101">
        <v>3431481</v>
      </c>
      <c r="I15" s="101"/>
      <c r="J15" s="101">
        <v>332818</v>
      </c>
      <c r="K15" s="101"/>
      <c r="L15" s="101">
        <v>78898</v>
      </c>
      <c r="M15" s="102"/>
      <c r="N15" s="101">
        <v>562592</v>
      </c>
      <c r="O15" s="102"/>
      <c r="P15" s="101">
        <v>10479267</v>
      </c>
      <c r="Q15" s="102"/>
      <c r="R15" s="101">
        <v>-1590014</v>
      </c>
      <c r="S15" s="102"/>
      <c r="T15" s="101">
        <v>30785</v>
      </c>
      <c r="U15" s="102"/>
      <c r="V15" s="101">
        <v>-196758</v>
      </c>
      <c r="W15" s="102"/>
      <c r="X15" s="101">
        <f t="shared" ref="X15" si="0">SUM(R15:V15)</f>
        <v>-1755987</v>
      </c>
      <c r="Y15" s="102"/>
      <c r="Z15" s="101">
        <f t="shared" ref="Z15" si="1">SUM(F15:P15,X15)</f>
        <v>18515413</v>
      </c>
      <c r="AA15" s="102"/>
      <c r="AB15" s="101">
        <v>149486</v>
      </c>
      <c r="AC15" s="102"/>
      <c r="AD15" s="101">
        <f>SUM(Z15:AB15)</f>
        <v>18664899</v>
      </c>
    </row>
    <row r="16" spans="1:30" s="94" customFormat="1" ht="21" customHeight="1">
      <c r="A16" s="103" t="s">
        <v>85</v>
      </c>
      <c r="F16" s="101">
        <v>0</v>
      </c>
      <c r="G16" s="101"/>
      <c r="H16" s="101">
        <v>0</v>
      </c>
      <c r="I16" s="101"/>
      <c r="J16" s="101">
        <v>0</v>
      </c>
      <c r="K16" s="101"/>
      <c r="L16" s="101">
        <v>0</v>
      </c>
      <c r="M16" s="102"/>
      <c r="N16" s="101">
        <v>0</v>
      </c>
      <c r="O16" s="102"/>
      <c r="P16" s="101">
        <v>645808</v>
      </c>
      <c r="Q16" s="102"/>
      <c r="R16" s="101">
        <v>0</v>
      </c>
      <c r="S16" s="102"/>
      <c r="T16" s="101">
        <v>0</v>
      </c>
      <c r="U16" s="102"/>
      <c r="V16" s="101">
        <v>0</v>
      </c>
      <c r="W16" s="102"/>
      <c r="X16" s="101">
        <f>SUM(R16:V16)</f>
        <v>0</v>
      </c>
      <c r="Y16" s="102"/>
      <c r="Z16" s="101">
        <f>SUM(F16:P16,X16)</f>
        <v>645808</v>
      </c>
      <c r="AA16" s="102"/>
      <c r="AB16" s="101">
        <v>-71</v>
      </c>
      <c r="AC16" s="102"/>
      <c r="AD16" s="101">
        <f>SUM(Z16:AB16)</f>
        <v>645737</v>
      </c>
    </row>
    <row r="17" spans="1:31" s="94" customFormat="1" ht="21" customHeight="1">
      <c r="A17" s="103" t="s">
        <v>104</v>
      </c>
      <c r="F17" s="104">
        <v>0</v>
      </c>
      <c r="G17" s="101"/>
      <c r="H17" s="104">
        <v>0</v>
      </c>
      <c r="I17" s="101"/>
      <c r="J17" s="104">
        <v>0</v>
      </c>
      <c r="K17" s="101"/>
      <c r="L17" s="104">
        <v>0</v>
      </c>
      <c r="M17" s="102"/>
      <c r="N17" s="104">
        <v>0</v>
      </c>
      <c r="O17" s="102"/>
      <c r="P17" s="104">
        <v>-341</v>
      </c>
      <c r="Q17" s="102"/>
      <c r="R17" s="104">
        <v>748581</v>
      </c>
      <c r="S17" s="102"/>
      <c r="T17" s="104">
        <v>-48053</v>
      </c>
      <c r="U17" s="102"/>
      <c r="V17" s="104">
        <v>0</v>
      </c>
      <c r="W17" s="102"/>
      <c r="X17" s="104">
        <f>SUM(R17:V17)</f>
        <v>700528</v>
      </c>
      <c r="Y17" s="102"/>
      <c r="Z17" s="104">
        <f>SUM(F17:P17,X17)</f>
        <v>700187</v>
      </c>
      <c r="AA17" s="102"/>
      <c r="AB17" s="104">
        <v>6403</v>
      </c>
      <c r="AC17" s="102"/>
      <c r="AD17" s="104">
        <f>SUM(Z17:AB17)</f>
        <v>706590</v>
      </c>
    </row>
    <row r="18" spans="1:31" s="94" customFormat="1" ht="21" customHeight="1">
      <c r="A18" s="103" t="s">
        <v>105</v>
      </c>
      <c r="F18" s="101">
        <f>SUM(F16:F17)</f>
        <v>0</v>
      </c>
      <c r="G18" s="101"/>
      <c r="H18" s="101">
        <f>SUM(H16:H17)</f>
        <v>0</v>
      </c>
      <c r="I18" s="101"/>
      <c r="J18" s="101">
        <f>SUM(J16:J17)</f>
        <v>0</v>
      </c>
      <c r="K18" s="101"/>
      <c r="L18" s="101">
        <f>SUM(L16:L17)</f>
        <v>0</v>
      </c>
      <c r="M18" s="102"/>
      <c r="N18" s="101">
        <f>SUM(N16:N17)</f>
        <v>0</v>
      </c>
      <c r="O18" s="102"/>
      <c r="P18" s="101">
        <f>SUM(P16:P17)</f>
        <v>645467</v>
      </c>
      <c r="Q18" s="102"/>
      <c r="R18" s="101">
        <f>SUM(R16:R17)</f>
        <v>748581</v>
      </c>
      <c r="S18" s="102"/>
      <c r="T18" s="101">
        <f>SUM(T16:T17)</f>
        <v>-48053</v>
      </c>
      <c r="U18" s="102"/>
      <c r="V18" s="101">
        <f>SUM(V16:V17)</f>
        <v>0</v>
      </c>
      <c r="W18" s="102"/>
      <c r="X18" s="101">
        <f>SUM(X16:X17)</f>
        <v>700528</v>
      </c>
      <c r="Y18" s="102"/>
      <c r="Z18" s="101">
        <f>SUM(Z16:Z17)</f>
        <v>1345995</v>
      </c>
      <c r="AA18" s="102"/>
      <c r="AB18" s="101">
        <f>SUM(AB16:AB17)</f>
        <v>6332</v>
      </c>
      <c r="AC18" s="102"/>
      <c r="AD18" s="101">
        <f>SUM(AD16:AD17)</f>
        <v>1352327</v>
      </c>
    </row>
    <row r="19" spans="1:31" s="94" customFormat="1" ht="21" customHeight="1">
      <c r="A19" s="103" t="s">
        <v>220</v>
      </c>
      <c r="D19" s="105">
        <v>11</v>
      </c>
      <c r="F19" s="101">
        <v>449997</v>
      </c>
      <c r="G19" s="101"/>
      <c r="H19" s="101">
        <v>0</v>
      </c>
      <c r="I19" s="101"/>
      <c r="J19" s="101">
        <v>0</v>
      </c>
      <c r="K19" s="101"/>
      <c r="L19" s="101">
        <v>0</v>
      </c>
      <c r="M19" s="102"/>
      <c r="N19" s="101">
        <v>0</v>
      </c>
      <c r="O19" s="102"/>
      <c r="P19" s="101">
        <v>-449997</v>
      </c>
      <c r="Q19" s="102"/>
      <c r="R19" s="101">
        <v>0</v>
      </c>
      <c r="S19" s="102"/>
      <c r="T19" s="101">
        <v>0</v>
      </c>
      <c r="U19" s="102"/>
      <c r="V19" s="101">
        <v>0</v>
      </c>
      <c r="W19" s="102"/>
      <c r="X19" s="101">
        <f t="shared" ref="X19:X20" si="2">SUM(R19:V19)</f>
        <v>0</v>
      </c>
      <c r="Y19" s="102"/>
      <c r="Z19" s="101">
        <f t="shared" ref="Z19:Z20" si="3">SUM(F19:P19,X19)</f>
        <v>0</v>
      </c>
      <c r="AA19" s="102"/>
      <c r="AB19" s="101">
        <v>0</v>
      </c>
      <c r="AC19" s="102"/>
      <c r="AD19" s="101">
        <f>SUM(Z19:AB19)</f>
        <v>0</v>
      </c>
    </row>
    <row r="20" spans="1:31" s="94" customFormat="1" ht="21" customHeight="1">
      <c r="A20" s="103" t="s">
        <v>221</v>
      </c>
      <c r="D20" s="105">
        <v>11</v>
      </c>
      <c r="F20" s="101">
        <v>0</v>
      </c>
      <c r="G20" s="101"/>
      <c r="H20" s="101">
        <v>0</v>
      </c>
      <c r="I20" s="101"/>
      <c r="J20" s="101">
        <v>0</v>
      </c>
      <c r="K20" s="101"/>
      <c r="L20" s="101">
        <v>0</v>
      </c>
      <c r="M20" s="102"/>
      <c r="N20" s="101">
        <v>0</v>
      </c>
      <c r="O20" s="102"/>
      <c r="P20" s="101">
        <v>-50764</v>
      </c>
      <c r="Q20" s="102"/>
      <c r="R20" s="101">
        <v>0</v>
      </c>
      <c r="S20" s="102"/>
      <c r="T20" s="101">
        <v>0</v>
      </c>
      <c r="U20" s="102"/>
      <c r="V20" s="101">
        <v>0</v>
      </c>
      <c r="W20" s="102"/>
      <c r="X20" s="101">
        <f t="shared" si="2"/>
        <v>0</v>
      </c>
      <c r="Y20" s="102"/>
      <c r="Z20" s="101">
        <f t="shared" si="3"/>
        <v>-50764</v>
      </c>
      <c r="AA20" s="102"/>
      <c r="AB20" s="101">
        <v>0</v>
      </c>
      <c r="AC20" s="102"/>
      <c r="AD20" s="101">
        <f>SUM(Z20:AB20)</f>
        <v>-50764</v>
      </c>
    </row>
    <row r="21" spans="1:31" ht="21" customHeight="1">
      <c r="A21" s="103" t="s">
        <v>152</v>
      </c>
      <c r="D21" s="105"/>
      <c r="E21" s="94"/>
      <c r="F21" s="101">
        <v>0</v>
      </c>
      <c r="G21" s="101"/>
      <c r="H21" s="101">
        <v>0</v>
      </c>
      <c r="I21" s="101"/>
      <c r="J21" s="101">
        <v>15568</v>
      </c>
      <c r="K21" s="101"/>
      <c r="L21" s="101">
        <v>0</v>
      </c>
      <c r="M21" s="102"/>
      <c r="N21" s="101">
        <v>0</v>
      </c>
      <c r="O21" s="102"/>
      <c r="P21" s="101">
        <v>0</v>
      </c>
      <c r="Q21" s="102"/>
      <c r="R21" s="101">
        <v>0</v>
      </c>
      <c r="S21" s="102"/>
      <c r="T21" s="101">
        <v>0</v>
      </c>
      <c r="U21" s="102"/>
      <c r="V21" s="101">
        <v>0</v>
      </c>
      <c r="W21" s="102"/>
      <c r="X21" s="101">
        <f>SUM(R21:V21)</f>
        <v>0</v>
      </c>
      <c r="Y21" s="102"/>
      <c r="Z21" s="101">
        <f>SUM(F21:P21,X21)</f>
        <v>15568</v>
      </c>
      <c r="AA21" s="102"/>
      <c r="AB21" s="101">
        <v>0</v>
      </c>
      <c r="AC21" s="102"/>
      <c r="AD21" s="101">
        <f>SUM(Z21:AB21)</f>
        <v>15568</v>
      </c>
    </row>
    <row r="22" spans="1:31" ht="21" customHeight="1">
      <c r="A22" s="103" t="s">
        <v>153</v>
      </c>
      <c r="D22" s="105"/>
      <c r="E22" s="94"/>
      <c r="F22" s="101">
        <v>13662</v>
      </c>
      <c r="G22" s="101"/>
      <c r="H22" s="101">
        <v>14284</v>
      </c>
      <c r="I22" s="101"/>
      <c r="J22" s="101">
        <v>-2795</v>
      </c>
      <c r="K22" s="101"/>
      <c r="L22" s="101">
        <v>0</v>
      </c>
      <c r="M22" s="102"/>
      <c r="N22" s="101">
        <v>0</v>
      </c>
      <c r="O22" s="102"/>
      <c r="P22" s="101">
        <v>0</v>
      </c>
      <c r="Q22" s="102"/>
      <c r="R22" s="101">
        <v>0</v>
      </c>
      <c r="S22" s="102"/>
      <c r="T22" s="101">
        <v>0</v>
      </c>
      <c r="U22" s="102"/>
      <c r="V22" s="101">
        <v>0</v>
      </c>
      <c r="W22" s="102"/>
      <c r="X22" s="101">
        <f>SUM(R22:V22)</f>
        <v>0</v>
      </c>
      <c r="Y22" s="102"/>
      <c r="Z22" s="101">
        <f>SUM(F22:P22,X22)</f>
        <v>25151</v>
      </c>
      <c r="AA22" s="102"/>
      <c r="AB22" s="101">
        <v>0</v>
      </c>
      <c r="AC22" s="102"/>
      <c r="AD22" s="101">
        <f>SUM(Z22:AB22)</f>
        <v>25151</v>
      </c>
    </row>
    <row r="23" spans="1:31" ht="21" customHeight="1">
      <c r="A23" s="103" t="s">
        <v>222</v>
      </c>
      <c r="D23" s="105"/>
      <c r="E23" s="94"/>
      <c r="F23" s="101"/>
      <c r="G23" s="101"/>
      <c r="H23" s="101"/>
      <c r="I23" s="101"/>
      <c r="J23" s="101"/>
      <c r="K23" s="101"/>
      <c r="L23" s="101"/>
      <c r="M23" s="102"/>
      <c r="N23" s="101"/>
      <c r="O23" s="102"/>
      <c r="P23" s="101"/>
      <c r="Q23" s="102"/>
      <c r="R23" s="101"/>
      <c r="S23" s="102"/>
      <c r="T23" s="101"/>
      <c r="U23" s="102"/>
      <c r="V23" s="101"/>
      <c r="W23" s="102"/>
      <c r="X23" s="101"/>
      <c r="Y23" s="102"/>
      <c r="Z23" s="101"/>
      <c r="AA23" s="102"/>
      <c r="AB23" s="101"/>
      <c r="AC23" s="102"/>
      <c r="AD23" s="101"/>
    </row>
    <row r="24" spans="1:31" ht="21" customHeight="1">
      <c r="A24" s="103" t="s">
        <v>223</v>
      </c>
      <c r="D24" s="105"/>
      <c r="E24" s="94"/>
      <c r="F24" s="101">
        <v>0</v>
      </c>
      <c r="G24" s="101"/>
      <c r="H24" s="101">
        <v>0</v>
      </c>
      <c r="I24" s="101"/>
      <c r="J24" s="101">
        <v>0</v>
      </c>
      <c r="K24" s="101"/>
      <c r="L24" s="101">
        <v>-74319</v>
      </c>
      <c r="M24" s="102"/>
      <c r="N24" s="101">
        <v>0</v>
      </c>
      <c r="O24" s="102"/>
      <c r="P24" s="101">
        <v>0</v>
      </c>
      <c r="Q24" s="102"/>
      <c r="R24" s="101">
        <v>0</v>
      </c>
      <c r="S24" s="102"/>
      <c r="T24" s="101">
        <v>0</v>
      </c>
      <c r="U24" s="102"/>
      <c r="V24" s="101">
        <v>0</v>
      </c>
      <c r="W24" s="102"/>
      <c r="X24" s="101">
        <v>0</v>
      </c>
      <c r="Y24" s="102"/>
      <c r="Z24" s="101">
        <f t="shared" ref="Z24" si="4">SUM(F24:P24,X24)</f>
        <v>-74319</v>
      </c>
      <c r="AA24" s="102"/>
      <c r="AB24" s="101">
        <v>72152</v>
      </c>
      <c r="AC24" s="102"/>
      <c r="AD24" s="101">
        <f t="shared" ref="AD24" si="5">SUM(Z24:AB24)</f>
        <v>-2167</v>
      </c>
    </row>
    <row r="25" spans="1:31" ht="21" customHeight="1" thickBot="1">
      <c r="A25" s="92" t="s">
        <v>224</v>
      </c>
      <c r="D25" s="94"/>
      <c r="E25" s="94"/>
      <c r="F25" s="106">
        <f>SUM(F15,F18:F24)</f>
        <v>5850003</v>
      </c>
      <c r="G25" s="102"/>
      <c r="H25" s="106">
        <f>SUM(H15,H18:H24)</f>
        <v>3445765</v>
      </c>
      <c r="I25" s="102"/>
      <c r="J25" s="106">
        <f>SUM(J15,J18:J24)</f>
        <v>345591</v>
      </c>
      <c r="K25" s="102"/>
      <c r="L25" s="106">
        <f>SUM(L15,L18:L24)</f>
        <v>4579</v>
      </c>
      <c r="M25" s="102"/>
      <c r="N25" s="106">
        <f>SUM(N15,N18:N24)</f>
        <v>562592</v>
      </c>
      <c r="O25" s="102"/>
      <c r="P25" s="106">
        <f>SUM(P15,P18:P24)</f>
        <v>10623973</v>
      </c>
      <c r="Q25" s="102"/>
      <c r="R25" s="106">
        <f>SUM(R15,R18:R24)</f>
        <v>-841433</v>
      </c>
      <c r="S25" s="102"/>
      <c r="T25" s="106">
        <f>SUM(T15,T18:T24)</f>
        <v>-17268</v>
      </c>
      <c r="U25" s="102"/>
      <c r="V25" s="106">
        <f>SUM(V15,V18:V24)</f>
        <v>-196758</v>
      </c>
      <c r="W25" s="102"/>
      <c r="X25" s="106">
        <f>SUM(X15,X18:X24)</f>
        <v>-1055459</v>
      </c>
      <c r="Y25" s="102"/>
      <c r="Z25" s="106">
        <f>SUM(Z15,Z18:Z24)</f>
        <v>19777044</v>
      </c>
      <c r="AA25" s="102"/>
      <c r="AB25" s="106">
        <f>SUM(AB15,AB18:AB24)</f>
        <v>227970</v>
      </c>
      <c r="AC25" s="102"/>
      <c r="AD25" s="106">
        <f>SUM(AD15,AD18:AD24)</f>
        <v>20005014</v>
      </c>
      <c r="AE25" s="102"/>
    </row>
    <row r="26" spans="1:31" ht="21" customHeight="1" thickTop="1">
      <c r="W26" s="101"/>
      <c r="Y26" s="101"/>
      <c r="AA26" s="101"/>
      <c r="AB26" s="101"/>
      <c r="AC26" s="101"/>
      <c r="AD26" s="101"/>
      <c r="AE26" s="102"/>
    </row>
    <row r="27" spans="1:31" s="94" customFormat="1" ht="21" customHeight="1">
      <c r="A27" s="92" t="s">
        <v>253</v>
      </c>
      <c r="F27" s="101">
        <v>10450003</v>
      </c>
      <c r="G27" s="101"/>
      <c r="H27" s="101">
        <v>5745765</v>
      </c>
      <c r="I27" s="101"/>
      <c r="J27" s="101">
        <v>347703</v>
      </c>
      <c r="K27" s="101"/>
      <c r="L27" s="101">
        <v>3379</v>
      </c>
      <c r="M27" s="102"/>
      <c r="N27" s="101">
        <v>1045000</v>
      </c>
      <c r="O27" s="102"/>
      <c r="P27" s="101">
        <v>10517119</v>
      </c>
      <c r="Q27" s="102"/>
      <c r="R27" s="101">
        <v>-1875317</v>
      </c>
      <c r="S27" s="102"/>
      <c r="T27" s="101">
        <v>-22250</v>
      </c>
      <c r="U27" s="102"/>
      <c r="V27" s="101">
        <v>-196758</v>
      </c>
      <c r="W27" s="102"/>
      <c r="X27" s="101">
        <f>SUM(R27:V27)</f>
        <v>-2094325</v>
      </c>
      <c r="Y27" s="102"/>
      <c r="Z27" s="101">
        <f>SUM(F27:P27,X27)</f>
        <v>26014644</v>
      </c>
      <c r="AA27" s="102"/>
      <c r="AB27" s="101">
        <v>211667</v>
      </c>
      <c r="AC27" s="102"/>
      <c r="AD27" s="101">
        <f>SUM(Z27:AB27)</f>
        <v>26226311</v>
      </c>
    </row>
    <row r="28" spans="1:31" s="94" customFormat="1" ht="21" customHeight="1">
      <c r="A28" s="103" t="s">
        <v>85</v>
      </c>
      <c r="F28" s="101">
        <v>0</v>
      </c>
      <c r="G28" s="101"/>
      <c r="H28" s="101">
        <v>0</v>
      </c>
      <c r="I28" s="101"/>
      <c r="J28" s="101">
        <v>0</v>
      </c>
      <c r="K28" s="101"/>
      <c r="L28" s="101">
        <v>0</v>
      </c>
      <c r="M28" s="102"/>
      <c r="N28" s="101">
        <v>0</v>
      </c>
      <c r="O28" s="102"/>
      <c r="P28" s="101">
        <f>'PL_6month Conso'!H30</f>
        <v>1301807</v>
      </c>
      <c r="Q28" s="102"/>
      <c r="R28" s="101">
        <v>0</v>
      </c>
      <c r="S28" s="102"/>
      <c r="T28" s="101">
        <v>0</v>
      </c>
      <c r="U28" s="102"/>
      <c r="V28" s="101">
        <v>0</v>
      </c>
      <c r="W28" s="102"/>
      <c r="X28" s="101">
        <f>SUM(R28:V28)</f>
        <v>0</v>
      </c>
      <c r="Y28" s="102"/>
      <c r="Z28" s="101">
        <f>SUM(F28:P28,X28)</f>
        <v>1301807</v>
      </c>
      <c r="AA28" s="102"/>
      <c r="AB28" s="101">
        <f>'PL_6month Conso'!H31</f>
        <v>-24153</v>
      </c>
      <c r="AC28" s="102"/>
      <c r="AD28" s="101">
        <f>SUM(Z28:AB28)</f>
        <v>1277654</v>
      </c>
    </row>
    <row r="29" spans="1:31" s="94" customFormat="1" ht="21" customHeight="1">
      <c r="A29" s="103" t="s">
        <v>104</v>
      </c>
      <c r="F29" s="104">
        <v>0</v>
      </c>
      <c r="G29" s="101"/>
      <c r="H29" s="104">
        <v>0</v>
      </c>
      <c r="I29" s="101"/>
      <c r="J29" s="104">
        <v>0</v>
      </c>
      <c r="K29" s="101"/>
      <c r="L29" s="104">
        <v>0</v>
      </c>
      <c r="M29" s="102"/>
      <c r="N29" s="104">
        <v>0</v>
      </c>
      <c r="O29" s="102"/>
      <c r="P29" s="104">
        <v>1287</v>
      </c>
      <c r="Q29" s="102"/>
      <c r="R29" s="104">
        <v>1311589</v>
      </c>
      <c r="S29" s="102"/>
      <c r="T29" s="104">
        <v>-666</v>
      </c>
      <c r="U29" s="102"/>
      <c r="V29" s="104">
        <v>16702</v>
      </c>
      <c r="W29" s="102"/>
      <c r="X29" s="104">
        <f>SUM(R29:V29)</f>
        <v>1327625</v>
      </c>
      <c r="Y29" s="102"/>
      <c r="Z29" s="104">
        <f>SUM(F29:P29,X29)</f>
        <v>1328912</v>
      </c>
      <c r="AA29" s="102"/>
      <c r="AB29" s="104">
        <v>15874</v>
      </c>
      <c r="AC29" s="102"/>
      <c r="AD29" s="104">
        <f>SUM(Z29:AB29)</f>
        <v>1344786</v>
      </c>
    </row>
    <row r="30" spans="1:31" s="94" customFormat="1" ht="21" customHeight="1">
      <c r="A30" s="103" t="s">
        <v>105</v>
      </c>
      <c r="F30" s="101">
        <f>SUM(F28:F29)</f>
        <v>0</v>
      </c>
      <c r="G30" s="101"/>
      <c r="H30" s="101">
        <f>SUM(H28:H29)</f>
        <v>0</v>
      </c>
      <c r="I30" s="101"/>
      <c r="J30" s="101">
        <f>SUM(J28:J29)</f>
        <v>0</v>
      </c>
      <c r="K30" s="101"/>
      <c r="L30" s="101">
        <f>SUM(L28:L29)</f>
        <v>0</v>
      </c>
      <c r="M30" s="102"/>
      <c r="N30" s="101">
        <f>SUM(N28:N29)</f>
        <v>0</v>
      </c>
      <c r="O30" s="102"/>
      <c r="P30" s="101">
        <f>SUM(P28:P29)</f>
        <v>1303094</v>
      </c>
      <c r="Q30" s="102"/>
      <c r="R30" s="101">
        <f>SUM(R28:R29)</f>
        <v>1311589</v>
      </c>
      <c r="S30" s="102"/>
      <c r="T30" s="101">
        <f>SUM(T28:T29)</f>
        <v>-666</v>
      </c>
      <c r="U30" s="102"/>
      <c r="V30" s="101">
        <f>SUM(V28:V29)</f>
        <v>16702</v>
      </c>
      <c r="W30" s="102"/>
      <c r="X30" s="101">
        <f>SUM(X28:X29)</f>
        <v>1327625</v>
      </c>
      <c r="Y30" s="102"/>
      <c r="Z30" s="101">
        <f>SUM(Z28:Z29)</f>
        <v>2630719</v>
      </c>
      <c r="AA30" s="102"/>
      <c r="AB30" s="101">
        <f>SUM(AB28:AB29)</f>
        <v>-8279</v>
      </c>
      <c r="AC30" s="102"/>
      <c r="AD30" s="101">
        <f>SUM(AD28:AD29)</f>
        <v>2622440</v>
      </c>
    </row>
    <row r="31" spans="1:31" s="94" customFormat="1" ht="21" customHeight="1">
      <c r="A31" s="103" t="s">
        <v>221</v>
      </c>
      <c r="D31" s="105">
        <v>11</v>
      </c>
      <c r="F31" s="101">
        <v>0</v>
      </c>
      <c r="G31" s="101"/>
      <c r="H31" s="101">
        <v>0</v>
      </c>
      <c r="I31" s="101"/>
      <c r="J31" s="101">
        <v>0</v>
      </c>
      <c r="K31" s="101"/>
      <c r="L31" s="101">
        <v>0</v>
      </c>
      <c r="M31" s="102"/>
      <c r="N31" s="101">
        <v>0</v>
      </c>
      <c r="O31" s="102"/>
      <c r="P31" s="101">
        <v>-783750</v>
      </c>
      <c r="Q31" s="102"/>
      <c r="R31" s="101">
        <v>0</v>
      </c>
      <c r="S31" s="102"/>
      <c r="T31" s="101">
        <v>0</v>
      </c>
      <c r="U31" s="102"/>
      <c r="V31" s="101">
        <v>0</v>
      </c>
      <c r="W31" s="102"/>
      <c r="X31" s="101">
        <f t="shared" ref="X31" si="6">SUM(R31:V31)</f>
        <v>0</v>
      </c>
      <c r="Y31" s="102"/>
      <c r="Z31" s="101">
        <f t="shared" ref="Z31" si="7">SUM(F31:P31,X31)</f>
        <v>-783750</v>
      </c>
      <c r="AA31" s="102"/>
      <c r="AB31" s="101">
        <v>0</v>
      </c>
      <c r="AC31" s="102"/>
      <c r="AD31" s="101">
        <f>SUM(Z31:AB31)</f>
        <v>-783750</v>
      </c>
    </row>
    <row r="32" spans="1:31" ht="21" customHeight="1" thickBot="1">
      <c r="A32" s="92" t="s">
        <v>254</v>
      </c>
      <c r="D32" s="94"/>
      <c r="E32" s="94"/>
      <c r="F32" s="106">
        <f>SUM(F27,F30:F31)</f>
        <v>10450003</v>
      </c>
      <c r="G32" s="102"/>
      <c r="H32" s="106">
        <f>SUM(H27,H30:H31)</f>
        <v>5745765</v>
      </c>
      <c r="I32" s="102"/>
      <c r="J32" s="106">
        <f>SUM(J27,J30:J31)</f>
        <v>347703</v>
      </c>
      <c r="K32" s="102"/>
      <c r="L32" s="106">
        <f>SUM(L27,L30:L31)</f>
        <v>3379</v>
      </c>
      <c r="M32" s="102"/>
      <c r="N32" s="106">
        <f>SUM(N27,N30:N31)</f>
        <v>1045000</v>
      </c>
      <c r="O32" s="102"/>
      <c r="P32" s="106">
        <f>SUM(P27,P30:P31)</f>
        <v>11036463</v>
      </c>
      <c r="Q32" s="102"/>
      <c r="R32" s="106">
        <f>SUM(R27,R30:R31)</f>
        <v>-563728</v>
      </c>
      <c r="S32" s="102"/>
      <c r="T32" s="106">
        <f>SUM(T27,T30:T31)</f>
        <v>-22916</v>
      </c>
      <c r="U32" s="102"/>
      <c r="V32" s="106">
        <f>SUM(V27,V30:V31)</f>
        <v>-180056</v>
      </c>
      <c r="W32" s="102"/>
      <c r="X32" s="106">
        <f>SUM(X27,X30:X31)</f>
        <v>-766700</v>
      </c>
      <c r="Y32" s="102"/>
      <c r="Z32" s="106">
        <f>SUM(Z27,Z30:Z31)</f>
        <v>27861613</v>
      </c>
      <c r="AA32" s="102"/>
      <c r="AB32" s="106">
        <f>SUM(AB27,AB30:AB31)</f>
        <v>203388</v>
      </c>
      <c r="AC32" s="102"/>
      <c r="AD32" s="106">
        <f>SUM(AD27,AD30:AD31)</f>
        <v>28065001</v>
      </c>
      <c r="AE32" s="102"/>
    </row>
    <row r="33" spans="1:31" ht="21" customHeight="1" thickTop="1">
      <c r="A33" s="92"/>
      <c r="D33" s="94"/>
      <c r="E33" s="94"/>
      <c r="F33" s="101">
        <f>F32-BS_Conso!H88</f>
        <v>0</v>
      </c>
      <c r="G33" s="102"/>
      <c r="H33" s="101">
        <f>H32-BS_Conso!H89</f>
        <v>0</v>
      </c>
      <c r="I33" s="102"/>
      <c r="J33" s="101">
        <f>J32-BS_Conso!H90</f>
        <v>0</v>
      </c>
      <c r="K33" s="102"/>
      <c r="L33" s="101">
        <f>L32-BS_Conso!H91</f>
        <v>0</v>
      </c>
      <c r="M33" s="102"/>
      <c r="N33" s="101">
        <f>N32-BS_Conso!H93</f>
        <v>0</v>
      </c>
      <c r="O33" s="102"/>
      <c r="P33" s="101">
        <f>P32-BS_Conso!H94</f>
        <v>0</v>
      </c>
      <c r="Q33" s="102"/>
      <c r="R33" s="101"/>
      <c r="S33" s="102"/>
      <c r="T33" s="101"/>
      <c r="U33" s="102"/>
      <c r="V33" s="101"/>
      <c r="W33" s="102"/>
      <c r="X33" s="101">
        <f>X32-BS_Conso!H95</f>
        <v>0</v>
      </c>
      <c r="Y33" s="102"/>
      <c r="Z33" s="101">
        <f>Z32-BS_Conso!H96</f>
        <v>0</v>
      </c>
      <c r="AA33" s="102"/>
      <c r="AB33" s="101">
        <f>AB32-BS_Conso!H97</f>
        <v>0</v>
      </c>
      <c r="AC33" s="102"/>
      <c r="AD33" s="101">
        <f>AD32-BS_Conso!H98</f>
        <v>0</v>
      </c>
      <c r="AE33" s="102"/>
    </row>
    <row r="34" spans="1:31" ht="21" customHeight="1">
      <c r="A34" s="103" t="s">
        <v>277</v>
      </c>
      <c r="D34" s="94"/>
      <c r="E34" s="94"/>
      <c r="F34" s="101"/>
      <c r="G34" s="102"/>
      <c r="H34" s="101"/>
      <c r="I34" s="102"/>
      <c r="J34" s="101"/>
      <c r="K34" s="102"/>
      <c r="L34" s="101"/>
      <c r="M34" s="102"/>
      <c r="N34" s="101"/>
      <c r="O34" s="102"/>
      <c r="P34" s="101"/>
      <c r="Q34" s="102"/>
      <c r="R34" s="101"/>
      <c r="S34" s="102"/>
      <c r="T34" s="101"/>
      <c r="U34" s="102"/>
      <c r="V34" s="101"/>
      <c r="W34" s="102"/>
      <c r="X34" s="101"/>
      <c r="Y34" s="102"/>
      <c r="Z34" s="101"/>
      <c r="AA34" s="102"/>
      <c r="AB34" s="101"/>
      <c r="AC34" s="102"/>
      <c r="AD34" s="101"/>
      <c r="AE34" s="102"/>
    </row>
    <row r="35" spans="1:31" ht="21" customHeight="1">
      <c r="A35" s="107"/>
      <c r="D35" s="94"/>
      <c r="E35" s="94"/>
      <c r="F35" s="101"/>
      <c r="G35" s="102"/>
      <c r="H35" s="101"/>
      <c r="I35" s="102"/>
      <c r="J35" s="101"/>
      <c r="K35" s="102"/>
      <c r="L35" s="101"/>
      <c r="M35" s="102"/>
      <c r="N35" s="101"/>
      <c r="O35" s="102"/>
      <c r="P35" s="101"/>
      <c r="Q35" s="102"/>
      <c r="R35" s="101"/>
      <c r="S35" s="102"/>
      <c r="T35" s="101"/>
      <c r="U35" s="102"/>
      <c r="V35" s="101"/>
      <c r="W35" s="102"/>
      <c r="X35" s="101"/>
      <c r="Y35" s="102"/>
      <c r="Z35" s="101"/>
      <c r="AA35" s="102"/>
      <c r="AB35" s="101"/>
      <c r="AC35" s="102"/>
      <c r="AD35" s="101"/>
      <c r="AE35" s="102"/>
    </row>
    <row r="36" spans="1:31" ht="21" customHeight="1">
      <c r="A36" s="107"/>
      <c r="D36" s="94"/>
      <c r="E36" s="94"/>
      <c r="F36" s="101"/>
      <c r="G36" s="102"/>
      <c r="H36" s="101"/>
      <c r="I36" s="102"/>
      <c r="J36" s="101"/>
      <c r="K36" s="102"/>
      <c r="L36" s="101"/>
      <c r="M36" s="102"/>
      <c r="N36" s="101"/>
      <c r="O36" s="102"/>
      <c r="P36" s="101"/>
      <c r="Q36" s="102"/>
      <c r="R36" s="101"/>
      <c r="S36" s="102"/>
      <c r="T36" s="101"/>
      <c r="U36" s="102"/>
      <c r="V36" s="101"/>
      <c r="W36" s="102"/>
      <c r="X36" s="101"/>
      <c r="Y36" s="102"/>
      <c r="Z36" s="101"/>
      <c r="AA36" s="102"/>
      <c r="AB36" s="101"/>
      <c r="AC36" s="102"/>
      <c r="AD36" s="101"/>
      <c r="AE36" s="102"/>
    </row>
    <row r="37" spans="1:31" ht="21" customHeight="1">
      <c r="A37" s="107"/>
      <c r="D37" s="94"/>
      <c r="E37" s="94"/>
      <c r="F37" s="101"/>
      <c r="G37" s="102"/>
      <c r="H37" s="101"/>
      <c r="I37" s="102"/>
      <c r="J37" s="101"/>
      <c r="K37" s="102"/>
      <c r="L37" s="101"/>
      <c r="M37" s="102"/>
      <c r="N37" s="101"/>
      <c r="O37" s="102"/>
      <c r="P37" s="101"/>
      <c r="Q37" s="102"/>
      <c r="R37" s="101"/>
      <c r="S37" s="102"/>
      <c r="T37" s="101"/>
      <c r="U37" s="102"/>
      <c r="V37" s="101"/>
      <c r="W37" s="102"/>
      <c r="X37" s="101"/>
      <c r="Y37" s="102"/>
      <c r="Z37" s="101"/>
      <c r="AA37" s="102"/>
      <c r="AB37" s="101"/>
      <c r="AC37" s="102"/>
      <c r="AD37" s="101"/>
      <c r="AE37" s="102"/>
    </row>
    <row r="38" spans="1:31" ht="21" customHeight="1">
      <c r="A38" s="107"/>
      <c r="D38" s="94"/>
      <c r="E38" s="94"/>
      <c r="F38" s="101"/>
      <c r="G38" s="102"/>
      <c r="H38" s="101"/>
      <c r="I38" s="102"/>
      <c r="J38" s="101"/>
      <c r="K38" s="102"/>
      <c r="L38" s="101"/>
      <c r="M38" s="102"/>
      <c r="N38" s="101"/>
      <c r="O38" s="102"/>
      <c r="P38" s="101"/>
      <c r="Q38" s="102"/>
      <c r="R38" s="101"/>
      <c r="S38" s="102"/>
      <c r="T38" s="101"/>
      <c r="U38" s="102"/>
      <c r="V38" s="101"/>
      <c r="W38" s="102"/>
      <c r="X38" s="101"/>
      <c r="Y38" s="102"/>
      <c r="Z38" s="101"/>
      <c r="AA38" s="102"/>
      <c r="AB38" s="101"/>
      <c r="AC38" s="102"/>
      <c r="AD38" s="101"/>
      <c r="AE38" s="102"/>
    </row>
    <row r="39" spans="1:31" ht="21" customHeight="1">
      <c r="A39" s="107"/>
      <c r="D39" s="94"/>
      <c r="E39" s="94"/>
      <c r="F39" s="101"/>
      <c r="G39" s="102"/>
      <c r="H39" s="101"/>
      <c r="I39" s="102"/>
      <c r="J39" s="101"/>
      <c r="K39" s="102"/>
      <c r="L39" s="101"/>
      <c r="M39" s="102"/>
      <c r="N39" s="101"/>
      <c r="O39" s="102"/>
      <c r="P39" s="101"/>
      <c r="Q39" s="102"/>
      <c r="R39" s="101"/>
      <c r="S39" s="102"/>
      <c r="T39" s="101"/>
      <c r="U39" s="102"/>
      <c r="V39" s="101"/>
      <c r="W39" s="102"/>
      <c r="X39" s="101"/>
      <c r="Y39" s="102"/>
      <c r="Z39" s="101"/>
      <c r="AA39" s="102"/>
      <c r="AB39" s="101"/>
      <c r="AC39" s="102"/>
      <c r="AD39" s="101"/>
      <c r="AE39" s="102"/>
    </row>
    <row r="40" spans="1:31" ht="21" customHeight="1">
      <c r="A40" s="107"/>
      <c r="D40" s="94"/>
      <c r="E40" s="94"/>
      <c r="F40" s="101"/>
      <c r="G40" s="102"/>
      <c r="H40" s="101"/>
      <c r="I40" s="102"/>
      <c r="J40" s="101"/>
      <c r="K40" s="102"/>
      <c r="L40" s="101"/>
      <c r="M40" s="102"/>
      <c r="N40" s="101"/>
      <c r="O40" s="102"/>
      <c r="P40" s="101"/>
      <c r="Q40" s="102"/>
      <c r="R40" s="101"/>
      <c r="S40" s="102"/>
      <c r="T40" s="101"/>
      <c r="U40" s="102"/>
      <c r="V40" s="101"/>
      <c r="W40" s="102"/>
      <c r="X40" s="101"/>
      <c r="Y40" s="102"/>
      <c r="Z40" s="101"/>
      <c r="AA40" s="102"/>
      <c r="AB40" s="101"/>
      <c r="AC40" s="102"/>
      <c r="AD40" s="101"/>
      <c r="AE40" s="102"/>
    </row>
    <row r="41" spans="1:31" ht="21" customHeight="1">
      <c r="A41" s="107"/>
      <c r="D41" s="94"/>
      <c r="E41" s="94"/>
      <c r="F41" s="101"/>
      <c r="G41" s="102"/>
      <c r="H41" s="101"/>
      <c r="I41" s="102"/>
      <c r="J41" s="101"/>
      <c r="K41" s="102"/>
      <c r="L41" s="101"/>
      <c r="M41" s="102"/>
      <c r="N41" s="101"/>
      <c r="O41" s="102"/>
      <c r="P41" s="101"/>
      <c r="Q41" s="102"/>
      <c r="R41" s="101"/>
      <c r="S41" s="102"/>
      <c r="T41" s="101"/>
      <c r="U41" s="102"/>
      <c r="V41" s="101"/>
      <c r="W41" s="102"/>
      <c r="X41" s="101"/>
      <c r="Y41" s="102"/>
      <c r="Z41" s="101"/>
      <c r="AA41" s="102"/>
      <c r="AB41" s="101"/>
      <c r="AC41" s="102"/>
      <c r="AD41" s="101"/>
      <c r="AE41" s="102"/>
    </row>
    <row r="42" spans="1:31" ht="21" customHeight="1">
      <c r="A42" s="107"/>
      <c r="D42" s="94"/>
      <c r="E42" s="94"/>
      <c r="F42" s="101"/>
      <c r="G42" s="102"/>
      <c r="H42" s="101"/>
      <c r="I42" s="102"/>
      <c r="J42" s="101"/>
      <c r="K42" s="102"/>
      <c r="L42" s="101"/>
      <c r="M42" s="102"/>
      <c r="N42" s="101"/>
      <c r="O42" s="102"/>
      <c r="P42" s="101"/>
      <c r="Q42" s="102"/>
      <c r="R42" s="101"/>
      <c r="S42" s="102"/>
      <c r="T42" s="101"/>
      <c r="U42" s="102"/>
      <c r="V42" s="101"/>
      <c r="W42" s="102"/>
      <c r="X42" s="101"/>
      <c r="Y42" s="102"/>
      <c r="Z42" s="101"/>
      <c r="AA42" s="102"/>
      <c r="AB42" s="101"/>
      <c r="AC42" s="102"/>
      <c r="AD42" s="101"/>
      <c r="AE42" s="102"/>
    </row>
    <row r="43" spans="1:31" ht="21" customHeight="1">
      <c r="A43" s="107"/>
      <c r="D43" s="94"/>
      <c r="E43" s="94"/>
      <c r="F43" s="101"/>
      <c r="G43" s="102"/>
      <c r="H43" s="101"/>
      <c r="I43" s="102"/>
      <c r="J43" s="101"/>
      <c r="K43" s="102"/>
      <c r="L43" s="101"/>
      <c r="M43" s="102"/>
      <c r="N43" s="101"/>
      <c r="O43" s="102"/>
      <c r="P43" s="101"/>
      <c r="Q43" s="102"/>
      <c r="R43" s="101"/>
      <c r="S43" s="102"/>
      <c r="T43" s="101"/>
      <c r="U43" s="102"/>
      <c r="V43" s="101"/>
      <c r="W43" s="102"/>
      <c r="X43" s="101"/>
      <c r="Y43" s="102"/>
      <c r="Z43" s="101"/>
      <c r="AA43" s="102"/>
      <c r="AB43" s="101"/>
      <c r="AC43" s="102"/>
      <c r="AD43" s="101"/>
      <c r="AE43" s="102"/>
    </row>
    <row r="44" spans="1:31" ht="21" customHeight="1">
      <c r="A44" s="107"/>
      <c r="D44" s="94"/>
      <c r="E44" s="94"/>
      <c r="F44" s="101"/>
      <c r="G44" s="102"/>
      <c r="H44" s="101"/>
      <c r="I44" s="102"/>
      <c r="J44" s="101"/>
      <c r="K44" s="102"/>
      <c r="L44" s="101"/>
      <c r="M44" s="102"/>
      <c r="N44" s="101"/>
      <c r="O44" s="102"/>
      <c r="P44" s="101"/>
      <c r="Q44" s="102"/>
      <c r="R44" s="101"/>
      <c r="S44" s="102"/>
      <c r="T44" s="101"/>
      <c r="U44" s="102"/>
      <c r="V44" s="101"/>
      <c r="W44" s="102"/>
      <c r="X44" s="101"/>
      <c r="Y44" s="102"/>
      <c r="Z44" s="101"/>
      <c r="AA44" s="102"/>
      <c r="AB44" s="101"/>
      <c r="AC44" s="102"/>
      <c r="AD44" s="101"/>
      <c r="AE44" s="102"/>
    </row>
    <row r="45" spans="1:31" ht="21" customHeight="1">
      <c r="A45" s="107"/>
      <c r="D45" s="94"/>
      <c r="E45" s="94"/>
      <c r="F45" s="101"/>
      <c r="G45" s="102"/>
      <c r="H45" s="101"/>
      <c r="I45" s="102"/>
      <c r="J45" s="101"/>
      <c r="K45" s="102"/>
      <c r="L45" s="101"/>
      <c r="M45" s="102"/>
      <c r="N45" s="101"/>
      <c r="O45" s="102"/>
      <c r="P45" s="101"/>
      <c r="Q45" s="102"/>
      <c r="R45" s="101"/>
      <c r="S45" s="102"/>
      <c r="T45" s="101"/>
      <c r="U45" s="102"/>
      <c r="V45" s="101"/>
      <c r="W45" s="102"/>
      <c r="X45" s="101"/>
      <c r="Y45" s="102"/>
      <c r="Z45" s="101"/>
      <c r="AA45" s="102"/>
      <c r="AB45" s="101"/>
      <c r="AC45" s="102"/>
      <c r="AD45" s="101"/>
      <c r="AE45" s="102"/>
    </row>
    <row r="46" spans="1:31" ht="21" customHeight="1">
      <c r="A46" s="107"/>
      <c r="D46" s="94"/>
      <c r="E46" s="94"/>
      <c r="F46" s="101"/>
      <c r="G46" s="102"/>
      <c r="H46" s="101"/>
      <c r="I46" s="102"/>
      <c r="J46" s="101"/>
      <c r="K46" s="102"/>
      <c r="L46" s="101"/>
      <c r="M46" s="102"/>
      <c r="N46" s="101"/>
      <c r="O46" s="102"/>
      <c r="P46" s="101"/>
      <c r="Q46" s="102"/>
      <c r="R46" s="101"/>
      <c r="S46" s="102"/>
      <c r="T46" s="101"/>
      <c r="U46" s="102"/>
      <c r="V46" s="101"/>
      <c r="W46" s="102"/>
      <c r="X46" s="101"/>
      <c r="Y46" s="102"/>
      <c r="Z46" s="101"/>
      <c r="AA46" s="102"/>
      <c r="AB46" s="101"/>
      <c r="AC46" s="102"/>
      <c r="AD46" s="101"/>
      <c r="AE46" s="102"/>
    </row>
    <row r="47" spans="1:31" ht="21" customHeight="1">
      <c r="A47" s="107"/>
      <c r="D47" s="94"/>
      <c r="E47" s="94"/>
      <c r="F47" s="101"/>
      <c r="G47" s="102"/>
      <c r="H47" s="101"/>
      <c r="I47" s="102"/>
      <c r="J47" s="101"/>
      <c r="K47" s="102"/>
      <c r="L47" s="101"/>
      <c r="M47" s="102"/>
      <c r="N47" s="101"/>
      <c r="O47" s="102"/>
      <c r="P47" s="101"/>
      <c r="Q47" s="102"/>
      <c r="R47" s="101"/>
      <c r="S47" s="102"/>
      <c r="T47" s="101"/>
      <c r="U47" s="102"/>
      <c r="V47" s="101"/>
      <c r="W47" s="102"/>
      <c r="X47" s="101"/>
      <c r="Y47" s="102"/>
      <c r="Z47" s="101"/>
      <c r="AA47" s="102"/>
      <c r="AB47" s="101"/>
      <c r="AC47" s="102"/>
      <c r="AD47" s="101"/>
      <c r="AE47" s="102"/>
    </row>
    <row r="48" spans="1:31" ht="21" customHeight="1">
      <c r="A48" s="107"/>
      <c r="D48" s="94"/>
      <c r="E48" s="94"/>
      <c r="F48" s="101"/>
      <c r="G48" s="102"/>
      <c r="H48" s="101"/>
      <c r="I48" s="102"/>
      <c r="J48" s="101"/>
      <c r="K48" s="102"/>
      <c r="L48" s="101"/>
      <c r="M48" s="102"/>
      <c r="N48" s="101"/>
      <c r="O48" s="102"/>
      <c r="P48" s="101"/>
      <c r="Q48" s="102"/>
      <c r="R48" s="101"/>
      <c r="S48" s="102"/>
      <c r="T48" s="101"/>
      <c r="U48" s="102"/>
      <c r="V48" s="101"/>
      <c r="W48" s="102"/>
      <c r="X48" s="101"/>
      <c r="Y48" s="102"/>
      <c r="Z48" s="101"/>
      <c r="AA48" s="102"/>
      <c r="AB48" s="101"/>
      <c r="AC48" s="102"/>
      <c r="AD48" s="101"/>
      <c r="AE48" s="102"/>
    </row>
    <row r="49" spans="1:31" ht="21" customHeight="1">
      <c r="A49" s="107"/>
      <c r="D49" s="94"/>
      <c r="E49" s="94"/>
      <c r="F49" s="101"/>
      <c r="G49" s="102"/>
      <c r="H49" s="101"/>
      <c r="I49" s="102"/>
      <c r="J49" s="101"/>
      <c r="K49" s="102"/>
      <c r="L49" s="101"/>
      <c r="M49" s="102"/>
      <c r="N49" s="101"/>
      <c r="O49" s="102"/>
      <c r="P49" s="101"/>
      <c r="Q49" s="102"/>
      <c r="R49" s="101"/>
      <c r="S49" s="102"/>
      <c r="T49" s="101"/>
      <c r="U49" s="102"/>
      <c r="V49" s="101"/>
      <c r="W49" s="102"/>
      <c r="X49" s="101"/>
      <c r="Y49" s="102"/>
      <c r="Z49" s="101"/>
      <c r="AA49" s="102"/>
      <c r="AB49" s="101"/>
      <c r="AC49" s="102"/>
      <c r="AD49" s="101"/>
      <c r="AE49" s="102"/>
    </row>
    <row r="50" spans="1:31" ht="21" customHeight="1">
      <c r="A50" s="107"/>
      <c r="D50" s="94"/>
      <c r="E50" s="94"/>
      <c r="F50" s="101"/>
      <c r="G50" s="102"/>
      <c r="H50" s="101"/>
      <c r="I50" s="102"/>
      <c r="J50" s="101"/>
      <c r="K50" s="102"/>
      <c r="L50" s="101"/>
      <c r="M50" s="102"/>
      <c r="N50" s="101"/>
      <c r="O50" s="102"/>
      <c r="P50" s="101"/>
      <c r="Q50" s="102"/>
      <c r="R50" s="101"/>
      <c r="S50" s="102"/>
      <c r="T50" s="101"/>
      <c r="U50" s="102"/>
      <c r="V50" s="101"/>
      <c r="W50" s="102"/>
      <c r="X50" s="101"/>
      <c r="Y50" s="102"/>
      <c r="Z50" s="101"/>
      <c r="AA50" s="102"/>
      <c r="AB50" s="101"/>
      <c r="AC50" s="102"/>
      <c r="AD50" s="101"/>
      <c r="AE50" s="102"/>
    </row>
    <row r="51" spans="1:31" ht="21" customHeight="1">
      <c r="A51" s="92"/>
      <c r="D51" s="94"/>
      <c r="E51" s="94"/>
      <c r="F51" s="101"/>
      <c r="G51" s="102"/>
      <c r="H51" s="101"/>
      <c r="I51" s="102"/>
      <c r="J51" s="101"/>
      <c r="K51" s="102"/>
      <c r="L51" s="101"/>
      <c r="M51" s="102"/>
      <c r="N51" s="101"/>
      <c r="O51" s="102"/>
      <c r="P51" s="101"/>
      <c r="Q51" s="102"/>
      <c r="R51" s="101"/>
      <c r="S51" s="102"/>
      <c r="T51" s="101"/>
      <c r="U51" s="102"/>
      <c r="V51" s="101"/>
      <c r="W51" s="102"/>
      <c r="X51" s="101"/>
      <c r="Y51" s="102"/>
      <c r="Z51" s="101"/>
      <c r="AA51" s="102"/>
      <c r="AB51" s="101"/>
      <c r="AC51" s="102"/>
      <c r="AD51" s="101"/>
      <c r="AE51" s="102"/>
    </row>
    <row r="52" spans="1:31" ht="21" customHeight="1">
      <c r="A52" s="107"/>
      <c r="F52" s="101"/>
      <c r="G52" s="101"/>
      <c r="H52" s="101"/>
      <c r="I52" s="101"/>
      <c r="J52" s="101"/>
      <c r="K52" s="101"/>
      <c r="L52" s="108"/>
      <c r="M52" s="101"/>
      <c r="N52" s="108"/>
      <c r="O52" s="101"/>
      <c r="P52" s="108"/>
      <c r="Q52" s="101"/>
      <c r="R52" s="101"/>
      <c r="S52" s="101"/>
      <c r="T52" s="101"/>
      <c r="U52" s="101"/>
      <c r="V52" s="101"/>
      <c r="W52" s="101"/>
      <c r="X52" s="108"/>
      <c r="Y52" s="101"/>
      <c r="Z52" s="108"/>
      <c r="AA52" s="101"/>
      <c r="AB52" s="108"/>
      <c r="AC52" s="101"/>
      <c r="AD52" s="109">
        <v>16</v>
      </c>
      <c r="AE52" s="102"/>
    </row>
  </sheetData>
  <mergeCells count="9">
    <mergeCell ref="J12:K12"/>
    <mergeCell ref="N12:P12"/>
    <mergeCell ref="J13:K13"/>
    <mergeCell ref="F6:AD6"/>
    <mergeCell ref="F7:Z7"/>
    <mergeCell ref="R8:X8"/>
    <mergeCell ref="R9:V9"/>
    <mergeCell ref="D10:F10"/>
    <mergeCell ref="J11:K11"/>
  </mergeCells>
  <pageMargins left="0.48" right="0.39370078740157483" top="0.78740157480314965" bottom="0.31496062992125984" header="0.6692913385826772" footer="0.31496062992125984"/>
  <pageSetup paperSize="9" scale="48" firstPageNumber="12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EDE6-C6C0-43A3-B8D7-600F43989CD3}">
  <dimension ref="A1:IR61"/>
  <sheetViews>
    <sheetView showGridLines="0" view="pageBreakPreview" topLeftCell="A25" zoomScale="70" zoomScaleNormal="60" zoomScaleSheetLayoutView="70" workbookViewId="0">
      <selection activeCell="A101" sqref="A101"/>
    </sheetView>
  </sheetViews>
  <sheetFormatPr defaultRowHeight="21.6" customHeight="1"/>
  <cols>
    <col min="1" max="1" width="25.42578125" style="90" customWidth="1"/>
    <col min="2" max="2" width="21.28515625" style="90" customWidth="1"/>
    <col min="3" max="3" width="5.5703125" style="90" customWidth="1"/>
    <col min="4" max="4" width="1.28515625" style="90" customWidth="1"/>
    <col min="5" max="5" width="16.7109375" style="90" customWidth="1"/>
    <col min="6" max="6" width="1.28515625" style="90" customWidth="1"/>
    <col min="7" max="7" width="18.28515625" style="90" customWidth="1"/>
    <col min="8" max="8" width="1.28515625" style="90" customWidth="1"/>
    <col min="9" max="9" width="18.7109375" style="90" customWidth="1"/>
    <col min="10" max="10" width="1.28515625" style="90" customWidth="1"/>
    <col min="11" max="11" width="16.7109375" style="90" customWidth="1"/>
    <col min="12" max="12" width="1.28515625" style="90" customWidth="1"/>
    <col min="13" max="13" width="16.7109375" style="90" customWidth="1"/>
    <col min="14" max="14" width="1.28515625" style="90" customWidth="1"/>
    <col min="15" max="15" width="18.28515625" style="90" customWidth="1"/>
    <col min="16" max="16" width="1.28515625" style="90" customWidth="1"/>
    <col min="17" max="17" width="22.42578125" style="90" customWidth="1"/>
    <col min="18" max="18" width="1.28515625" style="90" customWidth="1"/>
    <col min="19" max="19" width="20.7109375" style="90" customWidth="1"/>
    <col min="20" max="20" width="1.28515625" style="90" customWidth="1"/>
    <col min="21" max="21" width="20.7109375" style="90" customWidth="1"/>
    <col min="22" max="22" width="1.28515625" style="90" customWidth="1"/>
    <col min="23" max="23" width="16.28515625" style="90" customWidth="1"/>
    <col min="24" max="24" width="1.28515625" style="90" customWidth="1"/>
    <col min="25" max="256" width="9.28515625" style="90"/>
    <col min="257" max="257" width="25.42578125" style="90" customWidth="1"/>
    <col min="258" max="258" width="36.28515625" style="90" customWidth="1"/>
    <col min="259" max="259" width="1.28515625" style="90" customWidth="1"/>
    <col min="260" max="260" width="16.7109375" style="90" customWidth="1"/>
    <col min="261" max="261" width="1.28515625" style="90" customWidth="1"/>
    <col min="262" max="262" width="16.7109375" style="90" customWidth="1"/>
    <col min="263" max="263" width="1.28515625" style="90" customWidth="1"/>
    <col min="264" max="264" width="23.7109375" style="90" customWidth="1"/>
    <col min="265" max="265" width="1.28515625" style="90" customWidth="1"/>
    <col min="266" max="266" width="16.7109375" style="90" customWidth="1"/>
    <col min="267" max="267" width="1.28515625" style="90" customWidth="1"/>
    <col min="268" max="268" width="15.28515625" style="90" customWidth="1"/>
    <col min="269" max="269" width="1.28515625" style="90" customWidth="1"/>
    <col min="270" max="270" width="16.7109375" style="90" customWidth="1"/>
    <col min="271" max="271" width="1.28515625" style="90" customWidth="1"/>
    <col min="272" max="272" width="18.5703125" style="90" customWidth="1"/>
    <col min="273" max="273" width="1.28515625" style="90" customWidth="1"/>
    <col min="274" max="274" width="20.7109375" style="90" customWidth="1"/>
    <col min="275" max="275" width="1.28515625" style="90" customWidth="1"/>
    <col min="276" max="276" width="20.7109375" style="90" customWidth="1"/>
    <col min="277" max="277" width="1.28515625" style="90" customWidth="1"/>
    <col min="278" max="278" width="16.28515625" style="90" customWidth="1"/>
    <col min="279" max="279" width="1.28515625" style="90" customWidth="1"/>
    <col min="280" max="280" width="16.28515625" style="90" customWidth="1"/>
    <col min="281" max="512" width="9.28515625" style="90"/>
    <col min="513" max="513" width="25.42578125" style="90" customWidth="1"/>
    <col min="514" max="514" width="36.28515625" style="90" customWidth="1"/>
    <col min="515" max="515" width="1.28515625" style="90" customWidth="1"/>
    <col min="516" max="516" width="16.7109375" style="90" customWidth="1"/>
    <col min="517" max="517" width="1.28515625" style="90" customWidth="1"/>
    <col min="518" max="518" width="16.7109375" style="90" customWidth="1"/>
    <col min="519" max="519" width="1.28515625" style="90" customWidth="1"/>
    <col min="520" max="520" width="23.7109375" style="90" customWidth="1"/>
    <col min="521" max="521" width="1.28515625" style="90" customWidth="1"/>
    <col min="522" max="522" width="16.7109375" style="90" customWidth="1"/>
    <col min="523" max="523" width="1.28515625" style="90" customWidth="1"/>
    <col min="524" max="524" width="15.28515625" style="90" customWidth="1"/>
    <col min="525" max="525" width="1.28515625" style="90" customWidth="1"/>
    <col min="526" max="526" width="16.7109375" style="90" customWidth="1"/>
    <col min="527" max="527" width="1.28515625" style="90" customWidth="1"/>
    <col min="528" max="528" width="18.5703125" style="90" customWidth="1"/>
    <col min="529" max="529" width="1.28515625" style="90" customWidth="1"/>
    <col min="530" max="530" width="20.7109375" style="90" customWidth="1"/>
    <col min="531" max="531" width="1.28515625" style="90" customWidth="1"/>
    <col min="532" max="532" width="20.7109375" style="90" customWidth="1"/>
    <col min="533" max="533" width="1.28515625" style="90" customWidth="1"/>
    <col min="534" max="534" width="16.28515625" style="90" customWidth="1"/>
    <col min="535" max="535" width="1.28515625" style="90" customWidth="1"/>
    <col min="536" max="536" width="16.28515625" style="90" customWidth="1"/>
    <col min="537" max="768" width="9.28515625" style="90"/>
    <col min="769" max="769" width="25.42578125" style="90" customWidth="1"/>
    <col min="770" max="770" width="36.28515625" style="90" customWidth="1"/>
    <col min="771" max="771" width="1.28515625" style="90" customWidth="1"/>
    <col min="772" max="772" width="16.7109375" style="90" customWidth="1"/>
    <col min="773" max="773" width="1.28515625" style="90" customWidth="1"/>
    <col min="774" max="774" width="16.7109375" style="90" customWidth="1"/>
    <col min="775" max="775" width="1.28515625" style="90" customWidth="1"/>
    <col min="776" max="776" width="23.7109375" style="90" customWidth="1"/>
    <col min="777" max="777" width="1.28515625" style="90" customWidth="1"/>
    <col min="778" max="778" width="16.7109375" style="90" customWidth="1"/>
    <col min="779" max="779" width="1.28515625" style="90" customWidth="1"/>
    <col min="780" max="780" width="15.28515625" style="90" customWidth="1"/>
    <col min="781" max="781" width="1.28515625" style="90" customWidth="1"/>
    <col min="782" max="782" width="16.7109375" style="90" customWidth="1"/>
    <col min="783" max="783" width="1.28515625" style="90" customWidth="1"/>
    <col min="784" max="784" width="18.5703125" style="90" customWidth="1"/>
    <col min="785" max="785" width="1.28515625" style="90" customWidth="1"/>
    <col min="786" max="786" width="20.7109375" style="90" customWidth="1"/>
    <col min="787" max="787" width="1.28515625" style="90" customWidth="1"/>
    <col min="788" max="788" width="20.7109375" style="90" customWidth="1"/>
    <col min="789" max="789" width="1.28515625" style="90" customWidth="1"/>
    <col min="790" max="790" width="16.28515625" style="90" customWidth="1"/>
    <col min="791" max="791" width="1.28515625" style="90" customWidth="1"/>
    <col min="792" max="792" width="16.28515625" style="90" customWidth="1"/>
    <col min="793" max="1024" width="9.28515625" style="90"/>
    <col min="1025" max="1025" width="25.42578125" style="90" customWidth="1"/>
    <col min="1026" max="1026" width="36.28515625" style="90" customWidth="1"/>
    <col min="1027" max="1027" width="1.28515625" style="90" customWidth="1"/>
    <col min="1028" max="1028" width="16.7109375" style="90" customWidth="1"/>
    <col min="1029" max="1029" width="1.28515625" style="90" customWidth="1"/>
    <col min="1030" max="1030" width="16.7109375" style="90" customWidth="1"/>
    <col min="1031" max="1031" width="1.28515625" style="90" customWidth="1"/>
    <col min="1032" max="1032" width="23.7109375" style="90" customWidth="1"/>
    <col min="1033" max="1033" width="1.28515625" style="90" customWidth="1"/>
    <col min="1034" max="1034" width="16.7109375" style="90" customWidth="1"/>
    <col min="1035" max="1035" width="1.28515625" style="90" customWidth="1"/>
    <col min="1036" max="1036" width="15.28515625" style="90" customWidth="1"/>
    <col min="1037" max="1037" width="1.28515625" style="90" customWidth="1"/>
    <col min="1038" max="1038" width="16.7109375" style="90" customWidth="1"/>
    <col min="1039" max="1039" width="1.28515625" style="90" customWidth="1"/>
    <col min="1040" max="1040" width="18.5703125" style="90" customWidth="1"/>
    <col min="1041" max="1041" width="1.28515625" style="90" customWidth="1"/>
    <col min="1042" max="1042" width="20.7109375" style="90" customWidth="1"/>
    <col min="1043" max="1043" width="1.28515625" style="90" customWidth="1"/>
    <col min="1044" max="1044" width="20.7109375" style="90" customWidth="1"/>
    <col min="1045" max="1045" width="1.28515625" style="90" customWidth="1"/>
    <col min="1046" max="1046" width="16.28515625" style="90" customWidth="1"/>
    <col min="1047" max="1047" width="1.28515625" style="90" customWidth="1"/>
    <col min="1048" max="1048" width="16.28515625" style="90" customWidth="1"/>
    <col min="1049" max="1280" width="9.28515625" style="90"/>
    <col min="1281" max="1281" width="25.42578125" style="90" customWidth="1"/>
    <col min="1282" max="1282" width="36.28515625" style="90" customWidth="1"/>
    <col min="1283" max="1283" width="1.28515625" style="90" customWidth="1"/>
    <col min="1284" max="1284" width="16.7109375" style="90" customWidth="1"/>
    <col min="1285" max="1285" width="1.28515625" style="90" customWidth="1"/>
    <col min="1286" max="1286" width="16.7109375" style="90" customWidth="1"/>
    <col min="1287" max="1287" width="1.28515625" style="90" customWidth="1"/>
    <col min="1288" max="1288" width="23.7109375" style="90" customWidth="1"/>
    <col min="1289" max="1289" width="1.28515625" style="90" customWidth="1"/>
    <col min="1290" max="1290" width="16.7109375" style="90" customWidth="1"/>
    <col min="1291" max="1291" width="1.28515625" style="90" customWidth="1"/>
    <col min="1292" max="1292" width="15.28515625" style="90" customWidth="1"/>
    <col min="1293" max="1293" width="1.28515625" style="90" customWidth="1"/>
    <col min="1294" max="1294" width="16.7109375" style="90" customWidth="1"/>
    <col min="1295" max="1295" width="1.28515625" style="90" customWidth="1"/>
    <col min="1296" max="1296" width="18.5703125" style="90" customWidth="1"/>
    <col min="1297" max="1297" width="1.28515625" style="90" customWidth="1"/>
    <col min="1298" max="1298" width="20.7109375" style="90" customWidth="1"/>
    <col min="1299" max="1299" width="1.28515625" style="90" customWidth="1"/>
    <col min="1300" max="1300" width="20.7109375" style="90" customWidth="1"/>
    <col min="1301" max="1301" width="1.28515625" style="90" customWidth="1"/>
    <col min="1302" max="1302" width="16.28515625" style="90" customWidth="1"/>
    <col min="1303" max="1303" width="1.28515625" style="90" customWidth="1"/>
    <col min="1304" max="1304" width="16.28515625" style="90" customWidth="1"/>
    <col min="1305" max="1536" width="9.28515625" style="90"/>
    <col min="1537" max="1537" width="25.42578125" style="90" customWidth="1"/>
    <col min="1538" max="1538" width="36.28515625" style="90" customWidth="1"/>
    <col min="1539" max="1539" width="1.28515625" style="90" customWidth="1"/>
    <col min="1540" max="1540" width="16.7109375" style="90" customWidth="1"/>
    <col min="1541" max="1541" width="1.28515625" style="90" customWidth="1"/>
    <col min="1542" max="1542" width="16.7109375" style="90" customWidth="1"/>
    <col min="1543" max="1543" width="1.28515625" style="90" customWidth="1"/>
    <col min="1544" max="1544" width="23.7109375" style="90" customWidth="1"/>
    <col min="1545" max="1545" width="1.28515625" style="90" customWidth="1"/>
    <col min="1546" max="1546" width="16.7109375" style="90" customWidth="1"/>
    <col min="1547" max="1547" width="1.28515625" style="90" customWidth="1"/>
    <col min="1548" max="1548" width="15.28515625" style="90" customWidth="1"/>
    <col min="1549" max="1549" width="1.28515625" style="90" customWidth="1"/>
    <col min="1550" max="1550" width="16.7109375" style="90" customWidth="1"/>
    <col min="1551" max="1551" width="1.28515625" style="90" customWidth="1"/>
    <col min="1552" max="1552" width="18.5703125" style="90" customWidth="1"/>
    <col min="1553" max="1553" width="1.28515625" style="90" customWidth="1"/>
    <col min="1554" max="1554" width="20.7109375" style="90" customWidth="1"/>
    <col min="1555" max="1555" width="1.28515625" style="90" customWidth="1"/>
    <col min="1556" max="1556" width="20.7109375" style="90" customWidth="1"/>
    <col min="1557" max="1557" width="1.28515625" style="90" customWidth="1"/>
    <col min="1558" max="1558" width="16.28515625" style="90" customWidth="1"/>
    <col min="1559" max="1559" width="1.28515625" style="90" customWidth="1"/>
    <col min="1560" max="1560" width="16.28515625" style="90" customWidth="1"/>
    <col min="1561" max="1792" width="9.28515625" style="90"/>
    <col min="1793" max="1793" width="25.42578125" style="90" customWidth="1"/>
    <col min="1794" max="1794" width="36.28515625" style="90" customWidth="1"/>
    <col min="1795" max="1795" width="1.28515625" style="90" customWidth="1"/>
    <col min="1796" max="1796" width="16.7109375" style="90" customWidth="1"/>
    <col min="1797" max="1797" width="1.28515625" style="90" customWidth="1"/>
    <col min="1798" max="1798" width="16.7109375" style="90" customWidth="1"/>
    <col min="1799" max="1799" width="1.28515625" style="90" customWidth="1"/>
    <col min="1800" max="1800" width="23.7109375" style="90" customWidth="1"/>
    <col min="1801" max="1801" width="1.28515625" style="90" customWidth="1"/>
    <col min="1802" max="1802" width="16.7109375" style="90" customWidth="1"/>
    <col min="1803" max="1803" width="1.28515625" style="90" customWidth="1"/>
    <col min="1804" max="1804" width="15.28515625" style="90" customWidth="1"/>
    <col min="1805" max="1805" width="1.28515625" style="90" customWidth="1"/>
    <col min="1806" max="1806" width="16.7109375" style="90" customWidth="1"/>
    <col min="1807" max="1807" width="1.28515625" style="90" customWidth="1"/>
    <col min="1808" max="1808" width="18.5703125" style="90" customWidth="1"/>
    <col min="1809" max="1809" width="1.28515625" style="90" customWidth="1"/>
    <col min="1810" max="1810" width="20.7109375" style="90" customWidth="1"/>
    <col min="1811" max="1811" width="1.28515625" style="90" customWidth="1"/>
    <col min="1812" max="1812" width="20.7109375" style="90" customWidth="1"/>
    <col min="1813" max="1813" width="1.28515625" style="90" customWidth="1"/>
    <col min="1814" max="1814" width="16.28515625" style="90" customWidth="1"/>
    <col min="1815" max="1815" width="1.28515625" style="90" customWidth="1"/>
    <col min="1816" max="1816" width="16.28515625" style="90" customWidth="1"/>
    <col min="1817" max="2048" width="9.28515625" style="90"/>
    <col min="2049" max="2049" width="25.42578125" style="90" customWidth="1"/>
    <col min="2050" max="2050" width="36.28515625" style="90" customWidth="1"/>
    <col min="2051" max="2051" width="1.28515625" style="90" customWidth="1"/>
    <col min="2052" max="2052" width="16.7109375" style="90" customWidth="1"/>
    <col min="2053" max="2053" width="1.28515625" style="90" customWidth="1"/>
    <col min="2054" max="2054" width="16.7109375" style="90" customWidth="1"/>
    <col min="2055" max="2055" width="1.28515625" style="90" customWidth="1"/>
    <col min="2056" max="2056" width="23.7109375" style="90" customWidth="1"/>
    <col min="2057" max="2057" width="1.28515625" style="90" customWidth="1"/>
    <col min="2058" max="2058" width="16.7109375" style="90" customWidth="1"/>
    <col min="2059" max="2059" width="1.28515625" style="90" customWidth="1"/>
    <col min="2060" max="2060" width="15.28515625" style="90" customWidth="1"/>
    <col min="2061" max="2061" width="1.28515625" style="90" customWidth="1"/>
    <col min="2062" max="2062" width="16.7109375" style="90" customWidth="1"/>
    <col min="2063" max="2063" width="1.28515625" style="90" customWidth="1"/>
    <col min="2064" max="2064" width="18.5703125" style="90" customWidth="1"/>
    <col min="2065" max="2065" width="1.28515625" style="90" customWidth="1"/>
    <col min="2066" max="2066" width="20.7109375" style="90" customWidth="1"/>
    <col min="2067" max="2067" width="1.28515625" style="90" customWidth="1"/>
    <col min="2068" max="2068" width="20.7109375" style="90" customWidth="1"/>
    <col min="2069" max="2069" width="1.28515625" style="90" customWidth="1"/>
    <col min="2070" max="2070" width="16.28515625" style="90" customWidth="1"/>
    <col min="2071" max="2071" width="1.28515625" style="90" customWidth="1"/>
    <col min="2072" max="2072" width="16.28515625" style="90" customWidth="1"/>
    <col min="2073" max="2304" width="9.28515625" style="90"/>
    <col min="2305" max="2305" width="25.42578125" style="90" customWidth="1"/>
    <col min="2306" max="2306" width="36.28515625" style="90" customWidth="1"/>
    <col min="2307" max="2307" width="1.28515625" style="90" customWidth="1"/>
    <col min="2308" max="2308" width="16.7109375" style="90" customWidth="1"/>
    <col min="2309" max="2309" width="1.28515625" style="90" customWidth="1"/>
    <col min="2310" max="2310" width="16.7109375" style="90" customWidth="1"/>
    <col min="2311" max="2311" width="1.28515625" style="90" customWidth="1"/>
    <col min="2312" max="2312" width="23.7109375" style="90" customWidth="1"/>
    <col min="2313" max="2313" width="1.28515625" style="90" customWidth="1"/>
    <col min="2314" max="2314" width="16.7109375" style="90" customWidth="1"/>
    <col min="2315" max="2315" width="1.28515625" style="90" customWidth="1"/>
    <col min="2316" max="2316" width="15.28515625" style="90" customWidth="1"/>
    <col min="2317" max="2317" width="1.28515625" style="90" customWidth="1"/>
    <col min="2318" max="2318" width="16.7109375" style="90" customWidth="1"/>
    <col min="2319" max="2319" width="1.28515625" style="90" customWidth="1"/>
    <col min="2320" max="2320" width="18.5703125" style="90" customWidth="1"/>
    <col min="2321" max="2321" width="1.28515625" style="90" customWidth="1"/>
    <col min="2322" max="2322" width="20.7109375" style="90" customWidth="1"/>
    <col min="2323" max="2323" width="1.28515625" style="90" customWidth="1"/>
    <col min="2324" max="2324" width="20.7109375" style="90" customWidth="1"/>
    <col min="2325" max="2325" width="1.28515625" style="90" customWidth="1"/>
    <col min="2326" max="2326" width="16.28515625" style="90" customWidth="1"/>
    <col min="2327" max="2327" width="1.28515625" style="90" customWidth="1"/>
    <col min="2328" max="2328" width="16.28515625" style="90" customWidth="1"/>
    <col min="2329" max="2560" width="9.28515625" style="90"/>
    <col min="2561" max="2561" width="25.42578125" style="90" customWidth="1"/>
    <col min="2562" max="2562" width="36.28515625" style="90" customWidth="1"/>
    <col min="2563" max="2563" width="1.28515625" style="90" customWidth="1"/>
    <col min="2564" max="2564" width="16.7109375" style="90" customWidth="1"/>
    <col min="2565" max="2565" width="1.28515625" style="90" customWidth="1"/>
    <col min="2566" max="2566" width="16.7109375" style="90" customWidth="1"/>
    <col min="2567" max="2567" width="1.28515625" style="90" customWidth="1"/>
    <col min="2568" max="2568" width="23.7109375" style="90" customWidth="1"/>
    <col min="2569" max="2569" width="1.28515625" style="90" customWidth="1"/>
    <col min="2570" max="2570" width="16.7109375" style="90" customWidth="1"/>
    <col min="2571" max="2571" width="1.28515625" style="90" customWidth="1"/>
    <col min="2572" max="2572" width="15.28515625" style="90" customWidth="1"/>
    <col min="2573" max="2573" width="1.28515625" style="90" customWidth="1"/>
    <col min="2574" max="2574" width="16.7109375" style="90" customWidth="1"/>
    <col min="2575" max="2575" width="1.28515625" style="90" customWidth="1"/>
    <col min="2576" max="2576" width="18.5703125" style="90" customWidth="1"/>
    <col min="2577" max="2577" width="1.28515625" style="90" customWidth="1"/>
    <col min="2578" max="2578" width="20.7109375" style="90" customWidth="1"/>
    <col min="2579" max="2579" width="1.28515625" style="90" customWidth="1"/>
    <col min="2580" max="2580" width="20.7109375" style="90" customWidth="1"/>
    <col min="2581" max="2581" width="1.28515625" style="90" customWidth="1"/>
    <col min="2582" max="2582" width="16.28515625" style="90" customWidth="1"/>
    <col min="2583" max="2583" width="1.28515625" style="90" customWidth="1"/>
    <col min="2584" max="2584" width="16.28515625" style="90" customWidth="1"/>
    <col min="2585" max="2816" width="9.28515625" style="90"/>
    <col min="2817" max="2817" width="25.42578125" style="90" customWidth="1"/>
    <col min="2818" max="2818" width="36.28515625" style="90" customWidth="1"/>
    <col min="2819" max="2819" width="1.28515625" style="90" customWidth="1"/>
    <col min="2820" max="2820" width="16.7109375" style="90" customWidth="1"/>
    <col min="2821" max="2821" width="1.28515625" style="90" customWidth="1"/>
    <col min="2822" max="2822" width="16.7109375" style="90" customWidth="1"/>
    <col min="2823" max="2823" width="1.28515625" style="90" customWidth="1"/>
    <col min="2824" max="2824" width="23.7109375" style="90" customWidth="1"/>
    <col min="2825" max="2825" width="1.28515625" style="90" customWidth="1"/>
    <col min="2826" max="2826" width="16.7109375" style="90" customWidth="1"/>
    <col min="2827" max="2827" width="1.28515625" style="90" customWidth="1"/>
    <col min="2828" max="2828" width="15.28515625" style="90" customWidth="1"/>
    <col min="2829" max="2829" width="1.28515625" style="90" customWidth="1"/>
    <col min="2830" max="2830" width="16.7109375" style="90" customWidth="1"/>
    <col min="2831" max="2831" width="1.28515625" style="90" customWidth="1"/>
    <col min="2832" max="2832" width="18.5703125" style="90" customWidth="1"/>
    <col min="2833" max="2833" width="1.28515625" style="90" customWidth="1"/>
    <col min="2834" max="2834" width="20.7109375" style="90" customWidth="1"/>
    <col min="2835" max="2835" width="1.28515625" style="90" customWidth="1"/>
    <col min="2836" max="2836" width="20.7109375" style="90" customWidth="1"/>
    <col min="2837" max="2837" width="1.28515625" style="90" customWidth="1"/>
    <col min="2838" max="2838" width="16.28515625" style="90" customWidth="1"/>
    <col min="2839" max="2839" width="1.28515625" style="90" customWidth="1"/>
    <col min="2840" max="2840" width="16.28515625" style="90" customWidth="1"/>
    <col min="2841" max="3072" width="9.28515625" style="90"/>
    <col min="3073" max="3073" width="25.42578125" style="90" customWidth="1"/>
    <col min="3074" max="3074" width="36.28515625" style="90" customWidth="1"/>
    <col min="3075" max="3075" width="1.28515625" style="90" customWidth="1"/>
    <col min="3076" max="3076" width="16.7109375" style="90" customWidth="1"/>
    <col min="3077" max="3077" width="1.28515625" style="90" customWidth="1"/>
    <col min="3078" max="3078" width="16.7109375" style="90" customWidth="1"/>
    <col min="3079" max="3079" width="1.28515625" style="90" customWidth="1"/>
    <col min="3080" max="3080" width="23.7109375" style="90" customWidth="1"/>
    <col min="3081" max="3081" width="1.28515625" style="90" customWidth="1"/>
    <col min="3082" max="3082" width="16.7109375" style="90" customWidth="1"/>
    <col min="3083" max="3083" width="1.28515625" style="90" customWidth="1"/>
    <col min="3084" max="3084" width="15.28515625" style="90" customWidth="1"/>
    <col min="3085" max="3085" width="1.28515625" style="90" customWidth="1"/>
    <col min="3086" max="3086" width="16.7109375" style="90" customWidth="1"/>
    <col min="3087" max="3087" width="1.28515625" style="90" customWidth="1"/>
    <col min="3088" max="3088" width="18.5703125" style="90" customWidth="1"/>
    <col min="3089" max="3089" width="1.28515625" style="90" customWidth="1"/>
    <col min="3090" max="3090" width="20.7109375" style="90" customWidth="1"/>
    <col min="3091" max="3091" width="1.28515625" style="90" customWidth="1"/>
    <col min="3092" max="3092" width="20.7109375" style="90" customWidth="1"/>
    <col min="3093" max="3093" width="1.28515625" style="90" customWidth="1"/>
    <col min="3094" max="3094" width="16.28515625" style="90" customWidth="1"/>
    <col min="3095" max="3095" width="1.28515625" style="90" customWidth="1"/>
    <col min="3096" max="3096" width="16.28515625" style="90" customWidth="1"/>
    <col min="3097" max="3328" width="9.28515625" style="90"/>
    <col min="3329" max="3329" width="25.42578125" style="90" customWidth="1"/>
    <col min="3330" max="3330" width="36.28515625" style="90" customWidth="1"/>
    <col min="3331" max="3331" width="1.28515625" style="90" customWidth="1"/>
    <col min="3332" max="3332" width="16.7109375" style="90" customWidth="1"/>
    <col min="3333" max="3333" width="1.28515625" style="90" customWidth="1"/>
    <col min="3334" max="3334" width="16.7109375" style="90" customWidth="1"/>
    <col min="3335" max="3335" width="1.28515625" style="90" customWidth="1"/>
    <col min="3336" max="3336" width="23.7109375" style="90" customWidth="1"/>
    <col min="3337" max="3337" width="1.28515625" style="90" customWidth="1"/>
    <col min="3338" max="3338" width="16.7109375" style="90" customWidth="1"/>
    <col min="3339" max="3339" width="1.28515625" style="90" customWidth="1"/>
    <col min="3340" max="3340" width="15.28515625" style="90" customWidth="1"/>
    <col min="3341" max="3341" width="1.28515625" style="90" customWidth="1"/>
    <col min="3342" max="3342" width="16.7109375" style="90" customWidth="1"/>
    <col min="3343" max="3343" width="1.28515625" style="90" customWidth="1"/>
    <col min="3344" max="3344" width="18.5703125" style="90" customWidth="1"/>
    <col min="3345" max="3345" width="1.28515625" style="90" customWidth="1"/>
    <col min="3346" max="3346" width="20.7109375" style="90" customWidth="1"/>
    <col min="3347" max="3347" width="1.28515625" style="90" customWidth="1"/>
    <col min="3348" max="3348" width="20.7109375" style="90" customWidth="1"/>
    <col min="3349" max="3349" width="1.28515625" style="90" customWidth="1"/>
    <col min="3350" max="3350" width="16.28515625" style="90" customWidth="1"/>
    <col min="3351" max="3351" width="1.28515625" style="90" customWidth="1"/>
    <col min="3352" max="3352" width="16.28515625" style="90" customWidth="1"/>
    <col min="3353" max="3584" width="9.28515625" style="90"/>
    <col min="3585" max="3585" width="25.42578125" style="90" customWidth="1"/>
    <col min="3586" max="3586" width="36.28515625" style="90" customWidth="1"/>
    <col min="3587" max="3587" width="1.28515625" style="90" customWidth="1"/>
    <col min="3588" max="3588" width="16.7109375" style="90" customWidth="1"/>
    <col min="3589" max="3589" width="1.28515625" style="90" customWidth="1"/>
    <col min="3590" max="3590" width="16.7109375" style="90" customWidth="1"/>
    <col min="3591" max="3591" width="1.28515625" style="90" customWidth="1"/>
    <col min="3592" max="3592" width="23.7109375" style="90" customWidth="1"/>
    <col min="3593" max="3593" width="1.28515625" style="90" customWidth="1"/>
    <col min="3594" max="3594" width="16.7109375" style="90" customWidth="1"/>
    <col min="3595" max="3595" width="1.28515625" style="90" customWidth="1"/>
    <col min="3596" max="3596" width="15.28515625" style="90" customWidth="1"/>
    <col min="3597" max="3597" width="1.28515625" style="90" customWidth="1"/>
    <col min="3598" max="3598" width="16.7109375" style="90" customWidth="1"/>
    <col min="3599" max="3599" width="1.28515625" style="90" customWidth="1"/>
    <col min="3600" max="3600" width="18.5703125" style="90" customWidth="1"/>
    <col min="3601" max="3601" width="1.28515625" style="90" customWidth="1"/>
    <col min="3602" max="3602" width="20.7109375" style="90" customWidth="1"/>
    <col min="3603" max="3603" width="1.28515625" style="90" customWidth="1"/>
    <col min="3604" max="3604" width="20.7109375" style="90" customWidth="1"/>
    <col min="3605" max="3605" width="1.28515625" style="90" customWidth="1"/>
    <col min="3606" max="3606" width="16.28515625" style="90" customWidth="1"/>
    <col min="3607" max="3607" width="1.28515625" style="90" customWidth="1"/>
    <col min="3608" max="3608" width="16.28515625" style="90" customWidth="1"/>
    <col min="3609" max="3840" width="9.28515625" style="90"/>
    <col min="3841" max="3841" width="25.42578125" style="90" customWidth="1"/>
    <col min="3842" max="3842" width="36.28515625" style="90" customWidth="1"/>
    <col min="3843" max="3843" width="1.28515625" style="90" customWidth="1"/>
    <col min="3844" max="3844" width="16.7109375" style="90" customWidth="1"/>
    <col min="3845" max="3845" width="1.28515625" style="90" customWidth="1"/>
    <col min="3846" max="3846" width="16.7109375" style="90" customWidth="1"/>
    <col min="3847" max="3847" width="1.28515625" style="90" customWidth="1"/>
    <col min="3848" max="3848" width="23.7109375" style="90" customWidth="1"/>
    <col min="3849" max="3849" width="1.28515625" style="90" customWidth="1"/>
    <col min="3850" max="3850" width="16.7109375" style="90" customWidth="1"/>
    <col min="3851" max="3851" width="1.28515625" style="90" customWidth="1"/>
    <col min="3852" max="3852" width="15.28515625" style="90" customWidth="1"/>
    <col min="3853" max="3853" width="1.28515625" style="90" customWidth="1"/>
    <col min="3854" max="3854" width="16.7109375" style="90" customWidth="1"/>
    <col min="3855" max="3855" width="1.28515625" style="90" customWidth="1"/>
    <col min="3856" max="3856" width="18.5703125" style="90" customWidth="1"/>
    <col min="3857" max="3857" width="1.28515625" style="90" customWidth="1"/>
    <col min="3858" max="3858" width="20.7109375" style="90" customWidth="1"/>
    <col min="3859" max="3859" width="1.28515625" style="90" customWidth="1"/>
    <col min="3860" max="3860" width="20.7109375" style="90" customWidth="1"/>
    <col min="3861" max="3861" width="1.28515625" style="90" customWidth="1"/>
    <col min="3862" max="3862" width="16.28515625" style="90" customWidth="1"/>
    <col min="3863" max="3863" width="1.28515625" style="90" customWidth="1"/>
    <col min="3864" max="3864" width="16.28515625" style="90" customWidth="1"/>
    <col min="3865" max="4096" width="9.28515625" style="90"/>
    <col min="4097" max="4097" width="25.42578125" style="90" customWidth="1"/>
    <col min="4098" max="4098" width="36.28515625" style="90" customWidth="1"/>
    <col min="4099" max="4099" width="1.28515625" style="90" customWidth="1"/>
    <col min="4100" max="4100" width="16.7109375" style="90" customWidth="1"/>
    <col min="4101" max="4101" width="1.28515625" style="90" customWidth="1"/>
    <col min="4102" max="4102" width="16.7109375" style="90" customWidth="1"/>
    <col min="4103" max="4103" width="1.28515625" style="90" customWidth="1"/>
    <col min="4104" max="4104" width="23.7109375" style="90" customWidth="1"/>
    <col min="4105" max="4105" width="1.28515625" style="90" customWidth="1"/>
    <col min="4106" max="4106" width="16.7109375" style="90" customWidth="1"/>
    <col min="4107" max="4107" width="1.28515625" style="90" customWidth="1"/>
    <col min="4108" max="4108" width="15.28515625" style="90" customWidth="1"/>
    <col min="4109" max="4109" width="1.28515625" style="90" customWidth="1"/>
    <col min="4110" max="4110" width="16.7109375" style="90" customWidth="1"/>
    <col min="4111" max="4111" width="1.28515625" style="90" customWidth="1"/>
    <col min="4112" max="4112" width="18.5703125" style="90" customWidth="1"/>
    <col min="4113" max="4113" width="1.28515625" style="90" customWidth="1"/>
    <col min="4114" max="4114" width="20.7109375" style="90" customWidth="1"/>
    <col min="4115" max="4115" width="1.28515625" style="90" customWidth="1"/>
    <col min="4116" max="4116" width="20.7109375" style="90" customWidth="1"/>
    <col min="4117" max="4117" width="1.28515625" style="90" customWidth="1"/>
    <col min="4118" max="4118" width="16.28515625" style="90" customWidth="1"/>
    <col min="4119" max="4119" width="1.28515625" style="90" customWidth="1"/>
    <col min="4120" max="4120" width="16.28515625" style="90" customWidth="1"/>
    <col min="4121" max="4352" width="9.28515625" style="90"/>
    <col min="4353" max="4353" width="25.42578125" style="90" customWidth="1"/>
    <col min="4354" max="4354" width="36.28515625" style="90" customWidth="1"/>
    <col min="4355" max="4355" width="1.28515625" style="90" customWidth="1"/>
    <col min="4356" max="4356" width="16.7109375" style="90" customWidth="1"/>
    <col min="4357" max="4357" width="1.28515625" style="90" customWidth="1"/>
    <col min="4358" max="4358" width="16.7109375" style="90" customWidth="1"/>
    <col min="4359" max="4359" width="1.28515625" style="90" customWidth="1"/>
    <col min="4360" max="4360" width="23.7109375" style="90" customWidth="1"/>
    <col min="4361" max="4361" width="1.28515625" style="90" customWidth="1"/>
    <col min="4362" max="4362" width="16.7109375" style="90" customWidth="1"/>
    <col min="4363" max="4363" width="1.28515625" style="90" customWidth="1"/>
    <col min="4364" max="4364" width="15.28515625" style="90" customWidth="1"/>
    <col min="4365" max="4365" width="1.28515625" style="90" customWidth="1"/>
    <col min="4366" max="4366" width="16.7109375" style="90" customWidth="1"/>
    <col min="4367" max="4367" width="1.28515625" style="90" customWidth="1"/>
    <col min="4368" max="4368" width="18.5703125" style="90" customWidth="1"/>
    <col min="4369" max="4369" width="1.28515625" style="90" customWidth="1"/>
    <col min="4370" max="4370" width="20.7109375" style="90" customWidth="1"/>
    <col min="4371" max="4371" width="1.28515625" style="90" customWidth="1"/>
    <col min="4372" max="4372" width="20.7109375" style="90" customWidth="1"/>
    <col min="4373" max="4373" width="1.28515625" style="90" customWidth="1"/>
    <col min="4374" max="4374" width="16.28515625" style="90" customWidth="1"/>
    <col min="4375" max="4375" width="1.28515625" style="90" customWidth="1"/>
    <col min="4376" max="4376" width="16.28515625" style="90" customWidth="1"/>
    <col min="4377" max="4608" width="9.28515625" style="90"/>
    <col min="4609" max="4609" width="25.42578125" style="90" customWidth="1"/>
    <col min="4610" max="4610" width="36.28515625" style="90" customWidth="1"/>
    <col min="4611" max="4611" width="1.28515625" style="90" customWidth="1"/>
    <col min="4612" max="4612" width="16.7109375" style="90" customWidth="1"/>
    <col min="4613" max="4613" width="1.28515625" style="90" customWidth="1"/>
    <col min="4614" max="4614" width="16.7109375" style="90" customWidth="1"/>
    <col min="4615" max="4615" width="1.28515625" style="90" customWidth="1"/>
    <col min="4616" max="4616" width="23.7109375" style="90" customWidth="1"/>
    <col min="4617" max="4617" width="1.28515625" style="90" customWidth="1"/>
    <col min="4618" max="4618" width="16.7109375" style="90" customWidth="1"/>
    <col min="4619" max="4619" width="1.28515625" style="90" customWidth="1"/>
    <col min="4620" max="4620" width="15.28515625" style="90" customWidth="1"/>
    <col min="4621" max="4621" width="1.28515625" style="90" customWidth="1"/>
    <col min="4622" max="4622" width="16.7109375" style="90" customWidth="1"/>
    <col min="4623" max="4623" width="1.28515625" style="90" customWidth="1"/>
    <col min="4624" max="4624" width="18.5703125" style="90" customWidth="1"/>
    <col min="4625" max="4625" width="1.28515625" style="90" customWidth="1"/>
    <col min="4626" max="4626" width="20.7109375" style="90" customWidth="1"/>
    <col min="4627" max="4627" width="1.28515625" style="90" customWidth="1"/>
    <col min="4628" max="4628" width="20.7109375" style="90" customWidth="1"/>
    <col min="4629" max="4629" width="1.28515625" style="90" customWidth="1"/>
    <col min="4630" max="4630" width="16.28515625" style="90" customWidth="1"/>
    <col min="4631" max="4631" width="1.28515625" style="90" customWidth="1"/>
    <col min="4632" max="4632" width="16.28515625" style="90" customWidth="1"/>
    <col min="4633" max="4864" width="9.28515625" style="90"/>
    <col min="4865" max="4865" width="25.42578125" style="90" customWidth="1"/>
    <col min="4866" max="4866" width="36.28515625" style="90" customWidth="1"/>
    <col min="4867" max="4867" width="1.28515625" style="90" customWidth="1"/>
    <col min="4868" max="4868" width="16.7109375" style="90" customWidth="1"/>
    <col min="4869" max="4869" width="1.28515625" style="90" customWidth="1"/>
    <col min="4870" max="4870" width="16.7109375" style="90" customWidth="1"/>
    <col min="4871" max="4871" width="1.28515625" style="90" customWidth="1"/>
    <col min="4872" max="4872" width="23.7109375" style="90" customWidth="1"/>
    <col min="4873" max="4873" width="1.28515625" style="90" customWidth="1"/>
    <col min="4874" max="4874" width="16.7109375" style="90" customWidth="1"/>
    <col min="4875" max="4875" width="1.28515625" style="90" customWidth="1"/>
    <col min="4876" max="4876" width="15.28515625" style="90" customWidth="1"/>
    <col min="4877" max="4877" width="1.28515625" style="90" customWidth="1"/>
    <col min="4878" max="4878" width="16.7109375" style="90" customWidth="1"/>
    <col min="4879" max="4879" width="1.28515625" style="90" customWidth="1"/>
    <col min="4880" max="4880" width="18.5703125" style="90" customWidth="1"/>
    <col min="4881" max="4881" width="1.28515625" style="90" customWidth="1"/>
    <col min="4882" max="4882" width="20.7109375" style="90" customWidth="1"/>
    <col min="4883" max="4883" width="1.28515625" style="90" customWidth="1"/>
    <col min="4884" max="4884" width="20.7109375" style="90" customWidth="1"/>
    <col min="4885" max="4885" width="1.28515625" style="90" customWidth="1"/>
    <col min="4886" max="4886" width="16.28515625" style="90" customWidth="1"/>
    <col min="4887" max="4887" width="1.28515625" style="90" customWidth="1"/>
    <col min="4888" max="4888" width="16.28515625" style="90" customWidth="1"/>
    <col min="4889" max="5120" width="9.28515625" style="90"/>
    <col min="5121" max="5121" width="25.42578125" style="90" customWidth="1"/>
    <col min="5122" max="5122" width="36.28515625" style="90" customWidth="1"/>
    <col min="5123" max="5123" width="1.28515625" style="90" customWidth="1"/>
    <col min="5124" max="5124" width="16.7109375" style="90" customWidth="1"/>
    <col min="5125" max="5125" width="1.28515625" style="90" customWidth="1"/>
    <col min="5126" max="5126" width="16.7109375" style="90" customWidth="1"/>
    <col min="5127" max="5127" width="1.28515625" style="90" customWidth="1"/>
    <col min="5128" max="5128" width="23.7109375" style="90" customWidth="1"/>
    <col min="5129" max="5129" width="1.28515625" style="90" customWidth="1"/>
    <col min="5130" max="5130" width="16.7109375" style="90" customWidth="1"/>
    <col min="5131" max="5131" width="1.28515625" style="90" customWidth="1"/>
    <col min="5132" max="5132" width="15.28515625" style="90" customWidth="1"/>
    <col min="5133" max="5133" width="1.28515625" style="90" customWidth="1"/>
    <col min="5134" max="5134" width="16.7109375" style="90" customWidth="1"/>
    <col min="5135" max="5135" width="1.28515625" style="90" customWidth="1"/>
    <col min="5136" max="5136" width="18.5703125" style="90" customWidth="1"/>
    <col min="5137" max="5137" width="1.28515625" style="90" customWidth="1"/>
    <col min="5138" max="5138" width="20.7109375" style="90" customWidth="1"/>
    <col min="5139" max="5139" width="1.28515625" style="90" customWidth="1"/>
    <col min="5140" max="5140" width="20.7109375" style="90" customWidth="1"/>
    <col min="5141" max="5141" width="1.28515625" style="90" customWidth="1"/>
    <col min="5142" max="5142" width="16.28515625" style="90" customWidth="1"/>
    <col min="5143" max="5143" width="1.28515625" style="90" customWidth="1"/>
    <col min="5144" max="5144" width="16.28515625" style="90" customWidth="1"/>
    <col min="5145" max="5376" width="9.28515625" style="90"/>
    <col min="5377" max="5377" width="25.42578125" style="90" customWidth="1"/>
    <col min="5378" max="5378" width="36.28515625" style="90" customWidth="1"/>
    <col min="5379" max="5379" width="1.28515625" style="90" customWidth="1"/>
    <col min="5380" max="5380" width="16.7109375" style="90" customWidth="1"/>
    <col min="5381" max="5381" width="1.28515625" style="90" customWidth="1"/>
    <col min="5382" max="5382" width="16.7109375" style="90" customWidth="1"/>
    <col min="5383" max="5383" width="1.28515625" style="90" customWidth="1"/>
    <col min="5384" max="5384" width="23.7109375" style="90" customWidth="1"/>
    <col min="5385" max="5385" width="1.28515625" style="90" customWidth="1"/>
    <col min="5386" max="5386" width="16.7109375" style="90" customWidth="1"/>
    <col min="5387" max="5387" width="1.28515625" style="90" customWidth="1"/>
    <col min="5388" max="5388" width="15.28515625" style="90" customWidth="1"/>
    <col min="5389" max="5389" width="1.28515625" style="90" customWidth="1"/>
    <col min="5390" max="5390" width="16.7109375" style="90" customWidth="1"/>
    <col min="5391" max="5391" width="1.28515625" style="90" customWidth="1"/>
    <col min="5392" max="5392" width="18.5703125" style="90" customWidth="1"/>
    <col min="5393" max="5393" width="1.28515625" style="90" customWidth="1"/>
    <col min="5394" max="5394" width="20.7109375" style="90" customWidth="1"/>
    <col min="5395" max="5395" width="1.28515625" style="90" customWidth="1"/>
    <col min="5396" max="5396" width="20.7109375" style="90" customWidth="1"/>
    <col min="5397" max="5397" width="1.28515625" style="90" customWidth="1"/>
    <col min="5398" max="5398" width="16.28515625" style="90" customWidth="1"/>
    <col min="5399" max="5399" width="1.28515625" style="90" customWidth="1"/>
    <col min="5400" max="5400" width="16.28515625" style="90" customWidth="1"/>
    <col min="5401" max="5632" width="9.28515625" style="90"/>
    <col min="5633" max="5633" width="25.42578125" style="90" customWidth="1"/>
    <col min="5634" max="5634" width="36.28515625" style="90" customWidth="1"/>
    <col min="5635" max="5635" width="1.28515625" style="90" customWidth="1"/>
    <col min="5636" max="5636" width="16.7109375" style="90" customWidth="1"/>
    <col min="5637" max="5637" width="1.28515625" style="90" customWidth="1"/>
    <col min="5638" max="5638" width="16.7109375" style="90" customWidth="1"/>
    <col min="5639" max="5639" width="1.28515625" style="90" customWidth="1"/>
    <col min="5640" max="5640" width="23.7109375" style="90" customWidth="1"/>
    <col min="5641" max="5641" width="1.28515625" style="90" customWidth="1"/>
    <col min="5642" max="5642" width="16.7109375" style="90" customWidth="1"/>
    <col min="5643" max="5643" width="1.28515625" style="90" customWidth="1"/>
    <col min="5644" max="5644" width="15.28515625" style="90" customWidth="1"/>
    <col min="5645" max="5645" width="1.28515625" style="90" customWidth="1"/>
    <col min="5646" max="5646" width="16.7109375" style="90" customWidth="1"/>
    <col min="5647" max="5647" width="1.28515625" style="90" customWidth="1"/>
    <col min="5648" max="5648" width="18.5703125" style="90" customWidth="1"/>
    <col min="5649" max="5649" width="1.28515625" style="90" customWidth="1"/>
    <col min="5650" max="5650" width="20.7109375" style="90" customWidth="1"/>
    <col min="5651" max="5651" width="1.28515625" style="90" customWidth="1"/>
    <col min="5652" max="5652" width="20.7109375" style="90" customWidth="1"/>
    <col min="5653" max="5653" width="1.28515625" style="90" customWidth="1"/>
    <col min="5654" max="5654" width="16.28515625" style="90" customWidth="1"/>
    <col min="5655" max="5655" width="1.28515625" style="90" customWidth="1"/>
    <col min="5656" max="5656" width="16.28515625" style="90" customWidth="1"/>
    <col min="5657" max="5888" width="9.28515625" style="90"/>
    <col min="5889" max="5889" width="25.42578125" style="90" customWidth="1"/>
    <col min="5890" max="5890" width="36.28515625" style="90" customWidth="1"/>
    <col min="5891" max="5891" width="1.28515625" style="90" customWidth="1"/>
    <col min="5892" max="5892" width="16.7109375" style="90" customWidth="1"/>
    <col min="5893" max="5893" width="1.28515625" style="90" customWidth="1"/>
    <col min="5894" max="5894" width="16.7109375" style="90" customWidth="1"/>
    <col min="5895" max="5895" width="1.28515625" style="90" customWidth="1"/>
    <col min="5896" max="5896" width="23.7109375" style="90" customWidth="1"/>
    <col min="5897" max="5897" width="1.28515625" style="90" customWidth="1"/>
    <col min="5898" max="5898" width="16.7109375" style="90" customWidth="1"/>
    <col min="5899" max="5899" width="1.28515625" style="90" customWidth="1"/>
    <col min="5900" max="5900" width="15.28515625" style="90" customWidth="1"/>
    <col min="5901" max="5901" width="1.28515625" style="90" customWidth="1"/>
    <col min="5902" max="5902" width="16.7109375" style="90" customWidth="1"/>
    <col min="5903" max="5903" width="1.28515625" style="90" customWidth="1"/>
    <col min="5904" max="5904" width="18.5703125" style="90" customWidth="1"/>
    <col min="5905" max="5905" width="1.28515625" style="90" customWidth="1"/>
    <col min="5906" max="5906" width="20.7109375" style="90" customWidth="1"/>
    <col min="5907" max="5907" width="1.28515625" style="90" customWidth="1"/>
    <col min="5908" max="5908" width="20.7109375" style="90" customWidth="1"/>
    <col min="5909" max="5909" width="1.28515625" style="90" customWidth="1"/>
    <col min="5910" max="5910" width="16.28515625" style="90" customWidth="1"/>
    <col min="5911" max="5911" width="1.28515625" style="90" customWidth="1"/>
    <col min="5912" max="5912" width="16.28515625" style="90" customWidth="1"/>
    <col min="5913" max="6144" width="9.28515625" style="90"/>
    <col min="6145" max="6145" width="25.42578125" style="90" customWidth="1"/>
    <col min="6146" max="6146" width="36.28515625" style="90" customWidth="1"/>
    <col min="6147" max="6147" width="1.28515625" style="90" customWidth="1"/>
    <col min="6148" max="6148" width="16.7109375" style="90" customWidth="1"/>
    <col min="6149" max="6149" width="1.28515625" style="90" customWidth="1"/>
    <col min="6150" max="6150" width="16.7109375" style="90" customWidth="1"/>
    <col min="6151" max="6151" width="1.28515625" style="90" customWidth="1"/>
    <col min="6152" max="6152" width="23.7109375" style="90" customWidth="1"/>
    <col min="6153" max="6153" width="1.28515625" style="90" customWidth="1"/>
    <col min="6154" max="6154" width="16.7109375" style="90" customWidth="1"/>
    <col min="6155" max="6155" width="1.28515625" style="90" customWidth="1"/>
    <col min="6156" max="6156" width="15.28515625" style="90" customWidth="1"/>
    <col min="6157" max="6157" width="1.28515625" style="90" customWidth="1"/>
    <col min="6158" max="6158" width="16.7109375" style="90" customWidth="1"/>
    <col min="6159" max="6159" width="1.28515625" style="90" customWidth="1"/>
    <col min="6160" max="6160" width="18.5703125" style="90" customWidth="1"/>
    <col min="6161" max="6161" width="1.28515625" style="90" customWidth="1"/>
    <col min="6162" max="6162" width="20.7109375" style="90" customWidth="1"/>
    <col min="6163" max="6163" width="1.28515625" style="90" customWidth="1"/>
    <col min="6164" max="6164" width="20.7109375" style="90" customWidth="1"/>
    <col min="6165" max="6165" width="1.28515625" style="90" customWidth="1"/>
    <col min="6166" max="6166" width="16.28515625" style="90" customWidth="1"/>
    <col min="6167" max="6167" width="1.28515625" style="90" customWidth="1"/>
    <col min="6168" max="6168" width="16.28515625" style="90" customWidth="1"/>
    <col min="6169" max="6400" width="9.28515625" style="90"/>
    <col min="6401" max="6401" width="25.42578125" style="90" customWidth="1"/>
    <col min="6402" max="6402" width="36.28515625" style="90" customWidth="1"/>
    <col min="6403" max="6403" width="1.28515625" style="90" customWidth="1"/>
    <col min="6404" max="6404" width="16.7109375" style="90" customWidth="1"/>
    <col min="6405" max="6405" width="1.28515625" style="90" customWidth="1"/>
    <col min="6406" max="6406" width="16.7109375" style="90" customWidth="1"/>
    <col min="6407" max="6407" width="1.28515625" style="90" customWidth="1"/>
    <col min="6408" max="6408" width="23.7109375" style="90" customWidth="1"/>
    <col min="6409" max="6409" width="1.28515625" style="90" customWidth="1"/>
    <col min="6410" max="6410" width="16.7109375" style="90" customWidth="1"/>
    <col min="6411" max="6411" width="1.28515625" style="90" customWidth="1"/>
    <col min="6412" max="6412" width="15.28515625" style="90" customWidth="1"/>
    <col min="6413" max="6413" width="1.28515625" style="90" customWidth="1"/>
    <col min="6414" max="6414" width="16.7109375" style="90" customWidth="1"/>
    <col min="6415" max="6415" width="1.28515625" style="90" customWidth="1"/>
    <col min="6416" max="6416" width="18.5703125" style="90" customWidth="1"/>
    <col min="6417" max="6417" width="1.28515625" style="90" customWidth="1"/>
    <col min="6418" max="6418" width="20.7109375" style="90" customWidth="1"/>
    <col min="6419" max="6419" width="1.28515625" style="90" customWidth="1"/>
    <col min="6420" max="6420" width="20.7109375" style="90" customWidth="1"/>
    <col min="6421" max="6421" width="1.28515625" style="90" customWidth="1"/>
    <col min="6422" max="6422" width="16.28515625" style="90" customWidth="1"/>
    <col min="6423" max="6423" width="1.28515625" style="90" customWidth="1"/>
    <col min="6424" max="6424" width="16.28515625" style="90" customWidth="1"/>
    <col min="6425" max="6656" width="9.28515625" style="90"/>
    <col min="6657" max="6657" width="25.42578125" style="90" customWidth="1"/>
    <col min="6658" max="6658" width="36.28515625" style="90" customWidth="1"/>
    <col min="6659" max="6659" width="1.28515625" style="90" customWidth="1"/>
    <col min="6660" max="6660" width="16.7109375" style="90" customWidth="1"/>
    <col min="6661" max="6661" width="1.28515625" style="90" customWidth="1"/>
    <col min="6662" max="6662" width="16.7109375" style="90" customWidth="1"/>
    <col min="6663" max="6663" width="1.28515625" style="90" customWidth="1"/>
    <col min="6664" max="6664" width="23.7109375" style="90" customWidth="1"/>
    <col min="6665" max="6665" width="1.28515625" style="90" customWidth="1"/>
    <col min="6666" max="6666" width="16.7109375" style="90" customWidth="1"/>
    <col min="6667" max="6667" width="1.28515625" style="90" customWidth="1"/>
    <col min="6668" max="6668" width="15.28515625" style="90" customWidth="1"/>
    <col min="6669" max="6669" width="1.28515625" style="90" customWidth="1"/>
    <col min="6670" max="6670" width="16.7109375" style="90" customWidth="1"/>
    <col min="6671" max="6671" width="1.28515625" style="90" customWidth="1"/>
    <col min="6672" max="6672" width="18.5703125" style="90" customWidth="1"/>
    <col min="6673" max="6673" width="1.28515625" style="90" customWidth="1"/>
    <col min="6674" max="6674" width="20.7109375" style="90" customWidth="1"/>
    <col min="6675" max="6675" width="1.28515625" style="90" customWidth="1"/>
    <col min="6676" max="6676" width="20.7109375" style="90" customWidth="1"/>
    <col min="6677" max="6677" width="1.28515625" style="90" customWidth="1"/>
    <col min="6678" max="6678" width="16.28515625" style="90" customWidth="1"/>
    <col min="6679" max="6679" width="1.28515625" style="90" customWidth="1"/>
    <col min="6680" max="6680" width="16.28515625" style="90" customWidth="1"/>
    <col min="6681" max="6912" width="9.28515625" style="90"/>
    <col min="6913" max="6913" width="25.42578125" style="90" customWidth="1"/>
    <col min="6914" max="6914" width="36.28515625" style="90" customWidth="1"/>
    <col min="6915" max="6915" width="1.28515625" style="90" customWidth="1"/>
    <col min="6916" max="6916" width="16.7109375" style="90" customWidth="1"/>
    <col min="6917" max="6917" width="1.28515625" style="90" customWidth="1"/>
    <col min="6918" max="6918" width="16.7109375" style="90" customWidth="1"/>
    <col min="6919" max="6919" width="1.28515625" style="90" customWidth="1"/>
    <col min="6920" max="6920" width="23.7109375" style="90" customWidth="1"/>
    <col min="6921" max="6921" width="1.28515625" style="90" customWidth="1"/>
    <col min="6922" max="6922" width="16.7109375" style="90" customWidth="1"/>
    <col min="6923" max="6923" width="1.28515625" style="90" customWidth="1"/>
    <col min="6924" max="6924" width="15.28515625" style="90" customWidth="1"/>
    <col min="6925" max="6925" width="1.28515625" style="90" customWidth="1"/>
    <col min="6926" max="6926" width="16.7109375" style="90" customWidth="1"/>
    <col min="6927" max="6927" width="1.28515625" style="90" customWidth="1"/>
    <col min="6928" max="6928" width="18.5703125" style="90" customWidth="1"/>
    <col min="6929" max="6929" width="1.28515625" style="90" customWidth="1"/>
    <col min="6930" max="6930" width="20.7109375" style="90" customWidth="1"/>
    <col min="6931" max="6931" width="1.28515625" style="90" customWidth="1"/>
    <col min="6932" max="6932" width="20.7109375" style="90" customWidth="1"/>
    <col min="6933" max="6933" width="1.28515625" style="90" customWidth="1"/>
    <col min="6934" max="6934" width="16.28515625" style="90" customWidth="1"/>
    <col min="6935" max="6935" width="1.28515625" style="90" customWidth="1"/>
    <col min="6936" max="6936" width="16.28515625" style="90" customWidth="1"/>
    <col min="6937" max="7168" width="9.28515625" style="90"/>
    <col min="7169" max="7169" width="25.42578125" style="90" customWidth="1"/>
    <col min="7170" max="7170" width="36.28515625" style="90" customWidth="1"/>
    <col min="7171" max="7171" width="1.28515625" style="90" customWidth="1"/>
    <col min="7172" max="7172" width="16.7109375" style="90" customWidth="1"/>
    <col min="7173" max="7173" width="1.28515625" style="90" customWidth="1"/>
    <col min="7174" max="7174" width="16.7109375" style="90" customWidth="1"/>
    <col min="7175" max="7175" width="1.28515625" style="90" customWidth="1"/>
    <col min="7176" max="7176" width="23.7109375" style="90" customWidth="1"/>
    <col min="7177" max="7177" width="1.28515625" style="90" customWidth="1"/>
    <col min="7178" max="7178" width="16.7109375" style="90" customWidth="1"/>
    <col min="7179" max="7179" width="1.28515625" style="90" customWidth="1"/>
    <col min="7180" max="7180" width="15.28515625" style="90" customWidth="1"/>
    <col min="7181" max="7181" width="1.28515625" style="90" customWidth="1"/>
    <col min="7182" max="7182" width="16.7109375" style="90" customWidth="1"/>
    <col min="7183" max="7183" width="1.28515625" style="90" customWidth="1"/>
    <col min="7184" max="7184" width="18.5703125" style="90" customWidth="1"/>
    <col min="7185" max="7185" width="1.28515625" style="90" customWidth="1"/>
    <col min="7186" max="7186" width="20.7109375" style="90" customWidth="1"/>
    <col min="7187" max="7187" width="1.28515625" style="90" customWidth="1"/>
    <col min="7188" max="7188" width="20.7109375" style="90" customWidth="1"/>
    <col min="7189" max="7189" width="1.28515625" style="90" customWidth="1"/>
    <col min="7190" max="7190" width="16.28515625" style="90" customWidth="1"/>
    <col min="7191" max="7191" width="1.28515625" style="90" customWidth="1"/>
    <col min="7192" max="7192" width="16.28515625" style="90" customWidth="1"/>
    <col min="7193" max="7424" width="9.28515625" style="90"/>
    <col min="7425" max="7425" width="25.42578125" style="90" customWidth="1"/>
    <col min="7426" max="7426" width="36.28515625" style="90" customWidth="1"/>
    <col min="7427" max="7427" width="1.28515625" style="90" customWidth="1"/>
    <col min="7428" max="7428" width="16.7109375" style="90" customWidth="1"/>
    <col min="7429" max="7429" width="1.28515625" style="90" customWidth="1"/>
    <col min="7430" max="7430" width="16.7109375" style="90" customWidth="1"/>
    <col min="7431" max="7431" width="1.28515625" style="90" customWidth="1"/>
    <col min="7432" max="7432" width="23.7109375" style="90" customWidth="1"/>
    <col min="7433" max="7433" width="1.28515625" style="90" customWidth="1"/>
    <col min="7434" max="7434" width="16.7109375" style="90" customWidth="1"/>
    <col min="7435" max="7435" width="1.28515625" style="90" customWidth="1"/>
    <col min="7436" max="7436" width="15.28515625" style="90" customWidth="1"/>
    <col min="7437" max="7437" width="1.28515625" style="90" customWidth="1"/>
    <col min="7438" max="7438" width="16.7109375" style="90" customWidth="1"/>
    <col min="7439" max="7439" width="1.28515625" style="90" customWidth="1"/>
    <col min="7440" max="7440" width="18.5703125" style="90" customWidth="1"/>
    <col min="7441" max="7441" width="1.28515625" style="90" customWidth="1"/>
    <col min="7442" max="7442" width="20.7109375" style="90" customWidth="1"/>
    <col min="7443" max="7443" width="1.28515625" style="90" customWidth="1"/>
    <col min="7444" max="7444" width="20.7109375" style="90" customWidth="1"/>
    <col min="7445" max="7445" width="1.28515625" style="90" customWidth="1"/>
    <col min="7446" max="7446" width="16.28515625" style="90" customWidth="1"/>
    <col min="7447" max="7447" width="1.28515625" style="90" customWidth="1"/>
    <col min="7448" max="7448" width="16.28515625" style="90" customWidth="1"/>
    <col min="7449" max="7680" width="9.28515625" style="90"/>
    <col min="7681" max="7681" width="25.42578125" style="90" customWidth="1"/>
    <col min="7682" max="7682" width="36.28515625" style="90" customWidth="1"/>
    <col min="7683" max="7683" width="1.28515625" style="90" customWidth="1"/>
    <col min="7684" max="7684" width="16.7109375" style="90" customWidth="1"/>
    <col min="7685" max="7685" width="1.28515625" style="90" customWidth="1"/>
    <col min="7686" max="7686" width="16.7109375" style="90" customWidth="1"/>
    <col min="7687" max="7687" width="1.28515625" style="90" customWidth="1"/>
    <col min="7688" max="7688" width="23.7109375" style="90" customWidth="1"/>
    <col min="7689" max="7689" width="1.28515625" style="90" customWidth="1"/>
    <col min="7690" max="7690" width="16.7109375" style="90" customWidth="1"/>
    <col min="7691" max="7691" width="1.28515625" style="90" customWidth="1"/>
    <col min="7692" max="7692" width="15.28515625" style="90" customWidth="1"/>
    <col min="7693" max="7693" width="1.28515625" style="90" customWidth="1"/>
    <col min="7694" max="7694" width="16.7109375" style="90" customWidth="1"/>
    <col min="7695" max="7695" width="1.28515625" style="90" customWidth="1"/>
    <col min="7696" max="7696" width="18.5703125" style="90" customWidth="1"/>
    <col min="7697" max="7697" width="1.28515625" style="90" customWidth="1"/>
    <col min="7698" max="7698" width="20.7109375" style="90" customWidth="1"/>
    <col min="7699" max="7699" width="1.28515625" style="90" customWidth="1"/>
    <col min="7700" max="7700" width="20.7109375" style="90" customWidth="1"/>
    <col min="7701" max="7701" width="1.28515625" style="90" customWidth="1"/>
    <col min="7702" max="7702" width="16.28515625" style="90" customWidth="1"/>
    <col min="7703" max="7703" width="1.28515625" style="90" customWidth="1"/>
    <col min="7704" max="7704" width="16.28515625" style="90" customWidth="1"/>
    <col min="7705" max="7936" width="9.28515625" style="90"/>
    <col min="7937" max="7937" width="25.42578125" style="90" customWidth="1"/>
    <col min="7938" max="7938" width="36.28515625" style="90" customWidth="1"/>
    <col min="7939" max="7939" width="1.28515625" style="90" customWidth="1"/>
    <col min="7940" max="7940" width="16.7109375" style="90" customWidth="1"/>
    <col min="7941" max="7941" width="1.28515625" style="90" customWidth="1"/>
    <col min="7942" max="7942" width="16.7109375" style="90" customWidth="1"/>
    <col min="7943" max="7943" width="1.28515625" style="90" customWidth="1"/>
    <col min="7944" max="7944" width="23.7109375" style="90" customWidth="1"/>
    <col min="7945" max="7945" width="1.28515625" style="90" customWidth="1"/>
    <col min="7946" max="7946" width="16.7109375" style="90" customWidth="1"/>
    <col min="7947" max="7947" width="1.28515625" style="90" customWidth="1"/>
    <col min="7948" max="7948" width="15.28515625" style="90" customWidth="1"/>
    <col min="7949" max="7949" width="1.28515625" style="90" customWidth="1"/>
    <col min="7950" max="7950" width="16.7109375" style="90" customWidth="1"/>
    <col min="7951" max="7951" width="1.28515625" style="90" customWidth="1"/>
    <col min="7952" max="7952" width="18.5703125" style="90" customWidth="1"/>
    <col min="7953" max="7953" width="1.28515625" style="90" customWidth="1"/>
    <col min="7954" max="7954" width="20.7109375" style="90" customWidth="1"/>
    <col min="7955" max="7955" width="1.28515625" style="90" customWidth="1"/>
    <col min="7956" max="7956" width="20.7109375" style="90" customWidth="1"/>
    <col min="7957" max="7957" width="1.28515625" style="90" customWidth="1"/>
    <col min="7958" max="7958" width="16.28515625" style="90" customWidth="1"/>
    <col min="7959" max="7959" width="1.28515625" style="90" customWidth="1"/>
    <col min="7960" max="7960" width="16.28515625" style="90" customWidth="1"/>
    <col min="7961" max="8192" width="9.28515625" style="90"/>
    <col min="8193" max="8193" width="25.42578125" style="90" customWidth="1"/>
    <col min="8194" max="8194" width="36.28515625" style="90" customWidth="1"/>
    <col min="8195" max="8195" width="1.28515625" style="90" customWidth="1"/>
    <col min="8196" max="8196" width="16.7109375" style="90" customWidth="1"/>
    <col min="8197" max="8197" width="1.28515625" style="90" customWidth="1"/>
    <col min="8198" max="8198" width="16.7109375" style="90" customWidth="1"/>
    <col min="8199" max="8199" width="1.28515625" style="90" customWidth="1"/>
    <col min="8200" max="8200" width="23.7109375" style="90" customWidth="1"/>
    <col min="8201" max="8201" width="1.28515625" style="90" customWidth="1"/>
    <col min="8202" max="8202" width="16.7109375" style="90" customWidth="1"/>
    <col min="8203" max="8203" width="1.28515625" style="90" customWidth="1"/>
    <col min="8204" max="8204" width="15.28515625" style="90" customWidth="1"/>
    <col min="8205" max="8205" width="1.28515625" style="90" customWidth="1"/>
    <col min="8206" max="8206" width="16.7109375" style="90" customWidth="1"/>
    <col min="8207" max="8207" width="1.28515625" style="90" customWidth="1"/>
    <col min="8208" max="8208" width="18.5703125" style="90" customWidth="1"/>
    <col min="8209" max="8209" width="1.28515625" style="90" customWidth="1"/>
    <col min="8210" max="8210" width="20.7109375" style="90" customWidth="1"/>
    <col min="8211" max="8211" width="1.28515625" style="90" customWidth="1"/>
    <col min="8212" max="8212" width="20.7109375" style="90" customWidth="1"/>
    <col min="8213" max="8213" width="1.28515625" style="90" customWidth="1"/>
    <col min="8214" max="8214" width="16.28515625" style="90" customWidth="1"/>
    <col min="8215" max="8215" width="1.28515625" style="90" customWidth="1"/>
    <col min="8216" max="8216" width="16.28515625" style="90" customWidth="1"/>
    <col min="8217" max="8448" width="9.28515625" style="90"/>
    <col min="8449" max="8449" width="25.42578125" style="90" customWidth="1"/>
    <col min="8450" max="8450" width="36.28515625" style="90" customWidth="1"/>
    <col min="8451" max="8451" width="1.28515625" style="90" customWidth="1"/>
    <col min="8452" max="8452" width="16.7109375" style="90" customWidth="1"/>
    <col min="8453" max="8453" width="1.28515625" style="90" customWidth="1"/>
    <col min="8454" max="8454" width="16.7109375" style="90" customWidth="1"/>
    <col min="8455" max="8455" width="1.28515625" style="90" customWidth="1"/>
    <col min="8456" max="8456" width="23.7109375" style="90" customWidth="1"/>
    <col min="8457" max="8457" width="1.28515625" style="90" customWidth="1"/>
    <col min="8458" max="8458" width="16.7109375" style="90" customWidth="1"/>
    <col min="8459" max="8459" width="1.28515625" style="90" customWidth="1"/>
    <col min="8460" max="8460" width="15.28515625" style="90" customWidth="1"/>
    <col min="8461" max="8461" width="1.28515625" style="90" customWidth="1"/>
    <col min="8462" max="8462" width="16.7109375" style="90" customWidth="1"/>
    <col min="8463" max="8463" width="1.28515625" style="90" customWidth="1"/>
    <col min="8464" max="8464" width="18.5703125" style="90" customWidth="1"/>
    <col min="8465" max="8465" width="1.28515625" style="90" customWidth="1"/>
    <col min="8466" max="8466" width="20.7109375" style="90" customWidth="1"/>
    <col min="8467" max="8467" width="1.28515625" style="90" customWidth="1"/>
    <col min="8468" max="8468" width="20.7109375" style="90" customWidth="1"/>
    <col min="8469" max="8469" width="1.28515625" style="90" customWidth="1"/>
    <col min="8470" max="8470" width="16.28515625" style="90" customWidth="1"/>
    <col min="8471" max="8471" width="1.28515625" style="90" customWidth="1"/>
    <col min="8472" max="8472" width="16.28515625" style="90" customWidth="1"/>
    <col min="8473" max="8704" width="9.28515625" style="90"/>
    <col min="8705" max="8705" width="25.42578125" style="90" customWidth="1"/>
    <col min="8706" max="8706" width="36.28515625" style="90" customWidth="1"/>
    <col min="8707" max="8707" width="1.28515625" style="90" customWidth="1"/>
    <col min="8708" max="8708" width="16.7109375" style="90" customWidth="1"/>
    <col min="8709" max="8709" width="1.28515625" style="90" customWidth="1"/>
    <col min="8710" max="8710" width="16.7109375" style="90" customWidth="1"/>
    <col min="8711" max="8711" width="1.28515625" style="90" customWidth="1"/>
    <col min="8712" max="8712" width="23.7109375" style="90" customWidth="1"/>
    <col min="8713" max="8713" width="1.28515625" style="90" customWidth="1"/>
    <col min="8714" max="8714" width="16.7109375" style="90" customWidth="1"/>
    <col min="8715" max="8715" width="1.28515625" style="90" customWidth="1"/>
    <col min="8716" max="8716" width="15.28515625" style="90" customWidth="1"/>
    <col min="8717" max="8717" width="1.28515625" style="90" customWidth="1"/>
    <col min="8718" max="8718" width="16.7109375" style="90" customWidth="1"/>
    <col min="8719" max="8719" width="1.28515625" style="90" customWidth="1"/>
    <col min="8720" max="8720" width="18.5703125" style="90" customWidth="1"/>
    <col min="8721" max="8721" width="1.28515625" style="90" customWidth="1"/>
    <col min="8722" max="8722" width="20.7109375" style="90" customWidth="1"/>
    <col min="8723" max="8723" width="1.28515625" style="90" customWidth="1"/>
    <col min="8724" max="8724" width="20.7109375" style="90" customWidth="1"/>
    <col min="8725" max="8725" width="1.28515625" style="90" customWidth="1"/>
    <col min="8726" max="8726" width="16.28515625" style="90" customWidth="1"/>
    <col min="8727" max="8727" width="1.28515625" style="90" customWidth="1"/>
    <col min="8728" max="8728" width="16.28515625" style="90" customWidth="1"/>
    <col min="8729" max="8960" width="9.28515625" style="90"/>
    <col min="8961" max="8961" width="25.42578125" style="90" customWidth="1"/>
    <col min="8962" max="8962" width="36.28515625" style="90" customWidth="1"/>
    <col min="8963" max="8963" width="1.28515625" style="90" customWidth="1"/>
    <col min="8964" max="8964" width="16.7109375" style="90" customWidth="1"/>
    <col min="8965" max="8965" width="1.28515625" style="90" customWidth="1"/>
    <col min="8966" max="8966" width="16.7109375" style="90" customWidth="1"/>
    <col min="8967" max="8967" width="1.28515625" style="90" customWidth="1"/>
    <col min="8968" max="8968" width="23.7109375" style="90" customWidth="1"/>
    <col min="8969" max="8969" width="1.28515625" style="90" customWidth="1"/>
    <col min="8970" max="8970" width="16.7109375" style="90" customWidth="1"/>
    <col min="8971" max="8971" width="1.28515625" style="90" customWidth="1"/>
    <col min="8972" max="8972" width="15.28515625" style="90" customWidth="1"/>
    <col min="8973" max="8973" width="1.28515625" style="90" customWidth="1"/>
    <col min="8974" max="8974" width="16.7109375" style="90" customWidth="1"/>
    <col min="8975" max="8975" width="1.28515625" style="90" customWidth="1"/>
    <col min="8976" max="8976" width="18.5703125" style="90" customWidth="1"/>
    <col min="8977" max="8977" width="1.28515625" style="90" customWidth="1"/>
    <col min="8978" max="8978" width="20.7109375" style="90" customWidth="1"/>
    <col min="8979" max="8979" width="1.28515625" style="90" customWidth="1"/>
    <col min="8980" max="8980" width="20.7109375" style="90" customWidth="1"/>
    <col min="8981" max="8981" width="1.28515625" style="90" customWidth="1"/>
    <col min="8982" max="8982" width="16.28515625" style="90" customWidth="1"/>
    <col min="8983" max="8983" width="1.28515625" style="90" customWidth="1"/>
    <col min="8984" max="8984" width="16.28515625" style="90" customWidth="1"/>
    <col min="8985" max="9216" width="9.28515625" style="90"/>
    <col min="9217" max="9217" width="25.42578125" style="90" customWidth="1"/>
    <col min="9218" max="9218" width="36.28515625" style="90" customWidth="1"/>
    <col min="9219" max="9219" width="1.28515625" style="90" customWidth="1"/>
    <col min="9220" max="9220" width="16.7109375" style="90" customWidth="1"/>
    <col min="9221" max="9221" width="1.28515625" style="90" customWidth="1"/>
    <col min="9222" max="9222" width="16.7109375" style="90" customWidth="1"/>
    <col min="9223" max="9223" width="1.28515625" style="90" customWidth="1"/>
    <col min="9224" max="9224" width="23.7109375" style="90" customWidth="1"/>
    <col min="9225" max="9225" width="1.28515625" style="90" customWidth="1"/>
    <col min="9226" max="9226" width="16.7109375" style="90" customWidth="1"/>
    <col min="9227" max="9227" width="1.28515625" style="90" customWidth="1"/>
    <col min="9228" max="9228" width="15.28515625" style="90" customWidth="1"/>
    <col min="9229" max="9229" width="1.28515625" style="90" customWidth="1"/>
    <col min="9230" max="9230" width="16.7109375" style="90" customWidth="1"/>
    <col min="9231" max="9231" width="1.28515625" style="90" customWidth="1"/>
    <col min="9232" max="9232" width="18.5703125" style="90" customWidth="1"/>
    <col min="9233" max="9233" width="1.28515625" style="90" customWidth="1"/>
    <col min="9234" max="9234" width="20.7109375" style="90" customWidth="1"/>
    <col min="9235" max="9235" width="1.28515625" style="90" customWidth="1"/>
    <col min="9236" max="9236" width="20.7109375" style="90" customWidth="1"/>
    <col min="9237" max="9237" width="1.28515625" style="90" customWidth="1"/>
    <col min="9238" max="9238" width="16.28515625" style="90" customWidth="1"/>
    <col min="9239" max="9239" width="1.28515625" style="90" customWidth="1"/>
    <col min="9240" max="9240" width="16.28515625" style="90" customWidth="1"/>
    <col min="9241" max="9472" width="9.28515625" style="90"/>
    <col min="9473" max="9473" width="25.42578125" style="90" customWidth="1"/>
    <col min="9474" max="9474" width="36.28515625" style="90" customWidth="1"/>
    <col min="9475" max="9475" width="1.28515625" style="90" customWidth="1"/>
    <col min="9476" max="9476" width="16.7109375" style="90" customWidth="1"/>
    <col min="9477" max="9477" width="1.28515625" style="90" customWidth="1"/>
    <col min="9478" max="9478" width="16.7109375" style="90" customWidth="1"/>
    <col min="9479" max="9479" width="1.28515625" style="90" customWidth="1"/>
    <col min="9480" max="9480" width="23.7109375" style="90" customWidth="1"/>
    <col min="9481" max="9481" width="1.28515625" style="90" customWidth="1"/>
    <col min="9482" max="9482" width="16.7109375" style="90" customWidth="1"/>
    <col min="9483" max="9483" width="1.28515625" style="90" customWidth="1"/>
    <col min="9484" max="9484" width="15.28515625" style="90" customWidth="1"/>
    <col min="9485" max="9485" width="1.28515625" style="90" customWidth="1"/>
    <col min="9486" max="9486" width="16.7109375" style="90" customWidth="1"/>
    <col min="9487" max="9487" width="1.28515625" style="90" customWidth="1"/>
    <col min="9488" max="9488" width="18.5703125" style="90" customWidth="1"/>
    <col min="9489" max="9489" width="1.28515625" style="90" customWidth="1"/>
    <col min="9490" max="9490" width="20.7109375" style="90" customWidth="1"/>
    <col min="9491" max="9491" width="1.28515625" style="90" customWidth="1"/>
    <col min="9492" max="9492" width="20.7109375" style="90" customWidth="1"/>
    <col min="9493" max="9493" width="1.28515625" style="90" customWidth="1"/>
    <col min="9494" max="9494" width="16.28515625" style="90" customWidth="1"/>
    <col min="9495" max="9495" width="1.28515625" style="90" customWidth="1"/>
    <col min="9496" max="9496" width="16.28515625" style="90" customWidth="1"/>
    <col min="9497" max="9728" width="9.28515625" style="90"/>
    <col min="9729" max="9729" width="25.42578125" style="90" customWidth="1"/>
    <col min="9730" max="9730" width="36.28515625" style="90" customWidth="1"/>
    <col min="9731" max="9731" width="1.28515625" style="90" customWidth="1"/>
    <col min="9732" max="9732" width="16.7109375" style="90" customWidth="1"/>
    <col min="9733" max="9733" width="1.28515625" style="90" customWidth="1"/>
    <col min="9734" max="9734" width="16.7109375" style="90" customWidth="1"/>
    <col min="9735" max="9735" width="1.28515625" style="90" customWidth="1"/>
    <col min="9736" max="9736" width="23.7109375" style="90" customWidth="1"/>
    <col min="9737" max="9737" width="1.28515625" style="90" customWidth="1"/>
    <col min="9738" max="9738" width="16.7109375" style="90" customWidth="1"/>
    <col min="9739" max="9739" width="1.28515625" style="90" customWidth="1"/>
    <col min="9740" max="9740" width="15.28515625" style="90" customWidth="1"/>
    <col min="9741" max="9741" width="1.28515625" style="90" customWidth="1"/>
    <col min="9742" max="9742" width="16.7109375" style="90" customWidth="1"/>
    <col min="9743" max="9743" width="1.28515625" style="90" customWidth="1"/>
    <col min="9744" max="9744" width="18.5703125" style="90" customWidth="1"/>
    <col min="9745" max="9745" width="1.28515625" style="90" customWidth="1"/>
    <col min="9746" max="9746" width="20.7109375" style="90" customWidth="1"/>
    <col min="9747" max="9747" width="1.28515625" style="90" customWidth="1"/>
    <col min="9748" max="9748" width="20.7109375" style="90" customWidth="1"/>
    <col min="9749" max="9749" width="1.28515625" style="90" customWidth="1"/>
    <col min="9750" max="9750" width="16.28515625" style="90" customWidth="1"/>
    <col min="9751" max="9751" width="1.28515625" style="90" customWidth="1"/>
    <col min="9752" max="9752" width="16.28515625" style="90" customWidth="1"/>
    <col min="9753" max="9984" width="9.28515625" style="90"/>
    <col min="9985" max="9985" width="25.42578125" style="90" customWidth="1"/>
    <col min="9986" max="9986" width="36.28515625" style="90" customWidth="1"/>
    <col min="9987" max="9987" width="1.28515625" style="90" customWidth="1"/>
    <col min="9988" max="9988" width="16.7109375" style="90" customWidth="1"/>
    <col min="9989" max="9989" width="1.28515625" style="90" customWidth="1"/>
    <col min="9990" max="9990" width="16.7109375" style="90" customWidth="1"/>
    <col min="9991" max="9991" width="1.28515625" style="90" customWidth="1"/>
    <col min="9992" max="9992" width="23.7109375" style="90" customWidth="1"/>
    <col min="9993" max="9993" width="1.28515625" style="90" customWidth="1"/>
    <col min="9994" max="9994" width="16.7109375" style="90" customWidth="1"/>
    <col min="9995" max="9995" width="1.28515625" style="90" customWidth="1"/>
    <col min="9996" max="9996" width="15.28515625" style="90" customWidth="1"/>
    <col min="9997" max="9997" width="1.28515625" style="90" customWidth="1"/>
    <col min="9998" max="9998" width="16.7109375" style="90" customWidth="1"/>
    <col min="9999" max="9999" width="1.28515625" style="90" customWidth="1"/>
    <col min="10000" max="10000" width="18.5703125" style="90" customWidth="1"/>
    <col min="10001" max="10001" width="1.28515625" style="90" customWidth="1"/>
    <col min="10002" max="10002" width="20.7109375" style="90" customWidth="1"/>
    <col min="10003" max="10003" width="1.28515625" style="90" customWidth="1"/>
    <col min="10004" max="10004" width="20.7109375" style="90" customWidth="1"/>
    <col min="10005" max="10005" width="1.28515625" style="90" customWidth="1"/>
    <col min="10006" max="10006" width="16.28515625" style="90" customWidth="1"/>
    <col min="10007" max="10007" width="1.28515625" style="90" customWidth="1"/>
    <col min="10008" max="10008" width="16.28515625" style="90" customWidth="1"/>
    <col min="10009" max="10240" width="9.28515625" style="90"/>
    <col min="10241" max="10241" width="25.42578125" style="90" customWidth="1"/>
    <col min="10242" max="10242" width="36.28515625" style="90" customWidth="1"/>
    <col min="10243" max="10243" width="1.28515625" style="90" customWidth="1"/>
    <col min="10244" max="10244" width="16.7109375" style="90" customWidth="1"/>
    <col min="10245" max="10245" width="1.28515625" style="90" customWidth="1"/>
    <col min="10246" max="10246" width="16.7109375" style="90" customWidth="1"/>
    <col min="10247" max="10247" width="1.28515625" style="90" customWidth="1"/>
    <col min="10248" max="10248" width="23.7109375" style="90" customWidth="1"/>
    <col min="10249" max="10249" width="1.28515625" style="90" customWidth="1"/>
    <col min="10250" max="10250" width="16.7109375" style="90" customWidth="1"/>
    <col min="10251" max="10251" width="1.28515625" style="90" customWidth="1"/>
    <col min="10252" max="10252" width="15.28515625" style="90" customWidth="1"/>
    <col min="10253" max="10253" width="1.28515625" style="90" customWidth="1"/>
    <col min="10254" max="10254" width="16.7109375" style="90" customWidth="1"/>
    <col min="10255" max="10255" width="1.28515625" style="90" customWidth="1"/>
    <col min="10256" max="10256" width="18.5703125" style="90" customWidth="1"/>
    <col min="10257" max="10257" width="1.28515625" style="90" customWidth="1"/>
    <col min="10258" max="10258" width="20.7109375" style="90" customWidth="1"/>
    <col min="10259" max="10259" width="1.28515625" style="90" customWidth="1"/>
    <col min="10260" max="10260" width="20.7109375" style="90" customWidth="1"/>
    <col min="10261" max="10261" width="1.28515625" style="90" customWidth="1"/>
    <col min="10262" max="10262" width="16.28515625" style="90" customWidth="1"/>
    <col min="10263" max="10263" width="1.28515625" style="90" customWidth="1"/>
    <col min="10264" max="10264" width="16.28515625" style="90" customWidth="1"/>
    <col min="10265" max="10496" width="9.28515625" style="90"/>
    <col min="10497" max="10497" width="25.42578125" style="90" customWidth="1"/>
    <col min="10498" max="10498" width="36.28515625" style="90" customWidth="1"/>
    <col min="10499" max="10499" width="1.28515625" style="90" customWidth="1"/>
    <col min="10500" max="10500" width="16.7109375" style="90" customWidth="1"/>
    <col min="10501" max="10501" width="1.28515625" style="90" customWidth="1"/>
    <col min="10502" max="10502" width="16.7109375" style="90" customWidth="1"/>
    <col min="10503" max="10503" width="1.28515625" style="90" customWidth="1"/>
    <col min="10504" max="10504" width="23.7109375" style="90" customWidth="1"/>
    <col min="10505" max="10505" width="1.28515625" style="90" customWidth="1"/>
    <col min="10506" max="10506" width="16.7109375" style="90" customWidth="1"/>
    <col min="10507" max="10507" width="1.28515625" style="90" customWidth="1"/>
    <col min="10508" max="10508" width="15.28515625" style="90" customWidth="1"/>
    <col min="10509" max="10509" width="1.28515625" style="90" customWidth="1"/>
    <col min="10510" max="10510" width="16.7109375" style="90" customWidth="1"/>
    <col min="10511" max="10511" width="1.28515625" style="90" customWidth="1"/>
    <col min="10512" max="10512" width="18.5703125" style="90" customWidth="1"/>
    <col min="10513" max="10513" width="1.28515625" style="90" customWidth="1"/>
    <col min="10514" max="10514" width="20.7109375" style="90" customWidth="1"/>
    <col min="10515" max="10515" width="1.28515625" style="90" customWidth="1"/>
    <col min="10516" max="10516" width="20.7109375" style="90" customWidth="1"/>
    <col min="10517" max="10517" width="1.28515625" style="90" customWidth="1"/>
    <col min="10518" max="10518" width="16.28515625" style="90" customWidth="1"/>
    <col min="10519" max="10519" width="1.28515625" style="90" customWidth="1"/>
    <col min="10520" max="10520" width="16.28515625" style="90" customWidth="1"/>
    <col min="10521" max="10752" width="9.28515625" style="90"/>
    <col min="10753" max="10753" width="25.42578125" style="90" customWidth="1"/>
    <col min="10754" max="10754" width="36.28515625" style="90" customWidth="1"/>
    <col min="10755" max="10755" width="1.28515625" style="90" customWidth="1"/>
    <col min="10756" max="10756" width="16.7109375" style="90" customWidth="1"/>
    <col min="10757" max="10757" width="1.28515625" style="90" customWidth="1"/>
    <col min="10758" max="10758" width="16.7109375" style="90" customWidth="1"/>
    <col min="10759" max="10759" width="1.28515625" style="90" customWidth="1"/>
    <col min="10760" max="10760" width="23.7109375" style="90" customWidth="1"/>
    <col min="10761" max="10761" width="1.28515625" style="90" customWidth="1"/>
    <col min="10762" max="10762" width="16.7109375" style="90" customWidth="1"/>
    <col min="10763" max="10763" width="1.28515625" style="90" customWidth="1"/>
    <col min="10764" max="10764" width="15.28515625" style="90" customWidth="1"/>
    <col min="10765" max="10765" width="1.28515625" style="90" customWidth="1"/>
    <col min="10766" max="10766" width="16.7109375" style="90" customWidth="1"/>
    <col min="10767" max="10767" width="1.28515625" style="90" customWidth="1"/>
    <col min="10768" max="10768" width="18.5703125" style="90" customWidth="1"/>
    <col min="10769" max="10769" width="1.28515625" style="90" customWidth="1"/>
    <col min="10770" max="10770" width="20.7109375" style="90" customWidth="1"/>
    <col min="10771" max="10771" width="1.28515625" style="90" customWidth="1"/>
    <col min="10772" max="10772" width="20.7109375" style="90" customWidth="1"/>
    <col min="10773" max="10773" width="1.28515625" style="90" customWidth="1"/>
    <col min="10774" max="10774" width="16.28515625" style="90" customWidth="1"/>
    <col min="10775" max="10775" width="1.28515625" style="90" customWidth="1"/>
    <col min="10776" max="10776" width="16.28515625" style="90" customWidth="1"/>
    <col min="10777" max="11008" width="9.28515625" style="90"/>
    <col min="11009" max="11009" width="25.42578125" style="90" customWidth="1"/>
    <col min="11010" max="11010" width="36.28515625" style="90" customWidth="1"/>
    <col min="11011" max="11011" width="1.28515625" style="90" customWidth="1"/>
    <col min="11012" max="11012" width="16.7109375" style="90" customWidth="1"/>
    <col min="11013" max="11013" width="1.28515625" style="90" customWidth="1"/>
    <col min="11014" max="11014" width="16.7109375" style="90" customWidth="1"/>
    <col min="11015" max="11015" width="1.28515625" style="90" customWidth="1"/>
    <col min="11016" max="11016" width="23.7109375" style="90" customWidth="1"/>
    <col min="11017" max="11017" width="1.28515625" style="90" customWidth="1"/>
    <col min="11018" max="11018" width="16.7109375" style="90" customWidth="1"/>
    <col min="11019" max="11019" width="1.28515625" style="90" customWidth="1"/>
    <col min="11020" max="11020" width="15.28515625" style="90" customWidth="1"/>
    <col min="11021" max="11021" width="1.28515625" style="90" customWidth="1"/>
    <col min="11022" max="11022" width="16.7109375" style="90" customWidth="1"/>
    <col min="11023" max="11023" width="1.28515625" style="90" customWidth="1"/>
    <col min="11024" max="11024" width="18.5703125" style="90" customWidth="1"/>
    <col min="11025" max="11025" width="1.28515625" style="90" customWidth="1"/>
    <col min="11026" max="11026" width="20.7109375" style="90" customWidth="1"/>
    <col min="11027" max="11027" width="1.28515625" style="90" customWidth="1"/>
    <col min="11028" max="11028" width="20.7109375" style="90" customWidth="1"/>
    <col min="11029" max="11029" width="1.28515625" style="90" customWidth="1"/>
    <col min="11030" max="11030" width="16.28515625" style="90" customWidth="1"/>
    <col min="11031" max="11031" width="1.28515625" style="90" customWidth="1"/>
    <col min="11032" max="11032" width="16.28515625" style="90" customWidth="1"/>
    <col min="11033" max="11264" width="9.28515625" style="90"/>
    <col min="11265" max="11265" width="25.42578125" style="90" customWidth="1"/>
    <col min="11266" max="11266" width="36.28515625" style="90" customWidth="1"/>
    <col min="11267" max="11267" width="1.28515625" style="90" customWidth="1"/>
    <col min="11268" max="11268" width="16.7109375" style="90" customWidth="1"/>
    <col min="11269" max="11269" width="1.28515625" style="90" customWidth="1"/>
    <col min="11270" max="11270" width="16.7109375" style="90" customWidth="1"/>
    <col min="11271" max="11271" width="1.28515625" style="90" customWidth="1"/>
    <col min="11272" max="11272" width="23.7109375" style="90" customWidth="1"/>
    <col min="11273" max="11273" width="1.28515625" style="90" customWidth="1"/>
    <col min="11274" max="11274" width="16.7109375" style="90" customWidth="1"/>
    <col min="11275" max="11275" width="1.28515625" style="90" customWidth="1"/>
    <col min="11276" max="11276" width="15.28515625" style="90" customWidth="1"/>
    <col min="11277" max="11277" width="1.28515625" style="90" customWidth="1"/>
    <col min="11278" max="11278" width="16.7109375" style="90" customWidth="1"/>
    <col min="11279" max="11279" width="1.28515625" style="90" customWidth="1"/>
    <col min="11280" max="11280" width="18.5703125" style="90" customWidth="1"/>
    <col min="11281" max="11281" width="1.28515625" style="90" customWidth="1"/>
    <col min="11282" max="11282" width="20.7109375" style="90" customWidth="1"/>
    <col min="11283" max="11283" width="1.28515625" style="90" customWidth="1"/>
    <col min="11284" max="11284" width="20.7109375" style="90" customWidth="1"/>
    <col min="11285" max="11285" width="1.28515625" style="90" customWidth="1"/>
    <col min="11286" max="11286" width="16.28515625" style="90" customWidth="1"/>
    <col min="11287" max="11287" width="1.28515625" style="90" customWidth="1"/>
    <col min="11288" max="11288" width="16.28515625" style="90" customWidth="1"/>
    <col min="11289" max="11520" width="9.28515625" style="90"/>
    <col min="11521" max="11521" width="25.42578125" style="90" customWidth="1"/>
    <col min="11522" max="11522" width="36.28515625" style="90" customWidth="1"/>
    <col min="11523" max="11523" width="1.28515625" style="90" customWidth="1"/>
    <col min="11524" max="11524" width="16.7109375" style="90" customWidth="1"/>
    <col min="11525" max="11525" width="1.28515625" style="90" customWidth="1"/>
    <col min="11526" max="11526" width="16.7109375" style="90" customWidth="1"/>
    <col min="11527" max="11527" width="1.28515625" style="90" customWidth="1"/>
    <col min="11528" max="11528" width="23.7109375" style="90" customWidth="1"/>
    <col min="11529" max="11529" width="1.28515625" style="90" customWidth="1"/>
    <col min="11530" max="11530" width="16.7109375" style="90" customWidth="1"/>
    <col min="11531" max="11531" width="1.28515625" style="90" customWidth="1"/>
    <col min="11532" max="11532" width="15.28515625" style="90" customWidth="1"/>
    <col min="11533" max="11533" width="1.28515625" style="90" customWidth="1"/>
    <col min="11534" max="11534" width="16.7109375" style="90" customWidth="1"/>
    <col min="11535" max="11535" width="1.28515625" style="90" customWidth="1"/>
    <col min="11536" max="11536" width="18.5703125" style="90" customWidth="1"/>
    <col min="11537" max="11537" width="1.28515625" style="90" customWidth="1"/>
    <col min="11538" max="11538" width="20.7109375" style="90" customWidth="1"/>
    <col min="11539" max="11539" width="1.28515625" style="90" customWidth="1"/>
    <col min="11540" max="11540" width="20.7109375" style="90" customWidth="1"/>
    <col min="11541" max="11541" width="1.28515625" style="90" customWidth="1"/>
    <col min="11542" max="11542" width="16.28515625" style="90" customWidth="1"/>
    <col min="11543" max="11543" width="1.28515625" style="90" customWidth="1"/>
    <col min="11544" max="11544" width="16.28515625" style="90" customWidth="1"/>
    <col min="11545" max="11776" width="9.28515625" style="90"/>
    <col min="11777" max="11777" width="25.42578125" style="90" customWidth="1"/>
    <col min="11778" max="11778" width="36.28515625" style="90" customWidth="1"/>
    <col min="11779" max="11779" width="1.28515625" style="90" customWidth="1"/>
    <col min="11780" max="11780" width="16.7109375" style="90" customWidth="1"/>
    <col min="11781" max="11781" width="1.28515625" style="90" customWidth="1"/>
    <col min="11782" max="11782" width="16.7109375" style="90" customWidth="1"/>
    <col min="11783" max="11783" width="1.28515625" style="90" customWidth="1"/>
    <col min="11784" max="11784" width="23.7109375" style="90" customWidth="1"/>
    <col min="11785" max="11785" width="1.28515625" style="90" customWidth="1"/>
    <col min="11786" max="11786" width="16.7109375" style="90" customWidth="1"/>
    <col min="11787" max="11787" width="1.28515625" style="90" customWidth="1"/>
    <col min="11788" max="11788" width="15.28515625" style="90" customWidth="1"/>
    <col min="11789" max="11789" width="1.28515625" style="90" customWidth="1"/>
    <col min="11790" max="11790" width="16.7109375" style="90" customWidth="1"/>
    <col min="11791" max="11791" width="1.28515625" style="90" customWidth="1"/>
    <col min="11792" max="11792" width="18.5703125" style="90" customWidth="1"/>
    <col min="11793" max="11793" width="1.28515625" style="90" customWidth="1"/>
    <col min="11794" max="11794" width="20.7109375" style="90" customWidth="1"/>
    <col min="11795" max="11795" width="1.28515625" style="90" customWidth="1"/>
    <col min="11796" max="11796" width="20.7109375" style="90" customWidth="1"/>
    <col min="11797" max="11797" width="1.28515625" style="90" customWidth="1"/>
    <col min="11798" max="11798" width="16.28515625" style="90" customWidth="1"/>
    <col min="11799" max="11799" width="1.28515625" style="90" customWidth="1"/>
    <col min="11800" max="11800" width="16.28515625" style="90" customWidth="1"/>
    <col min="11801" max="12032" width="9.28515625" style="90"/>
    <col min="12033" max="12033" width="25.42578125" style="90" customWidth="1"/>
    <col min="12034" max="12034" width="36.28515625" style="90" customWidth="1"/>
    <col min="12035" max="12035" width="1.28515625" style="90" customWidth="1"/>
    <col min="12036" max="12036" width="16.7109375" style="90" customWidth="1"/>
    <col min="12037" max="12037" width="1.28515625" style="90" customWidth="1"/>
    <col min="12038" max="12038" width="16.7109375" style="90" customWidth="1"/>
    <col min="12039" max="12039" width="1.28515625" style="90" customWidth="1"/>
    <col min="12040" max="12040" width="23.7109375" style="90" customWidth="1"/>
    <col min="12041" max="12041" width="1.28515625" style="90" customWidth="1"/>
    <col min="12042" max="12042" width="16.7109375" style="90" customWidth="1"/>
    <col min="12043" max="12043" width="1.28515625" style="90" customWidth="1"/>
    <col min="12044" max="12044" width="15.28515625" style="90" customWidth="1"/>
    <col min="12045" max="12045" width="1.28515625" style="90" customWidth="1"/>
    <col min="12046" max="12046" width="16.7109375" style="90" customWidth="1"/>
    <col min="12047" max="12047" width="1.28515625" style="90" customWidth="1"/>
    <col min="12048" max="12048" width="18.5703125" style="90" customWidth="1"/>
    <col min="12049" max="12049" width="1.28515625" style="90" customWidth="1"/>
    <col min="12050" max="12050" width="20.7109375" style="90" customWidth="1"/>
    <col min="12051" max="12051" width="1.28515625" style="90" customWidth="1"/>
    <col min="12052" max="12052" width="20.7109375" style="90" customWidth="1"/>
    <col min="12053" max="12053" width="1.28515625" style="90" customWidth="1"/>
    <col min="12054" max="12054" width="16.28515625" style="90" customWidth="1"/>
    <col min="12055" max="12055" width="1.28515625" style="90" customWidth="1"/>
    <col min="12056" max="12056" width="16.28515625" style="90" customWidth="1"/>
    <col min="12057" max="12288" width="9.28515625" style="90"/>
    <col min="12289" max="12289" width="25.42578125" style="90" customWidth="1"/>
    <col min="12290" max="12290" width="36.28515625" style="90" customWidth="1"/>
    <col min="12291" max="12291" width="1.28515625" style="90" customWidth="1"/>
    <col min="12292" max="12292" width="16.7109375" style="90" customWidth="1"/>
    <col min="12293" max="12293" width="1.28515625" style="90" customWidth="1"/>
    <col min="12294" max="12294" width="16.7109375" style="90" customWidth="1"/>
    <col min="12295" max="12295" width="1.28515625" style="90" customWidth="1"/>
    <col min="12296" max="12296" width="23.7109375" style="90" customWidth="1"/>
    <col min="12297" max="12297" width="1.28515625" style="90" customWidth="1"/>
    <col min="12298" max="12298" width="16.7109375" style="90" customWidth="1"/>
    <col min="12299" max="12299" width="1.28515625" style="90" customWidth="1"/>
    <col min="12300" max="12300" width="15.28515625" style="90" customWidth="1"/>
    <col min="12301" max="12301" width="1.28515625" style="90" customWidth="1"/>
    <col min="12302" max="12302" width="16.7109375" style="90" customWidth="1"/>
    <col min="12303" max="12303" width="1.28515625" style="90" customWidth="1"/>
    <col min="12304" max="12304" width="18.5703125" style="90" customWidth="1"/>
    <col min="12305" max="12305" width="1.28515625" style="90" customWidth="1"/>
    <col min="12306" max="12306" width="20.7109375" style="90" customWidth="1"/>
    <col min="12307" max="12307" width="1.28515625" style="90" customWidth="1"/>
    <col min="12308" max="12308" width="20.7109375" style="90" customWidth="1"/>
    <col min="12309" max="12309" width="1.28515625" style="90" customWidth="1"/>
    <col min="12310" max="12310" width="16.28515625" style="90" customWidth="1"/>
    <col min="12311" max="12311" width="1.28515625" style="90" customWidth="1"/>
    <col min="12312" max="12312" width="16.28515625" style="90" customWidth="1"/>
    <col min="12313" max="12544" width="9.28515625" style="90"/>
    <col min="12545" max="12545" width="25.42578125" style="90" customWidth="1"/>
    <col min="12546" max="12546" width="36.28515625" style="90" customWidth="1"/>
    <col min="12547" max="12547" width="1.28515625" style="90" customWidth="1"/>
    <col min="12548" max="12548" width="16.7109375" style="90" customWidth="1"/>
    <col min="12549" max="12549" width="1.28515625" style="90" customWidth="1"/>
    <col min="12550" max="12550" width="16.7109375" style="90" customWidth="1"/>
    <col min="12551" max="12551" width="1.28515625" style="90" customWidth="1"/>
    <col min="12552" max="12552" width="23.7109375" style="90" customWidth="1"/>
    <col min="12553" max="12553" width="1.28515625" style="90" customWidth="1"/>
    <col min="12554" max="12554" width="16.7109375" style="90" customWidth="1"/>
    <col min="12555" max="12555" width="1.28515625" style="90" customWidth="1"/>
    <col min="12556" max="12556" width="15.28515625" style="90" customWidth="1"/>
    <col min="12557" max="12557" width="1.28515625" style="90" customWidth="1"/>
    <col min="12558" max="12558" width="16.7109375" style="90" customWidth="1"/>
    <col min="12559" max="12559" width="1.28515625" style="90" customWidth="1"/>
    <col min="12560" max="12560" width="18.5703125" style="90" customWidth="1"/>
    <col min="12561" max="12561" width="1.28515625" style="90" customWidth="1"/>
    <col min="12562" max="12562" width="20.7109375" style="90" customWidth="1"/>
    <col min="12563" max="12563" width="1.28515625" style="90" customWidth="1"/>
    <col min="12564" max="12564" width="20.7109375" style="90" customWidth="1"/>
    <col min="12565" max="12565" width="1.28515625" style="90" customWidth="1"/>
    <col min="12566" max="12566" width="16.28515625" style="90" customWidth="1"/>
    <col min="12567" max="12567" width="1.28515625" style="90" customWidth="1"/>
    <col min="12568" max="12568" width="16.28515625" style="90" customWidth="1"/>
    <col min="12569" max="12800" width="9.28515625" style="90"/>
    <col min="12801" max="12801" width="25.42578125" style="90" customWidth="1"/>
    <col min="12802" max="12802" width="36.28515625" style="90" customWidth="1"/>
    <col min="12803" max="12803" width="1.28515625" style="90" customWidth="1"/>
    <col min="12804" max="12804" width="16.7109375" style="90" customWidth="1"/>
    <col min="12805" max="12805" width="1.28515625" style="90" customWidth="1"/>
    <col min="12806" max="12806" width="16.7109375" style="90" customWidth="1"/>
    <col min="12807" max="12807" width="1.28515625" style="90" customWidth="1"/>
    <col min="12808" max="12808" width="23.7109375" style="90" customWidth="1"/>
    <col min="12809" max="12809" width="1.28515625" style="90" customWidth="1"/>
    <col min="12810" max="12810" width="16.7109375" style="90" customWidth="1"/>
    <col min="12811" max="12811" width="1.28515625" style="90" customWidth="1"/>
    <col min="12812" max="12812" width="15.28515625" style="90" customWidth="1"/>
    <col min="12813" max="12813" width="1.28515625" style="90" customWidth="1"/>
    <col min="12814" max="12814" width="16.7109375" style="90" customWidth="1"/>
    <col min="12815" max="12815" width="1.28515625" style="90" customWidth="1"/>
    <col min="12816" max="12816" width="18.5703125" style="90" customWidth="1"/>
    <col min="12817" max="12817" width="1.28515625" style="90" customWidth="1"/>
    <col min="12818" max="12818" width="20.7109375" style="90" customWidth="1"/>
    <col min="12819" max="12819" width="1.28515625" style="90" customWidth="1"/>
    <col min="12820" max="12820" width="20.7109375" style="90" customWidth="1"/>
    <col min="12821" max="12821" width="1.28515625" style="90" customWidth="1"/>
    <col min="12822" max="12822" width="16.28515625" style="90" customWidth="1"/>
    <col min="12823" max="12823" width="1.28515625" style="90" customWidth="1"/>
    <col min="12824" max="12824" width="16.28515625" style="90" customWidth="1"/>
    <col min="12825" max="13056" width="9.28515625" style="90"/>
    <col min="13057" max="13057" width="25.42578125" style="90" customWidth="1"/>
    <col min="13058" max="13058" width="36.28515625" style="90" customWidth="1"/>
    <col min="13059" max="13059" width="1.28515625" style="90" customWidth="1"/>
    <col min="13060" max="13060" width="16.7109375" style="90" customWidth="1"/>
    <col min="13061" max="13061" width="1.28515625" style="90" customWidth="1"/>
    <col min="13062" max="13062" width="16.7109375" style="90" customWidth="1"/>
    <col min="13063" max="13063" width="1.28515625" style="90" customWidth="1"/>
    <col min="13064" max="13064" width="23.7109375" style="90" customWidth="1"/>
    <col min="13065" max="13065" width="1.28515625" style="90" customWidth="1"/>
    <col min="13066" max="13066" width="16.7109375" style="90" customWidth="1"/>
    <col min="13067" max="13067" width="1.28515625" style="90" customWidth="1"/>
    <col min="13068" max="13068" width="15.28515625" style="90" customWidth="1"/>
    <col min="13069" max="13069" width="1.28515625" style="90" customWidth="1"/>
    <col min="13070" max="13070" width="16.7109375" style="90" customWidth="1"/>
    <col min="13071" max="13071" width="1.28515625" style="90" customWidth="1"/>
    <col min="13072" max="13072" width="18.5703125" style="90" customWidth="1"/>
    <col min="13073" max="13073" width="1.28515625" style="90" customWidth="1"/>
    <col min="13074" max="13074" width="20.7109375" style="90" customWidth="1"/>
    <col min="13075" max="13075" width="1.28515625" style="90" customWidth="1"/>
    <col min="13076" max="13076" width="20.7109375" style="90" customWidth="1"/>
    <col min="13077" max="13077" width="1.28515625" style="90" customWidth="1"/>
    <col min="13078" max="13078" width="16.28515625" style="90" customWidth="1"/>
    <col min="13079" max="13079" width="1.28515625" style="90" customWidth="1"/>
    <col min="13080" max="13080" width="16.28515625" style="90" customWidth="1"/>
    <col min="13081" max="13312" width="9.28515625" style="90"/>
    <col min="13313" max="13313" width="25.42578125" style="90" customWidth="1"/>
    <col min="13314" max="13314" width="36.28515625" style="90" customWidth="1"/>
    <col min="13315" max="13315" width="1.28515625" style="90" customWidth="1"/>
    <col min="13316" max="13316" width="16.7109375" style="90" customWidth="1"/>
    <col min="13317" max="13317" width="1.28515625" style="90" customWidth="1"/>
    <col min="13318" max="13318" width="16.7109375" style="90" customWidth="1"/>
    <col min="13319" max="13319" width="1.28515625" style="90" customWidth="1"/>
    <col min="13320" max="13320" width="23.7109375" style="90" customWidth="1"/>
    <col min="13321" max="13321" width="1.28515625" style="90" customWidth="1"/>
    <col min="13322" max="13322" width="16.7109375" style="90" customWidth="1"/>
    <col min="13323" max="13323" width="1.28515625" style="90" customWidth="1"/>
    <col min="13324" max="13324" width="15.28515625" style="90" customWidth="1"/>
    <col min="13325" max="13325" width="1.28515625" style="90" customWidth="1"/>
    <col min="13326" max="13326" width="16.7109375" style="90" customWidth="1"/>
    <col min="13327" max="13327" width="1.28515625" style="90" customWidth="1"/>
    <col min="13328" max="13328" width="18.5703125" style="90" customWidth="1"/>
    <col min="13329" max="13329" width="1.28515625" style="90" customWidth="1"/>
    <col min="13330" max="13330" width="20.7109375" style="90" customWidth="1"/>
    <col min="13331" max="13331" width="1.28515625" style="90" customWidth="1"/>
    <col min="13332" max="13332" width="20.7109375" style="90" customWidth="1"/>
    <col min="13333" max="13333" width="1.28515625" style="90" customWidth="1"/>
    <col min="13334" max="13334" width="16.28515625" style="90" customWidth="1"/>
    <col min="13335" max="13335" width="1.28515625" style="90" customWidth="1"/>
    <col min="13336" max="13336" width="16.28515625" style="90" customWidth="1"/>
    <col min="13337" max="13568" width="9.28515625" style="90"/>
    <col min="13569" max="13569" width="25.42578125" style="90" customWidth="1"/>
    <col min="13570" max="13570" width="36.28515625" style="90" customWidth="1"/>
    <col min="13571" max="13571" width="1.28515625" style="90" customWidth="1"/>
    <col min="13572" max="13572" width="16.7109375" style="90" customWidth="1"/>
    <col min="13573" max="13573" width="1.28515625" style="90" customWidth="1"/>
    <col min="13574" max="13574" width="16.7109375" style="90" customWidth="1"/>
    <col min="13575" max="13575" width="1.28515625" style="90" customWidth="1"/>
    <col min="13576" max="13576" width="23.7109375" style="90" customWidth="1"/>
    <col min="13577" max="13577" width="1.28515625" style="90" customWidth="1"/>
    <col min="13578" max="13578" width="16.7109375" style="90" customWidth="1"/>
    <col min="13579" max="13579" width="1.28515625" style="90" customWidth="1"/>
    <col min="13580" max="13580" width="15.28515625" style="90" customWidth="1"/>
    <col min="13581" max="13581" width="1.28515625" style="90" customWidth="1"/>
    <col min="13582" max="13582" width="16.7109375" style="90" customWidth="1"/>
    <col min="13583" max="13583" width="1.28515625" style="90" customWidth="1"/>
    <col min="13584" max="13584" width="18.5703125" style="90" customWidth="1"/>
    <col min="13585" max="13585" width="1.28515625" style="90" customWidth="1"/>
    <col min="13586" max="13586" width="20.7109375" style="90" customWidth="1"/>
    <col min="13587" max="13587" width="1.28515625" style="90" customWidth="1"/>
    <col min="13588" max="13588" width="20.7109375" style="90" customWidth="1"/>
    <col min="13589" max="13589" width="1.28515625" style="90" customWidth="1"/>
    <col min="13590" max="13590" width="16.28515625" style="90" customWidth="1"/>
    <col min="13591" max="13591" width="1.28515625" style="90" customWidth="1"/>
    <col min="13592" max="13592" width="16.28515625" style="90" customWidth="1"/>
    <col min="13593" max="13824" width="9.28515625" style="90"/>
    <col min="13825" max="13825" width="25.42578125" style="90" customWidth="1"/>
    <col min="13826" max="13826" width="36.28515625" style="90" customWidth="1"/>
    <col min="13827" max="13827" width="1.28515625" style="90" customWidth="1"/>
    <col min="13828" max="13828" width="16.7109375" style="90" customWidth="1"/>
    <col min="13829" max="13829" width="1.28515625" style="90" customWidth="1"/>
    <col min="13830" max="13830" width="16.7109375" style="90" customWidth="1"/>
    <col min="13831" max="13831" width="1.28515625" style="90" customWidth="1"/>
    <col min="13832" max="13832" width="23.7109375" style="90" customWidth="1"/>
    <col min="13833" max="13833" width="1.28515625" style="90" customWidth="1"/>
    <col min="13834" max="13834" width="16.7109375" style="90" customWidth="1"/>
    <col min="13835" max="13835" width="1.28515625" style="90" customWidth="1"/>
    <col min="13836" max="13836" width="15.28515625" style="90" customWidth="1"/>
    <col min="13837" max="13837" width="1.28515625" style="90" customWidth="1"/>
    <col min="13838" max="13838" width="16.7109375" style="90" customWidth="1"/>
    <col min="13839" max="13839" width="1.28515625" style="90" customWidth="1"/>
    <col min="13840" max="13840" width="18.5703125" style="90" customWidth="1"/>
    <col min="13841" max="13841" width="1.28515625" style="90" customWidth="1"/>
    <col min="13842" max="13842" width="20.7109375" style="90" customWidth="1"/>
    <col min="13843" max="13843" width="1.28515625" style="90" customWidth="1"/>
    <col min="13844" max="13844" width="20.7109375" style="90" customWidth="1"/>
    <col min="13845" max="13845" width="1.28515625" style="90" customWidth="1"/>
    <col min="13846" max="13846" width="16.28515625" style="90" customWidth="1"/>
    <col min="13847" max="13847" width="1.28515625" style="90" customWidth="1"/>
    <col min="13848" max="13848" width="16.28515625" style="90" customWidth="1"/>
    <col min="13849" max="14080" width="9.28515625" style="90"/>
    <col min="14081" max="14081" width="25.42578125" style="90" customWidth="1"/>
    <col min="14082" max="14082" width="36.28515625" style="90" customWidth="1"/>
    <col min="14083" max="14083" width="1.28515625" style="90" customWidth="1"/>
    <col min="14084" max="14084" width="16.7109375" style="90" customWidth="1"/>
    <col min="14085" max="14085" width="1.28515625" style="90" customWidth="1"/>
    <col min="14086" max="14086" width="16.7109375" style="90" customWidth="1"/>
    <col min="14087" max="14087" width="1.28515625" style="90" customWidth="1"/>
    <col min="14088" max="14088" width="23.7109375" style="90" customWidth="1"/>
    <col min="14089" max="14089" width="1.28515625" style="90" customWidth="1"/>
    <col min="14090" max="14090" width="16.7109375" style="90" customWidth="1"/>
    <col min="14091" max="14091" width="1.28515625" style="90" customWidth="1"/>
    <col min="14092" max="14092" width="15.28515625" style="90" customWidth="1"/>
    <col min="14093" max="14093" width="1.28515625" style="90" customWidth="1"/>
    <col min="14094" max="14094" width="16.7109375" style="90" customWidth="1"/>
    <col min="14095" max="14095" width="1.28515625" style="90" customWidth="1"/>
    <col min="14096" max="14096" width="18.5703125" style="90" customWidth="1"/>
    <col min="14097" max="14097" width="1.28515625" style="90" customWidth="1"/>
    <col min="14098" max="14098" width="20.7109375" style="90" customWidth="1"/>
    <col min="14099" max="14099" width="1.28515625" style="90" customWidth="1"/>
    <col min="14100" max="14100" width="20.7109375" style="90" customWidth="1"/>
    <col min="14101" max="14101" width="1.28515625" style="90" customWidth="1"/>
    <col min="14102" max="14102" width="16.28515625" style="90" customWidth="1"/>
    <col min="14103" max="14103" width="1.28515625" style="90" customWidth="1"/>
    <col min="14104" max="14104" width="16.28515625" style="90" customWidth="1"/>
    <col min="14105" max="14336" width="9.28515625" style="90"/>
    <col min="14337" max="14337" width="25.42578125" style="90" customWidth="1"/>
    <col min="14338" max="14338" width="36.28515625" style="90" customWidth="1"/>
    <col min="14339" max="14339" width="1.28515625" style="90" customWidth="1"/>
    <col min="14340" max="14340" width="16.7109375" style="90" customWidth="1"/>
    <col min="14341" max="14341" width="1.28515625" style="90" customWidth="1"/>
    <col min="14342" max="14342" width="16.7109375" style="90" customWidth="1"/>
    <col min="14343" max="14343" width="1.28515625" style="90" customWidth="1"/>
    <col min="14344" max="14344" width="23.7109375" style="90" customWidth="1"/>
    <col min="14345" max="14345" width="1.28515625" style="90" customWidth="1"/>
    <col min="14346" max="14346" width="16.7109375" style="90" customWidth="1"/>
    <col min="14347" max="14347" width="1.28515625" style="90" customWidth="1"/>
    <col min="14348" max="14348" width="15.28515625" style="90" customWidth="1"/>
    <col min="14349" max="14349" width="1.28515625" style="90" customWidth="1"/>
    <col min="14350" max="14350" width="16.7109375" style="90" customWidth="1"/>
    <col min="14351" max="14351" width="1.28515625" style="90" customWidth="1"/>
    <col min="14352" max="14352" width="18.5703125" style="90" customWidth="1"/>
    <col min="14353" max="14353" width="1.28515625" style="90" customWidth="1"/>
    <col min="14354" max="14354" width="20.7109375" style="90" customWidth="1"/>
    <col min="14355" max="14355" width="1.28515625" style="90" customWidth="1"/>
    <col min="14356" max="14356" width="20.7109375" style="90" customWidth="1"/>
    <col min="14357" max="14357" width="1.28515625" style="90" customWidth="1"/>
    <col min="14358" max="14358" width="16.28515625" style="90" customWidth="1"/>
    <col min="14359" max="14359" width="1.28515625" style="90" customWidth="1"/>
    <col min="14360" max="14360" width="16.28515625" style="90" customWidth="1"/>
    <col min="14361" max="14592" width="9.28515625" style="90"/>
    <col min="14593" max="14593" width="25.42578125" style="90" customWidth="1"/>
    <col min="14594" max="14594" width="36.28515625" style="90" customWidth="1"/>
    <col min="14595" max="14595" width="1.28515625" style="90" customWidth="1"/>
    <col min="14596" max="14596" width="16.7109375" style="90" customWidth="1"/>
    <col min="14597" max="14597" width="1.28515625" style="90" customWidth="1"/>
    <col min="14598" max="14598" width="16.7109375" style="90" customWidth="1"/>
    <col min="14599" max="14599" width="1.28515625" style="90" customWidth="1"/>
    <col min="14600" max="14600" width="23.7109375" style="90" customWidth="1"/>
    <col min="14601" max="14601" width="1.28515625" style="90" customWidth="1"/>
    <col min="14602" max="14602" width="16.7109375" style="90" customWidth="1"/>
    <col min="14603" max="14603" width="1.28515625" style="90" customWidth="1"/>
    <col min="14604" max="14604" width="15.28515625" style="90" customWidth="1"/>
    <col min="14605" max="14605" width="1.28515625" style="90" customWidth="1"/>
    <col min="14606" max="14606" width="16.7109375" style="90" customWidth="1"/>
    <col min="14607" max="14607" width="1.28515625" style="90" customWidth="1"/>
    <col min="14608" max="14608" width="18.5703125" style="90" customWidth="1"/>
    <col min="14609" max="14609" width="1.28515625" style="90" customWidth="1"/>
    <col min="14610" max="14610" width="20.7109375" style="90" customWidth="1"/>
    <col min="14611" max="14611" width="1.28515625" style="90" customWidth="1"/>
    <col min="14612" max="14612" width="20.7109375" style="90" customWidth="1"/>
    <col min="14613" max="14613" width="1.28515625" style="90" customWidth="1"/>
    <col min="14614" max="14614" width="16.28515625" style="90" customWidth="1"/>
    <col min="14615" max="14615" width="1.28515625" style="90" customWidth="1"/>
    <col min="14616" max="14616" width="16.28515625" style="90" customWidth="1"/>
    <col min="14617" max="14848" width="9.28515625" style="90"/>
    <col min="14849" max="14849" width="25.42578125" style="90" customWidth="1"/>
    <col min="14850" max="14850" width="36.28515625" style="90" customWidth="1"/>
    <col min="14851" max="14851" width="1.28515625" style="90" customWidth="1"/>
    <col min="14852" max="14852" width="16.7109375" style="90" customWidth="1"/>
    <col min="14853" max="14853" width="1.28515625" style="90" customWidth="1"/>
    <col min="14854" max="14854" width="16.7109375" style="90" customWidth="1"/>
    <col min="14855" max="14855" width="1.28515625" style="90" customWidth="1"/>
    <col min="14856" max="14856" width="23.7109375" style="90" customWidth="1"/>
    <col min="14857" max="14857" width="1.28515625" style="90" customWidth="1"/>
    <col min="14858" max="14858" width="16.7109375" style="90" customWidth="1"/>
    <col min="14859" max="14859" width="1.28515625" style="90" customWidth="1"/>
    <col min="14860" max="14860" width="15.28515625" style="90" customWidth="1"/>
    <col min="14861" max="14861" width="1.28515625" style="90" customWidth="1"/>
    <col min="14862" max="14862" width="16.7109375" style="90" customWidth="1"/>
    <col min="14863" max="14863" width="1.28515625" style="90" customWidth="1"/>
    <col min="14864" max="14864" width="18.5703125" style="90" customWidth="1"/>
    <col min="14865" max="14865" width="1.28515625" style="90" customWidth="1"/>
    <col min="14866" max="14866" width="20.7109375" style="90" customWidth="1"/>
    <col min="14867" max="14867" width="1.28515625" style="90" customWidth="1"/>
    <col min="14868" max="14868" width="20.7109375" style="90" customWidth="1"/>
    <col min="14869" max="14869" width="1.28515625" style="90" customWidth="1"/>
    <col min="14870" max="14870" width="16.28515625" style="90" customWidth="1"/>
    <col min="14871" max="14871" width="1.28515625" style="90" customWidth="1"/>
    <col min="14872" max="14872" width="16.28515625" style="90" customWidth="1"/>
    <col min="14873" max="15104" width="9.28515625" style="90"/>
    <col min="15105" max="15105" width="25.42578125" style="90" customWidth="1"/>
    <col min="15106" max="15106" width="36.28515625" style="90" customWidth="1"/>
    <col min="15107" max="15107" width="1.28515625" style="90" customWidth="1"/>
    <col min="15108" max="15108" width="16.7109375" style="90" customWidth="1"/>
    <col min="15109" max="15109" width="1.28515625" style="90" customWidth="1"/>
    <col min="15110" max="15110" width="16.7109375" style="90" customWidth="1"/>
    <col min="15111" max="15111" width="1.28515625" style="90" customWidth="1"/>
    <col min="15112" max="15112" width="23.7109375" style="90" customWidth="1"/>
    <col min="15113" max="15113" width="1.28515625" style="90" customWidth="1"/>
    <col min="15114" max="15114" width="16.7109375" style="90" customWidth="1"/>
    <col min="15115" max="15115" width="1.28515625" style="90" customWidth="1"/>
    <col min="15116" max="15116" width="15.28515625" style="90" customWidth="1"/>
    <col min="15117" max="15117" width="1.28515625" style="90" customWidth="1"/>
    <col min="15118" max="15118" width="16.7109375" style="90" customWidth="1"/>
    <col min="15119" max="15119" width="1.28515625" style="90" customWidth="1"/>
    <col min="15120" max="15120" width="18.5703125" style="90" customWidth="1"/>
    <col min="15121" max="15121" width="1.28515625" style="90" customWidth="1"/>
    <col min="15122" max="15122" width="20.7109375" style="90" customWidth="1"/>
    <col min="15123" max="15123" width="1.28515625" style="90" customWidth="1"/>
    <col min="15124" max="15124" width="20.7109375" style="90" customWidth="1"/>
    <col min="15125" max="15125" width="1.28515625" style="90" customWidth="1"/>
    <col min="15126" max="15126" width="16.28515625" style="90" customWidth="1"/>
    <col min="15127" max="15127" width="1.28515625" style="90" customWidth="1"/>
    <col min="15128" max="15128" width="16.28515625" style="90" customWidth="1"/>
    <col min="15129" max="15360" width="9.28515625" style="90"/>
    <col min="15361" max="15361" width="25.42578125" style="90" customWidth="1"/>
    <col min="15362" max="15362" width="36.28515625" style="90" customWidth="1"/>
    <col min="15363" max="15363" width="1.28515625" style="90" customWidth="1"/>
    <col min="15364" max="15364" width="16.7109375" style="90" customWidth="1"/>
    <col min="15365" max="15365" width="1.28515625" style="90" customWidth="1"/>
    <col min="15366" max="15366" width="16.7109375" style="90" customWidth="1"/>
    <col min="15367" max="15367" width="1.28515625" style="90" customWidth="1"/>
    <col min="15368" max="15368" width="23.7109375" style="90" customWidth="1"/>
    <col min="15369" max="15369" width="1.28515625" style="90" customWidth="1"/>
    <col min="15370" max="15370" width="16.7109375" style="90" customWidth="1"/>
    <col min="15371" max="15371" width="1.28515625" style="90" customWidth="1"/>
    <col min="15372" max="15372" width="15.28515625" style="90" customWidth="1"/>
    <col min="15373" max="15373" width="1.28515625" style="90" customWidth="1"/>
    <col min="15374" max="15374" width="16.7109375" style="90" customWidth="1"/>
    <col min="15375" max="15375" width="1.28515625" style="90" customWidth="1"/>
    <col min="15376" max="15376" width="18.5703125" style="90" customWidth="1"/>
    <col min="15377" max="15377" width="1.28515625" style="90" customWidth="1"/>
    <col min="15378" max="15378" width="20.7109375" style="90" customWidth="1"/>
    <col min="15379" max="15379" width="1.28515625" style="90" customWidth="1"/>
    <col min="15380" max="15380" width="20.7109375" style="90" customWidth="1"/>
    <col min="15381" max="15381" width="1.28515625" style="90" customWidth="1"/>
    <col min="15382" max="15382" width="16.28515625" style="90" customWidth="1"/>
    <col min="15383" max="15383" width="1.28515625" style="90" customWidth="1"/>
    <col min="15384" max="15384" width="16.28515625" style="90" customWidth="1"/>
    <col min="15385" max="15616" width="9.28515625" style="90"/>
    <col min="15617" max="15617" width="25.42578125" style="90" customWidth="1"/>
    <col min="15618" max="15618" width="36.28515625" style="90" customWidth="1"/>
    <col min="15619" max="15619" width="1.28515625" style="90" customWidth="1"/>
    <col min="15620" max="15620" width="16.7109375" style="90" customWidth="1"/>
    <col min="15621" max="15621" width="1.28515625" style="90" customWidth="1"/>
    <col min="15622" max="15622" width="16.7109375" style="90" customWidth="1"/>
    <col min="15623" max="15623" width="1.28515625" style="90" customWidth="1"/>
    <col min="15624" max="15624" width="23.7109375" style="90" customWidth="1"/>
    <col min="15625" max="15625" width="1.28515625" style="90" customWidth="1"/>
    <col min="15626" max="15626" width="16.7109375" style="90" customWidth="1"/>
    <col min="15627" max="15627" width="1.28515625" style="90" customWidth="1"/>
    <col min="15628" max="15628" width="15.28515625" style="90" customWidth="1"/>
    <col min="15629" max="15629" width="1.28515625" style="90" customWidth="1"/>
    <col min="15630" max="15630" width="16.7109375" style="90" customWidth="1"/>
    <col min="15631" max="15631" width="1.28515625" style="90" customWidth="1"/>
    <col min="15632" max="15632" width="18.5703125" style="90" customWidth="1"/>
    <col min="15633" max="15633" width="1.28515625" style="90" customWidth="1"/>
    <col min="15634" max="15634" width="20.7109375" style="90" customWidth="1"/>
    <col min="15635" max="15635" width="1.28515625" style="90" customWidth="1"/>
    <col min="15636" max="15636" width="20.7109375" style="90" customWidth="1"/>
    <col min="15637" max="15637" width="1.28515625" style="90" customWidth="1"/>
    <col min="15638" max="15638" width="16.28515625" style="90" customWidth="1"/>
    <col min="15639" max="15639" width="1.28515625" style="90" customWidth="1"/>
    <col min="15640" max="15640" width="16.28515625" style="90" customWidth="1"/>
    <col min="15641" max="15872" width="9.28515625" style="90"/>
    <col min="15873" max="15873" width="25.42578125" style="90" customWidth="1"/>
    <col min="15874" max="15874" width="36.28515625" style="90" customWidth="1"/>
    <col min="15875" max="15875" width="1.28515625" style="90" customWidth="1"/>
    <col min="15876" max="15876" width="16.7109375" style="90" customWidth="1"/>
    <col min="15877" max="15877" width="1.28515625" style="90" customWidth="1"/>
    <col min="15878" max="15878" width="16.7109375" style="90" customWidth="1"/>
    <col min="15879" max="15879" width="1.28515625" style="90" customWidth="1"/>
    <col min="15880" max="15880" width="23.7109375" style="90" customWidth="1"/>
    <col min="15881" max="15881" width="1.28515625" style="90" customWidth="1"/>
    <col min="15882" max="15882" width="16.7109375" style="90" customWidth="1"/>
    <col min="15883" max="15883" width="1.28515625" style="90" customWidth="1"/>
    <col min="15884" max="15884" width="15.28515625" style="90" customWidth="1"/>
    <col min="15885" max="15885" width="1.28515625" style="90" customWidth="1"/>
    <col min="15886" max="15886" width="16.7109375" style="90" customWidth="1"/>
    <col min="15887" max="15887" width="1.28515625" style="90" customWidth="1"/>
    <col min="15888" max="15888" width="18.5703125" style="90" customWidth="1"/>
    <col min="15889" max="15889" width="1.28515625" style="90" customWidth="1"/>
    <col min="15890" max="15890" width="20.7109375" style="90" customWidth="1"/>
    <col min="15891" max="15891" width="1.28515625" style="90" customWidth="1"/>
    <col min="15892" max="15892" width="20.7109375" style="90" customWidth="1"/>
    <col min="15893" max="15893" width="1.28515625" style="90" customWidth="1"/>
    <col min="15894" max="15894" width="16.28515625" style="90" customWidth="1"/>
    <col min="15895" max="15895" width="1.28515625" style="90" customWidth="1"/>
    <col min="15896" max="15896" width="16.28515625" style="90" customWidth="1"/>
    <col min="15897" max="16128" width="9.28515625" style="90"/>
    <col min="16129" max="16129" width="25.42578125" style="90" customWidth="1"/>
    <col min="16130" max="16130" width="36.28515625" style="90" customWidth="1"/>
    <col min="16131" max="16131" width="1.28515625" style="90" customWidth="1"/>
    <col min="16132" max="16132" width="16.7109375" style="90" customWidth="1"/>
    <col min="16133" max="16133" width="1.28515625" style="90" customWidth="1"/>
    <col min="16134" max="16134" width="16.7109375" style="90" customWidth="1"/>
    <col min="16135" max="16135" width="1.28515625" style="90" customWidth="1"/>
    <col min="16136" max="16136" width="23.7109375" style="90" customWidth="1"/>
    <col min="16137" max="16137" width="1.28515625" style="90" customWidth="1"/>
    <col min="16138" max="16138" width="16.7109375" style="90" customWidth="1"/>
    <col min="16139" max="16139" width="1.28515625" style="90" customWidth="1"/>
    <col min="16140" max="16140" width="15.28515625" style="90" customWidth="1"/>
    <col min="16141" max="16141" width="1.28515625" style="90" customWidth="1"/>
    <col min="16142" max="16142" width="16.7109375" style="90" customWidth="1"/>
    <col min="16143" max="16143" width="1.28515625" style="90" customWidth="1"/>
    <col min="16144" max="16144" width="18.5703125" style="90" customWidth="1"/>
    <col min="16145" max="16145" width="1.28515625" style="90" customWidth="1"/>
    <col min="16146" max="16146" width="20.7109375" style="90" customWidth="1"/>
    <col min="16147" max="16147" width="1.28515625" style="90" customWidth="1"/>
    <col min="16148" max="16148" width="20.7109375" style="90" customWidth="1"/>
    <col min="16149" max="16149" width="1.28515625" style="90" customWidth="1"/>
    <col min="16150" max="16150" width="16.28515625" style="90" customWidth="1"/>
    <col min="16151" max="16151" width="1.28515625" style="90" customWidth="1"/>
    <col min="16152" max="16152" width="16.28515625" style="90" customWidth="1"/>
    <col min="16153" max="16382" width="9.28515625" style="90"/>
    <col min="16383" max="16384" width="9.28515625" style="90" customWidth="1"/>
  </cols>
  <sheetData>
    <row r="1" spans="1:252" ht="21.6" customHeight="1">
      <c r="W1" s="91" t="s">
        <v>65</v>
      </c>
    </row>
    <row r="2" spans="1:252" ht="21.6" customHeight="1">
      <c r="A2" s="92" t="s">
        <v>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X2" s="93"/>
    </row>
    <row r="3" spans="1:252" ht="21.6" customHeight="1">
      <c r="A3" s="92" t="s">
        <v>154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X3" s="93"/>
    </row>
    <row r="4" spans="1:252" ht="21.6" customHeight="1">
      <c r="A4" s="92" t="s">
        <v>252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</row>
    <row r="5" spans="1:252" ht="21.6" customHeight="1">
      <c r="A5" s="92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7" t="s">
        <v>67</v>
      </c>
      <c r="X5" s="96"/>
    </row>
    <row r="6" spans="1:252" s="99" customFormat="1" ht="21.6" customHeight="1">
      <c r="A6" s="92"/>
      <c r="B6" s="98"/>
      <c r="E6" s="141" t="s">
        <v>61</v>
      </c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98"/>
    </row>
    <row r="7" spans="1:252" s="99" customFormat="1" ht="21.6" customHeight="1">
      <c r="A7" s="98"/>
      <c r="B7" s="98"/>
      <c r="E7" s="98"/>
      <c r="F7" s="98"/>
      <c r="G7" s="98"/>
      <c r="H7" s="98"/>
      <c r="I7" s="98"/>
      <c r="J7" s="98"/>
      <c r="K7" s="94"/>
      <c r="L7" s="94"/>
      <c r="M7" s="98"/>
      <c r="N7" s="98"/>
      <c r="O7" s="98"/>
      <c r="P7" s="98"/>
      <c r="Q7" s="142" t="s">
        <v>54</v>
      </c>
      <c r="R7" s="142"/>
      <c r="S7" s="142"/>
      <c r="T7" s="142"/>
      <c r="U7" s="142"/>
      <c r="X7" s="94"/>
    </row>
    <row r="8" spans="1:252" s="99" customFormat="1" ht="21.6" customHeight="1">
      <c r="A8" s="98"/>
      <c r="B8" s="98"/>
      <c r="E8" s="98"/>
      <c r="F8" s="98"/>
      <c r="G8" s="98"/>
      <c r="H8" s="98"/>
      <c r="I8" s="98"/>
      <c r="J8" s="98"/>
      <c r="K8" s="94"/>
      <c r="L8" s="94"/>
      <c r="M8" s="98"/>
      <c r="N8" s="98"/>
      <c r="O8" s="98"/>
      <c r="P8" s="98"/>
      <c r="Q8" s="142" t="s">
        <v>110</v>
      </c>
      <c r="R8" s="142"/>
      <c r="S8" s="142"/>
      <c r="V8" s="94"/>
      <c r="W8" s="90"/>
      <c r="X8" s="94"/>
    </row>
    <row r="9" spans="1:252" s="99" customFormat="1" ht="21.6" customHeight="1">
      <c r="A9" s="98"/>
      <c r="B9" s="98"/>
      <c r="E9" s="98"/>
      <c r="F9" s="98"/>
      <c r="G9" s="98"/>
      <c r="H9" s="98"/>
      <c r="I9" s="98"/>
      <c r="J9" s="98"/>
      <c r="K9" s="94"/>
      <c r="L9" s="94"/>
      <c r="M9" s="98"/>
      <c r="N9" s="98"/>
      <c r="O9" s="98"/>
      <c r="P9" s="98"/>
      <c r="Q9" s="94" t="s">
        <v>155</v>
      </c>
      <c r="R9" s="98"/>
      <c r="T9" s="94"/>
      <c r="U9" s="94"/>
      <c r="V9" s="94"/>
      <c r="W9" s="90"/>
      <c r="X9" s="94"/>
    </row>
    <row r="10" spans="1:252" s="99" customFormat="1" ht="21.6" customHeight="1">
      <c r="A10" s="98"/>
      <c r="B10" s="98"/>
      <c r="E10" s="98"/>
      <c r="F10" s="98"/>
      <c r="G10" s="98"/>
      <c r="H10" s="98"/>
      <c r="I10" s="98"/>
      <c r="J10" s="98"/>
      <c r="K10" s="94"/>
      <c r="L10" s="98"/>
      <c r="M10" s="98"/>
      <c r="N10" s="98"/>
      <c r="O10" s="98"/>
      <c r="P10" s="98"/>
      <c r="Q10" s="94" t="s">
        <v>156</v>
      </c>
      <c r="R10" s="98"/>
      <c r="S10" s="94" t="s">
        <v>205</v>
      </c>
      <c r="T10" s="98"/>
      <c r="U10" s="94"/>
      <c r="V10" s="98"/>
      <c r="W10" s="98"/>
      <c r="X10" s="94"/>
    </row>
    <row r="11" spans="1:252" s="99" customFormat="1" ht="21.6" customHeight="1">
      <c r="A11" s="98"/>
      <c r="B11" s="98"/>
      <c r="E11" s="98"/>
      <c r="F11" s="98"/>
      <c r="G11" s="98"/>
      <c r="H11" s="98"/>
      <c r="I11" s="139" t="s">
        <v>113</v>
      </c>
      <c r="J11" s="139"/>
      <c r="K11" s="94" t="s">
        <v>114</v>
      </c>
      <c r="L11" s="98"/>
      <c r="M11" s="94"/>
      <c r="N11" s="94"/>
      <c r="O11" s="94"/>
      <c r="P11" s="98"/>
      <c r="Q11" s="94" t="s">
        <v>125</v>
      </c>
      <c r="R11" s="98"/>
      <c r="S11" s="94" t="s">
        <v>117</v>
      </c>
      <c r="T11" s="98"/>
      <c r="U11" s="94" t="s">
        <v>118</v>
      </c>
      <c r="V11" s="98"/>
      <c r="W11" s="98"/>
    </row>
    <row r="12" spans="1:252" ht="21.6" customHeight="1">
      <c r="A12" s="94"/>
      <c r="B12" s="94"/>
      <c r="C12" s="94"/>
      <c r="D12" s="94"/>
      <c r="E12" s="94" t="s">
        <v>121</v>
      </c>
      <c r="F12" s="94"/>
      <c r="G12" s="94"/>
      <c r="H12" s="94"/>
      <c r="I12" s="139" t="s">
        <v>122</v>
      </c>
      <c r="J12" s="139"/>
      <c r="K12" s="94" t="s">
        <v>157</v>
      </c>
      <c r="L12" s="94"/>
      <c r="M12" s="140" t="s">
        <v>51</v>
      </c>
      <c r="N12" s="140"/>
      <c r="O12" s="140"/>
      <c r="P12" s="94"/>
      <c r="Q12" s="94" t="s">
        <v>136</v>
      </c>
      <c r="R12" s="94"/>
      <c r="S12" s="94" t="s">
        <v>126</v>
      </c>
      <c r="T12" s="94"/>
      <c r="U12" s="94" t="s">
        <v>127</v>
      </c>
      <c r="V12" s="94"/>
      <c r="W12" s="94" t="s">
        <v>130</v>
      </c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  <c r="AT12" s="94"/>
      <c r="AU12" s="94"/>
      <c r="AV12" s="94"/>
      <c r="AW12" s="94"/>
      <c r="AX12" s="94"/>
      <c r="AY12" s="94"/>
      <c r="AZ12" s="94"/>
      <c r="BA12" s="94"/>
      <c r="BB12" s="94"/>
      <c r="BC12" s="94"/>
      <c r="BD12" s="94"/>
      <c r="BE12" s="94"/>
      <c r="BF12" s="94"/>
      <c r="BG12" s="94"/>
      <c r="BH12" s="94"/>
      <c r="BI12" s="94"/>
      <c r="BJ12" s="94"/>
      <c r="BK12" s="94"/>
      <c r="BL12" s="94"/>
      <c r="BM12" s="94"/>
      <c r="BN12" s="94"/>
      <c r="BO12" s="94"/>
      <c r="BP12" s="94"/>
      <c r="BQ12" s="94"/>
      <c r="BR12" s="94"/>
      <c r="BS12" s="94"/>
      <c r="BT12" s="94"/>
      <c r="BU12" s="94"/>
      <c r="BV12" s="94"/>
      <c r="BW12" s="94"/>
      <c r="BX12" s="94"/>
      <c r="BY12" s="94"/>
      <c r="BZ12" s="94"/>
      <c r="CA12" s="94"/>
      <c r="CB12" s="94"/>
      <c r="CC12" s="94"/>
      <c r="CD12" s="94"/>
      <c r="CE12" s="94"/>
      <c r="CF12" s="94"/>
      <c r="CG12" s="94"/>
      <c r="CH12" s="94"/>
      <c r="CI12" s="94"/>
      <c r="CJ12" s="94"/>
      <c r="CK12" s="94"/>
      <c r="CL12" s="94"/>
      <c r="CM12" s="94"/>
      <c r="CN12" s="94"/>
      <c r="CO12" s="94"/>
      <c r="CP12" s="94"/>
      <c r="CQ12" s="94"/>
      <c r="CR12" s="94"/>
      <c r="CS12" s="94"/>
      <c r="CT12" s="94"/>
      <c r="CU12" s="94"/>
      <c r="CV12" s="94"/>
      <c r="CW12" s="94"/>
      <c r="CX12" s="94"/>
      <c r="CY12" s="94"/>
      <c r="CZ12" s="94"/>
      <c r="DA12" s="94"/>
      <c r="DB12" s="94"/>
      <c r="DC12" s="94"/>
      <c r="DD12" s="94"/>
      <c r="DE12" s="94"/>
      <c r="DF12" s="94"/>
      <c r="DG12" s="94"/>
      <c r="DH12" s="94"/>
      <c r="DI12" s="94"/>
      <c r="DJ12" s="94"/>
      <c r="DK12" s="94"/>
      <c r="DL12" s="94"/>
      <c r="DM12" s="94"/>
      <c r="DN12" s="94"/>
      <c r="DO12" s="94"/>
      <c r="DP12" s="94"/>
      <c r="DQ12" s="94"/>
      <c r="DR12" s="94"/>
      <c r="DS12" s="94"/>
      <c r="DT12" s="94"/>
      <c r="DU12" s="94"/>
      <c r="DV12" s="94"/>
      <c r="DW12" s="94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4"/>
      <c r="EL12" s="94"/>
      <c r="EM12" s="94"/>
      <c r="EN12" s="94"/>
      <c r="EO12" s="94"/>
      <c r="EP12" s="94"/>
      <c r="EQ12" s="94"/>
      <c r="ER12" s="94"/>
      <c r="ES12" s="94"/>
      <c r="ET12" s="94"/>
      <c r="EU12" s="94"/>
      <c r="EV12" s="94"/>
      <c r="EW12" s="94"/>
      <c r="EX12" s="94"/>
      <c r="EY12" s="94"/>
      <c r="EZ12" s="94"/>
      <c r="FA12" s="94"/>
      <c r="FB12" s="94"/>
      <c r="FC12" s="94"/>
      <c r="FD12" s="94"/>
      <c r="FE12" s="94"/>
      <c r="FF12" s="94"/>
      <c r="FG12" s="94"/>
      <c r="FH12" s="94"/>
      <c r="FI12" s="94"/>
      <c r="FJ12" s="94"/>
      <c r="FK12" s="94"/>
      <c r="FL12" s="94"/>
      <c r="FM12" s="94"/>
      <c r="FN12" s="94"/>
      <c r="FO12" s="94"/>
      <c r="FP12" s="94"/>
      <c r="FQ12" s="94"/>
      <c r="FR12" s="94"/>
      <c r="FS12" s="94"/>
      <c r="FT12" s="94"/>
      <c r="FU12" s="94"/>
      <c r="FV12" s="94"/>
      <c r="FW12" s="94"/>
      <c r="FX12" s="94"/>
      <c r="FY12" s="94"/>
      <c r="FZ12" s="94"/>
      <c r="GA12" s="94"/>
      <c r="GB12" s="94"/>
      <c r="GC12" s="94"/>
      <c r="GD12" s="94"/>
      <c r="GE12" s="94"/>
      <c r="GF12" s="94"/>
      <c r="GG12" s="94"/>
      <c r="GH12" s="94"/>
      <c r="GI12" s="94"/>
      <c r="GJ12" s="94"/>
      <c r="GK12" s="94"/>
      <c r="GL12" s="94"/>
      <c r="GM12" s="94"/>
      <c r="GN12" s="94"/>
      <c r="GO12" s="94"/>
      <c r="GP12" s="94"/>
      <c r="GQ12" s="94"/>
      <c r="GR12" s="94"/>
      <c r="GS12" s="94"/>
      <c r="GT12" s="94"/>
      <c r="GU12" s="94"/>
      <c r="GV12" s="94"/>
      <c r="GW12" s="94"/>
      <c r="GX12" s="94"/>
      <c r="GY12" s="94"/>
      <c r="GZ12" s="94"/>
      <c r="HA12" s="94"/>
      <c r="HB12" s="94"/>
      <c r="HC12" s="94"/>
      <c r="HD12" s="94"/>
      <c r="HE12" s="94"/>
      <c r="HF12" s="94"/>
      <c r="HG12" s="94"/>
      <c r="HH12" s="94"/>
      <c r="HI12" s="94"/>
      <c r="HJ12" s="94"/>
      <c r="HK12" s="94"/>
      <c r="HL12" s="94"/>
      <c r="HM12" s="94"/>
      <c r="HN12" s="94"/>
      <c r="HO12" s="94"/>
      <c r="HP12" s="94"/>
      <c r="HQ12" s="94"/>
      <c r="HR12" s="94"/>
      <c r="HS12" s="94"/>
      <c r="HT12" s="94"/>
      <c r="HU12" s="94"/>
      <c r="HV12" s="94"/>
      <c r="HW12" s="94"/>
      <c r="HX12" s="94"/>
      <c r="HY12" s="94"/>
      <c r="HZ12" s="94"/>
      <c r="IA12" s="94"/>
      <c r="IB12" s="94"/>
      <c r="IC12" s="94"/>
      <c r="ID12" s="94"/>
      <c r="IE12" s="94"/>
      <c r="IF12" s="94"/>
      <c r="IG12" s="94"/>
      <c r="IH12" s="94"/>
      <c r="II12" s="94"/>
      <c r="IJ12" s="94"/>
      <c r="IK12" s="94"/>
      <c r="IL12" s="94"/>
      <c r="IM12" s="94"/>
      <c r="IN12" s="94"/>
      <c r="IO12" s="94"/>
      <c r="IP12" s="94"/>
      <c r="IQ12" s="94"/>
      <c r="IR12" s="94"/>
    </row>
    <row r="13" spans="1:252" ht="21.6" customHeight="1">
      <c r="A13" s="94"/>
      <c r="B13" s="94"/>
      <c r="C13" s="94"/>
      <c r="D13" s="94"/>
      <c r="E13" s="94" t="s">
        <v>131</v>
      </c>
      <c r="F13" s="94"/>
      <c r="G13" s="94"/>
      <c r="H13" s="94"/>
      <c r="I13" s="139" t="s">
        <v>132</v>
      </c>
      <c r="J13" s="139"/>
      <c r="K13" s="94" t="s">
        <v>158</v>
      </c>
      <c r="L13" s="94"/>
      <c r="M13" s="94" t="s">
        <v>134</v>
      </c>
      <c r="N13" s="110"/>
      <c r="O13" s="110"/>
      <c r="P13" s="94"/>
      <c r="Q13" s="94" t="s">
        <v>147</v>
      </c>
      <c r="R13" s="94"/>
      <c r="S13" s="94" t="s">
        <v>137</v>
      </c>
      <c r="T13" s="94"/>
      <c r="U13" s="94" t="s">
        <v>138</v>
      </c>
      <c r="V13" s="94"/>
      <c r="W13" s="94" t="s">
        <v>138</v>
      </c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4"/>
      <c r="BI13" s="94"/>
      <c r="BJ13" s="94"/>
      <c r="BK13" s="94"/>
      <c r="BL13" s="94"/>
      <c r="BM13" s="94"/>
      <c r="BN13" s="94"/>
      <c r="BO13" s="94"/>
      <c r="BP13" s="94"/>
      <c r="BQ13" s="94"/>
      <c r="BR13" s="94"/>
      <c r="BS13" s="94"/>
      <c r="BT13" s="94"/>
      <c r="BU13" s="94"/>
      <c r="BV13" s="94"/>
      <c r="BW13" s="94"/>
      <c r="BX13" s="94"/>
      <c r="BY13" s="94"/>
      <c r="BZ13" s="94"/>
      <c r="CA13" s="94"/>
      <c r="CB13" s="94"/>
      <c r="CC13" s="94"/>
      <c r="CD13" s="94"/>
      <c r="CE13" s="94"/>
      <c r="CF13" s="94"/>
      <c r="CG13" s="94"/>
      <c r="CH13" s="94"/>
      <c r="CI13" s="94"/>
      <c r="CJ13" s="94"/>
      <c r="CK13" s="94"/>
      <c r="CL13" s="94"/>
      <c r="CM13" s="94"/>
      <c r="CN13" s="94"/>
      <c r="CO13" s="94"/>
      <c r="CP13" s="94"/>
      <c r="CQ13" s="94"/>
      <c r="CR13" s="94"/>
      <c r="CS13" s="94"/>
      <c r="CT13" s="94"/>
      <c r="CU13" s="94"/>
      <c r="CV13" s="94"/>
      <c r="CW13" s="94"/>
      <c r="CX13" s="94"/>
      <c r="CY13" s="94"/>
      <c r="CZ13" s="94"/>
      <c r="DA13" s="94"/>
      <c r="DB13" s="94"/>
      <c r="DC13" s="94"/>
      <c r="DD13" s="94"/>
      <c r="DE13" s="94"/>
      <c r="DF13" s="94"/>
      <c r="DG13" s="94"/>
      <c r="DH13" s="94"/>
      <c r="DI13" s="94"/>
      <c r="DJ13" s="94"/>
      <c r="DK13" s="94"/>
      <c r="DL13" s="94"/>
      <c r="DM13" s="94"/>
      <c r="DN13" s="94"/>
      <c r="DO13" s="94"/>
      <c r="DP13" s="94"/>
      <c r="DQ13" s="94"/>
      <c r="DR13" s="94"/>
      <c r="DS13" s="94"/>
      <c r="DT13" s="94"/>
      <c r="DU13" s="94"/>
      <c r="DV13" s="94"/>
      <c r="DW13" s="94"/>
      <c r="DX13" s="94"/>
      <c r="DY13" s="94"/>
      <c r="DZ13" s="94"/>
      <c r="EA13" s="94"/>
      <c r="EB13" s="94"/>
      <c r="EC13" s="94"/>
      <c r="ED13" s="94"/>
      <c r="EE13" s="94"/>
      <c r="EF13" s="94"/>
      <c r="EG13" s="94"/>
      <c r="EH13" s="94"/>
      <c r="EI13" s="94"/>
      <c r="EJ13" s="94"/>
      <c r="EK13" s="94"/>
      <c r="EL13" s="94"/>
      <c r="EM13" s="94"/>
      <c r="EN13" s="94"/>
      <c r="EO13" s="94"/>
      <c r="EP13" s="94"/>
      <c r="EQ13" s="94"/>
      <c r="ER13" s="94"/>
      <c r="ES13" s="94"/>
      <c r="ET13" s="94"/>
      <c r="EU13" s="94"/>
      <c r="EV13" s="94"/>
      <c r="EW13" s="94"/>
      <c r="EX13" s="94"/>
      <c r="EY13" s="94"/>
      <c r="EZ13" s="94"/>
      <c r="FA13" s="94"/>
      <c r="FB13" s="94"/>
      <c r="FC13" s="94"/>
      <c r="FD13" s="94"/>
      <c r="FE13" s="94"/>
      <c r="FF13" s="94"/>
      <c r="FG13" s="94"/>
      <c r="FH13" s="94"/>
      <c r="FI13" s="94"/>
      <c r="FJ13" s="94"/>
      <c r="FK13" s="94"/>
      <c r="FL13" s="94"/>
      <c r="FM13" s="94"/>
      <c r="FN13" s="94"/>
      <c r="FO13" s="94"/>
      <c r="FP13" s="94"/>
      <c r="FQ13" s="94"/>
      <c r="FR13" s="94"/>
      <c r="FS13" s="94"/>
      <c r="FT13" s="94"/>
      <c r="FU13" s="94"/>
      <c r="FV13" s="94"/>
      <c r="FW13" s="94"/>
      <c r="FX13" s="94"/>
      <c r="FY13" s="94"/>
      <c r="FZ13" s="94"/>
      <c r="GA13" s="94"/>
      <c r="GB13" s="94"/>
      <c r="GC13" s="94"/>
      <c r="GD13" s="94"/>
      <c r="GE13" s="94"/>
      <c r="GF13" s="94"/>
      <c r="GG13" s="94"/>
      <c r="GH13" s="94"/>
      <c r="GI13" s="94"/>
      <c r="GJ13" s="94"/>
      <c r="GK13" s="94"/>
      <c r="GL13" s="94"/>
      <c r="GM13" s="94"/>
      <c r="GN13" s="94"/>
      <c r="GO13" s="94"/>
      <c r="GP13" s="94"/>
      <c r="GQ13" s="94"/>
      <c r="GR13" s="94"/>
      <c r="GS13" s="94"/>
      <c r="GT13" s="94"/>
      <c r="GU13" s="94"/>
      <c r="GV13" s="94"/>
      <c r="GW13" s="94"/>
      <c r="GX13" s="94"/>
      <c r="GY13" s="94"/>
      <c r="GZ13" s="94"/>
      <c r="HA13" s="94"/>
      <c r="HB13" s="94"/>
      <c r="HC13" s="94"/>
      <c r="HD13" s="94"/>
      <c r="HE13" s="94"/>
      <c r="HF13" s="94"/>
      <c r="HG13" s="94"/>
      <c r="HH13" s="94"/>
      <c r="HI13" s="94"/>
      <c r="HJ13" s="94"/>
      <c r="HK13" s="94"/>
      <c r="HL13" s="94"/>
      <c r="HM13" s="94"/>
      <c r="HN13" s="94"/>
      <c r="HO13" s="94"/>
      <c r="HP13" s="94"/>
      <c r="HQ13" s="94"/>
      <c r="HR13" s="94"/>
      <c r="HS13" s="94"/>
      <c r="HT13" s="94"/>
      <c r="HU13" s="94"/>
      <c r="HV13" s="94"/>
      <c r="HW13" s="94"/>
      <c r="HX13" s="94"/>
      <c r="HY13" s="94"/>
      <c r="HZ13" s="94"/>
      <c r="IA13" s="94"/>
      <c r="IB13" s="94"/>
      <c r="IC13" s="94"/>
      <c r="ID13" s="94"/>
      <c r="IE13" s="94"/>
      <c r="IF13" s="94"/>
      <c r="IG13" s="94"/>
      <c r="IH13" s="94"/>
      <c r="II13" s="94"/>
      <c r="IJ13" s="94"/>
      <c r="IK13" s="94"/>
      <c r="IL13" s="94"/>
      <c r="IM13" s="94"/>
      <c r="IN13" s="94"/>
      <c r="IO13" s="94"/>
      <c r="IP13" s="94"/>
      <c r="IQ13" s="94"/>
      <c r="IR13" s="94"/>
    </row>
    <row r="14" spans="1:252" ht="21.6" customHeight="1">
      <c r="A14" s="94"/>
      <c r="B14" s="94"/>
      <c r="C14" s="100" t="s">
        <v>5</v>
      </c>
      <c r="D14" s="94"/>
      <c r="E14" s="100" t="s">
        <v>141</v>
      </c>
      <c r="F14" s="94"/>
      <c r="G14" s="100" t="s">
        <v>48</v>
      </c>
      <c r="H14" s="94"/>
      <c r="I14" s="100" t="s">
        <v>142</v>
      </c>
      <c r="K14" s="100" t="s">
        <v>151</v>
      </c>
      <c r="L14" s="94"/>
      <c r="M14" s="100" t="s">
        <v>144</v>
      </c>
      <c r="N14" s="94"/>
      <c r="O14" s="100" t="s">
        <v>145</v>
      </c>
      <c r="P14" s="94"/>
      <c r="Q14" s="100" t="s">
        <v>159</v>
      </c>
      <c r="R14" s="94"/>
      <c r="S14" s="100" t="s">
        <v>148</v>
      </c>
      <c r="T14" s="94"/>
      <c r="U14" s="100" t="s">
        <v>149</v>
      </c>
      <c r="V14" s="94"/>
      <c r="W14" s="100" t="s">
        <v>149</v>
      </c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94"/>
      <c r="AR14" s="94"/>
      <c r="AS14" s="94"/>
      <c r="AT14" s="94"/>
      <c r="AU14" s="94"/>
      <c r="AV14" s="94"/>
      <c r="AW14" s="94"/>
      <c r="AX14" s="94"/>
      <c r="AY14" s="94"/>
      <c r="AZ14" s="94"/>
      <c r="BA14" s="94"/>
      <c r="BB14" s="94"/>
      <c r="BC14" s="94"/>
      <c r="BD14" s="94"/>
      <c r="BE14" s="94"/>
      <c r="BF14" s="94"/>
      <c r="BG14" s="94"/>
      <c r="BH14" s="94"/>
      <c r="BI14" s="94"/>
      <c r="BJ14" s="94"/>
      <c r="BK14" s="94"/>
      <c r="BL14" s="94"/>
      <c r="BM14" s="94"/>
      <c r="BN14" s="94"/>
      <c r="BO14" s="94"/>
      <c r="BP14" s="94"/>
      <c r="BQ14" s="94"/>
      <c r="BR14" s="94"/>
      <c r="BS14" s="94"/>
      <c r="BT14" s="94"/>
      <c r="BU14" s="94"/>
      <c r="BV14" s="94"/>
      <c r="BW14" s="94"/>
      <c r="BX14" s="94"/>
      <c r="BY14" s="94"/>
      <c r="BZ14" s="94"/>
      <c r="CA14" s="94"/>
      <c r="CB14" s="94"/>
      <c r="CC14" s="94"/>
      <c r="CD14" s="94"/>
      <c r="CE14" s="94"/>
      <c r="CF14" s="94"/>
      <c r="CG14" s="94"/>
      <c r="CH14" s="94"/>
      <c r="CI14" s="94"/>
      <c r="CJ14" s="94"/>
      <c r="CK14" s="94"/>
      <c r="CL14" s="94"/>
      <c r="CM14" s="94"/>
      <c r="CN14" s="94"/>
      <c r="CO14" s="94"/>
      <c r="CP14" s="94"/>
      <c r="CQ14" s="94"/>
      <c r="CR14" s="94"/>
      <c r="CS14" s="94"/>
      <c r="CT14" s="94"/>
      <c r="CU14" s="94"/>
      <c r="CV14" s="94"/>
      <c r="CW14" s="94"/>
      <c r="CX14" s="94"/>
      <c r="CY14" s="94"/>
      <c r="CZ14" s="94"/>
      <c r="DA14" s="94"/>
      <c r="DB14" s="94"/>
      <c r="DC14" s="94"/>
      <c r="DD14" s="94"/>
      <c r="DE14" s="94"/>
      <c r="DF14" s="94"/>
      <c r="DG14" s="94"/>
      <c r="DH14" s="94"/>
      <c r="DI14" s="94"/>
      <c r="DJ14" s="94"/>
      <c r="DK14" s="94"/>
      <c r="DL14" s="94"/>
      <c r="DM14" s="94"/>
      <c r="DN14" s="94"/>
      <c r="DO14" s="94"/>
      <c r="DP14" s="94"/>
      <c r="DQ14" s="94"/>
      <c r="DR14" s="94"/>
      <c r="DS14" s="94"/>
      <c r="DT14" s="94"/>
      <c r="DU14" s="94"/>
      <c r="DV14" s="94"/>
      <c r="DW14" s="94"/>
      <c r="DX14" s="94"/>
      <c r="DY14" s="94"/>
      <c r="DZ14" s="94"/>
      <c r="EA14" s="94"/>
      <c r="EB14" s="94"/>
      <c r="EC14" s="94"/>
      <c r="ED14" s="94"/>
      <c r="EE14" s="94"/>
      <c r="EF14" s="94"/>
      <c r="EG14" s="94"/>
      <c r="EH14" s="94"/>
      <c r="EI14" s="94"/>
      <c r="EJ14" s="94"/>
      <c r="EK14" s="94"/>
      <c r="EL14" s="94"/>
      <c r="EM14" s="94"/>
      <c r="EN14" s="94"/>
      <c r="EO14" s="94"/>
      <c r="EP14" s="94"/>
      <c r="EQ14" s="94"/>
      <c r="ER14" s="94"/>
      <c r="ES14" s="94"/>
      <c r="ET14" s="94"/>
      <c r="EU14" s="94"/>
      <c r="EV14" s="94"/>
      <c r="EW14" s="94"/>
      <c r="EX14" s="94"/>
      <c r="EY14" s="94"/>
      <c r="EZ14" s="94"/>
      <c r="FA14" s="94"/>
      <c r="FB14" s="94"/>
      <c r="FC14" s="94"/>
      <c r="FD14" s="94"/>
      <c r="FE14" s="94"/>
      <c r="FF14" s="94"/>
      <c r="FG14" s="94"/>
      <c r="FH14" s="94"/>
      <c r="FI14" s="94"/>
      <c r="FJ14" s="94"/>
      <c r="FK14" s="94"/>
      <c r="FL14" s="94"/>
      <c r="FM14" s="94"/>
      <c r="FN14" s="94"/>
      <c r="FO14" s="94"/>
      <c r="FP14" s="94"/>
      <c r="FQ14" s="94"/>
      <c r="FR14" s="94"/>
      <c r="FS14" s="94"/>
      <c r="FT14" s="94"/>
      <c r="FU14" s="94"/>
      <c r="FV14" s="94"/>
      <c r="FW14" s="94"/>
      <c r="FX14" s="94"/>
      <c r="FY14" s="94"/>
      <c r="FZ14" s="94"/>
      <c r="GA14" s="94"/>
      <c r="GB14" s="94"/>
      <c r="GC14" s="94"/>
      <c r="GD14" s="94"/>
      <c r="GE14" s="94"/>
      <c r="GF14" s="94"/>
      <c r="GG14" s="94"/>
      <c r="GH14" s="94"/>
      <c r="GI14" s="94"/>
      <c r="GJ14" s="94"/>
      <c r="GK14" s="94"/>
      <c r="GL14" s="94"/>
      <c r="GM14" s="94"/>
      <c r="GN14" s="94"/>
      <c r="GO14" s="94"/>
      <c r="GP14" s="94"/>
      <c r="GQ14" s="94"/>
      <c r="GR14" s="94"/>
      <c r="GS14" s="94"/>
      <c r="GT14" s="94"/>
      <c r="GU14" s="94"/>
      <c r="GV14" s="94"/>
      <c r="GW14" s="94"/>
      <c r="GX14" s="94"/>
      <c r="GY14" s="94"/>
      <c r="GZ14" s="94"/>
      <c r="HA14" s="94"/>
      <c r="HB14" s="94"/>
      <c r="HC14" s="94"/>
      <c r="HD14" s="94"/>
      <c r="HE14" s="94"/>
      <c r="HF14" s="94"/>
      <c r="HG14" s="94"/>
      <c r="HH14" s="94"/>
      <c r="HI14" s="94"/>
      <c r="HJ14" s="94"/>
      <c r="HK14" s="94"/>
      <c r="HL14" s="94"/>
      <c r="HM14" s="94"/>
      <c r="HN14" s="94"/>
      <c r="HO14" s="94"/>
      <c r="HP14" s="94"/>
      <c r="HQ14" s="94"/>
      <c r="HR14" s="94"/>
      <c r="HS14" s="94"/>
      <c r="HT14" s="94"/>
      <c r="HU14" s="94"/>
      <c r="HV14" s="94"/>
      <c r="HW14" s="94"/>
      <c r="HX14" s="94"/>
      <c r="HY14" s="94"/>
      <c r="HZ14" s="94"/>
      <c r="IA14" s="94"/>
      <c r="IB14" s="94"/>
      <c r="IC14" s="94"/>
      <c r="ID14" s="94"/>
      <c r="IE14" s="94"/>
      <c r="IF14" s="94"/>
      <c r="IG14" s="94"/>
      <c r="IH14" s="94"/>
      <c r="II14" s="94"/>
      <c r="IJ14" s="94"/>
      <c r="IK14" s="94"/>
      <c r="IL14" s="94"/>
      <c r="IM14" s="94"/>
      <c r="IN14" s="94"/>
      <c r="IO14" s="94"/>
      <c r="IP14" s="94"/>
      <c r="IQ14" s="94"/>
      <c r="IR14" s="94"/>
    </row>
    <row r="15" spans="1:252" ht="21.6" customHeight="1">
      <c r="A15" s="92" t="s">
        <v>204</v>
      </c>
      <c r="B15" s="94"/>
      <c r="C15" s="94"/>
      <c r="D15" s="94"/>
      <c r="E15" s="101">
        <v>165971</v>
      </c>
      <c r="F15" s="102"/>
      <c r="G15" s="101">
        <v>105754</v>
      </c>
      <c r="H15" s="102"/>
      <c r="I15" s="101">
        <v>10392</v>
      </c>
      <c r="J15" s="102"/>
      <c r="K15" s="101">
        <v>2431</v>
      </c>
      <c r="L15" s="102"/>
      <c r="M15" s="101">
        <v>17231</v>
      </c>
      <c r="N15" s="102"/>
      <c r="O15" s="101">
        <v>321184</v>
      </c>
      <c r="P15" s="102"/>
      <c r="Q15" s="101">
        <v>-83412</v>
      </c>
      <c r="R15" s="102"/>
      <c r="S15" s="101">
        <v>-3842</v>
      </c>
      <c r="T15" s="102"/>
      <c r="U15" s="102">
        <f>SUM(Q15:S15)</f>
        <v>-87254</v>
      </c>
      <c r="V15" s="102"/>
      <c r="W15" s="101">
        <f>SUM(E15:O15,U15)</f>
        <v>535709</v>
      </c>
    </row>
    <row r="16" spans="1:252" ht="21.6" customHeight="1">
      <c r="A16" s="103" t="s">
        <v>85</v>
      </c>
      <c r="B16" s="94"/>
      <c r="C16" s="94"/>
      <c r="D16" s="94"/>
      <c r="E16" s="101">
        <v>0</v>
      </c>
      <c r="F16" s="102"/>
      <c r="G16" s="101">
        <v>0</v>
      </c>
      <c r="H16" s="102"/>
      <c r="I16" s="101">
        <v>0</v>
      </c>
      <c r="J16" s="102"/>
      <c r="K16" s="101">
        <v>0</v>
      </c>
      <c r="L16" s="102"/>
      <c r="M16" s="101">
        <v>0</v>
      </c>
      <c r="N16" s="102"/>
      <c r="O16" s="101">
        <v>18734</v>
      </c>
      <c r="P16" s="102"/>
      <c r="Q16" s="101">
        <v>0</v>
      </c>
      <c r="R16" s="102"/>
      <c r="S16" s="101">
        <v>0</v>
      </c>
      <c r="T16" s="102"/>
      <c r="U16" s="102">
        <f>SUM(Q16:S16)</f>
        <v>0</v>
      </c>
      <c r="V16" s="102"/>
      <c r="W16" s="102">
        <f>SUM(E16:O16,U16)</f>
        <v>18734</v>
      </c>
    </row>
    <row r="17" spans="1:252" ht="21.6" customHeight="1">
      <c r="A17" s="103" t="s">
        <v>104</v>
      </c>
      <c r="B17" s="94"/>
      <c r="C17" s="94"/>
      <c r="D17" s="94"/>
      <c r="E17" s="104">
        <v>0</v>
      </c>
      <c r="F17" s="101"/>
      <c r="G17" s="104">
        <v>0</v>
      </c>
      <c r="H17" s="101"/>
      <c r="I17" s="104">
        <v>0</v>
      </c>
      <c r="J17" s="101"/>
      <c r="K17" s="104">
        <v>0</v>
      </c>
      <c r="L17" s="102"/>
      <c r="M17" s="104">
        <v>0</v>
      </c>
      <c r="N17" s="102"/>
      <c r="O17" s="104">
        <v>-10</v>
      </c>
      <c r="P17" s="102"/>
      <c r="Q17" s="104">
        <v>3680</v>
      </c>
      <c r="R17" s="102"/>
      <c r="S17" s="104">
        <v>0</v>
      </c>
      <c r="T17" s="102"/>
      <c r="U17" s="111">
        <f>SUM(Q17:S17)</f>
        <v>3680</v>
      </c>
      <c r="V17" s="102"/>
      <c r="W17" s="111">
        <f>SUM(E17:O17,U17)</f>
        <v>3670</v>
      </c>
    </row>
    <row r="18" spans="1:252" ht="21.6" customHeight="1">
      <c r="A18" s="103" t="s">
        <v>105</v>
      </c>
      <c r="B18" s="94"/>
      <c r="C18" s="94"/>
      <c r="D18" s="94"/>
      <c r="E18" s="101">
        <f>SUM(E16:E17)</f>
        <v>0</v>
      </c>
      <c r="F18" s="102"/>
      <c r="G18" s="101">
        <f>SUM(G16:G17)</f>
        <v>0</v>
      </c>
      <c r="H18" s="102"/>
      <c r="I18" s="101">
        <f>SUM(I16:I17)</f>
        <v>0</v>
      </c>
      <c r="J18" s="102"/>
      <c r="K18" s="101">
        <f>SUM(K16:K17)</f>
        <v>0</v>
      </c>
      <c r="L18" s="102"/>
      <c r="M18" s="101">
        <f>SUM(M16:M17)</f>
        <v>0</v>
      </c>
      <c r="N18" s="102"/>
      <c r="O18" s="101">
        <f>SUM(O16:O17)</f>
        <v>18724</v>
      </c>
      <c r="P18" s="102"/>
      <c r="Q18" s="101">
        <f>SUM(Q16:Q17)</f>
        <v>3680</v>
      </c>
      <c r="R18" s="102"/>
      <c r="S18" s="101">
        <f>SUM(S16:S17)</f>
        <v>0</v>
      </c>
      <c r="T18" s="102"/>
      <c r="U18" s="101">
        <f>SUM(U16:U17)</f>
        <v>3680</v>
      </c>
      <c r="V18" s="102"/>
      <c r="W18" s="101">
        <f>SUM(W16:W17)</f>
        <v>22404</v>
      </c>
    </row>
    <row r="19" spans="1:252" ht="21.6" customHeight="1">
      <c r="A19" s="103" t="s">
        <v>220</v>
      </c>
      <c r="B19" s="94"/>
      <c r="C19" s="105">
        <v>11</v>
      </c>
      <c r="D19" s="94"/>
      <c r="E19" s="101">
        <v>13182</v>
      </c>
      <c r="F19" s="101"/>
      <c r="G19" s="101">
        <v>0</v>
      </c>
      <c r="H19" s="101"/>
      <c r="I19" s="101">
        <v>0</v>
      </c>
      <c r="J19" s="101"/>
      <c r="K19" s="101">
        <v>0</v>
      </c>
      <c r="L19" s="101"/>
      <c r="M19" s="101">
        <v>0</v>
      </c>
      <c r="N19" s="101"/>
      <c r="O19" s="101">
        <v>-13182</v>
      </c>
      <c r="P19" s="101"/>
      <c r="Q19" s="101">
        <v>0</v>
      </c>
      <c r="R19" s="101"/>
      <c r="S19" s="101">
        <v>0</v>
      </c>
      <c r="T19" s="102"/>
      <c r="U19" s="102">
        <f>SUM(Q19:S19)</f>
        <v>0</v>
      </c>
      <c r="V19" s="102"/>
      <c r="W19" s="101">
        <f t="shared" ref="W19:W20" si="0">SUM(E19:O19,U19)</f>
        <v>0</v>
      </c>
    </row>
    <row r="20" spans="1:252" ht="21.6" customHeight="1">
      <c r="A20" s="103" t="s">
        <v>221</v>
      </c>
      <c r="B20" s="94"/>
      <c r="C20" s="105">
        <v>11</v>
      </c>
      <c r="D20" s="94"/>
      <c r="E20" s="101">
        <v>0</v>
      </c>
      <c r="F20" s="101"/>
      <c r="G20" s="101">
        <v>0</v>
      </c>
      <c r="H20" s="101"/>
      <c r="I20" s="101">
        <v>0</v>
      </c>
      <c r="J20" s="101"/>
      <c r="K20" s="101">
        <v>0</v>
      </c>
      <c r="L20" s="101"/>
      <c r="M20" s="101">
        <v>0</v>
      </c>
      <c r="N20" s="101"/>
      <c r="O20" s="101">
        <v>-1487</v>
      </c>
      <c r="P20" s="101"/>
      <c r="Q20" s="101">
        <v>0</v>
      </c>
      <c r="R20" s="101"/>
      <c r="S20" s="101">
        <v>0</v>
      </c>
      <c r="T20" s="102"/>
      <c r="U20" s="102">
        <f>SUM(Q20:S20)</f>
        <v>0</v>
      </c>
      <c r="V20" s="102"/>
      <c r="W20" s="101">
        <f t="shared" si="0"/>
        <v>-1487</v>
      </c>
      <c r="Y20" s="94"/>
      <c r="Z20" s="94"/>
      <c r="AA20" s="94"/>
      <c r="AB20" s="94"/>
      <c r="AC20" s="94"/>
      <c r="AD20" s="94"/>
      <c r="AE20" s="94"/>
      <c r="AF20" s="94"/>
      <c r="AG20" s="94"/>
      <c r="AH20" s="94"/>
      <c r="AI20" s="94"/>
      <c r="AJ20" s="94"/>
      <c r="AK20" s="94"/>
      <c r="AL20" s="94"/>
      <c r="AM20" s="94"/>
      <c r="AN20" s="94"/>
      <c r="AO20" s="94"/>
      <c r="AP20" s="94"/>
      <c r="AQ20" s="94"/>
      <c r="AR20" s="94"/>
      <c r="AS20" s="94"/>
      <c r="AT20" s="94"/>
      <c r="AU20" s="94"/>
      <c r="AV20" s="94"/>
      <c r="AW20" s="94"/>
      <c r="AX20" s="94"/>
      <c r="AY20" s="94"/>
      <c r="AZ20" s="94"/>
      <c r="BA20" s="94"/>
      <c r="BB20" s="94"/>
      <c r="BC20" s="94"/>
      <c r="BD20" s="94"/>
      <c r="BE20" s="94"/>
      <c r="BF20" s="94"/>
      <c r="BG20" s="94"/>
      <c r="BH20" s="94"/>
      <c r="BI20" s="94"/>
      <c r="BJ20" s="94"/>
      <c r="BK20" s="94"/>
      <c r="BL20" s="94"/>
      <c r="BM20" s="94"/>
      <c r="BN20" s="94"/>
      <c r="BO20" s="94"/>
      <c r="BP20" s="94"/>
      <c r="BQ20" s="94"/>
      <c r="BR20" s="94"/>
      <c r="BS20" s="94"/>
      <c r="BT20" s="94"/>
      <c r="BU20" s="94"/>
      <c r="BV20" s="94"/>
      <c r="BW20" s="94"/>
      <c r="BX20" s="94"/>
      <c r="BY20" s="94"/>
      <c r="BZ20" s="94"/>
      <c r="CA20" s="94"/>
      <c r="CB20" s="94"/>
      <c r="CC20" s="94"/>
      <c r="CD20" s="94"/>
      <c r="CE20" s="94"/>
      <c r="CF20" s="94"/>
      <c r="CG20" s="94"/>
      <c r="CH20" s="94"/>
      <c r="CI20" s="94"/>
      <c r="CJ20" s="94"/>
      <c r="CK20" s="94"/>
      <c r="CL20" s="94"/>
      <c r="CM20" s="94"/>
      <c r="CN20" s="94"/>
      <c r="CO20" s="94"/>
      <c r="CP20" s="94"/>
      <c r="CQ20" s="94"/>
      <c r="CR20" s="94"/>
      <c r="CS20" s="94"/>
      <c r="CT20" s="94"/>
      <c r="CU20" s="94"/>
      <c r="CV20" s="94"/>
      <c r="CW20" s="94"/>
      <c r="CX20" s="94"/>
      <c r="CY20" s="94"/>
      <c r="CZ20" s="94"/>
      <c r="DA20" s="94"/>
      <c r="DB20" s="94"/>
      <c r="DC20" s="94"/>
      <c r="DD20" s="94"/>
      <c r="DE20" s="94"/>
      <c r="DF20" s="94"/>
      <c r="DG20" s="94"/>
      <c r="DH20" s="94"/>
      <c r="DI20" s="94"/>
      <c r="DJ20" s="94"/>
      <c r="DK20" s="94"/>
      <c r="DL20" s="94"/>
      <c r="DM20" s="94"/>
      <c r="DN20" s="94"/>
      <c r="DO20" s="94"/>
      <c r="DP20" s="94"/>
      <c r="DQ20" s="94"/>
      <c r="DR20" s="94"/>
      <c r="DS20" s="94"/>
      <c r="DT20" s="94"/>
      <c r="DU20" s="94"/>
      <c r="DV20" s="94"/>
      <c r="DW20" s="94"/>
      <c r="DX20" s="94"/>
      <c r="DY20" s="94"/>
      <c r="DZ20" s="94"/>
      <c r="EA20" s="94"/>
      <c r="EB20" s="94"/>
      <c r="EC20" s="94"/>
      <c r="ED20" s="94"/>
      <c r="EE20" s="94"/>
      <c r="EF20" s="94"/>
      <c r="EG20" s="94"/>
      <c r="EH20" s="94"/>
      <c r="EI20" s="94"/>
      <c r="EJ20" s="94"/>
      <c r="EK20" s="94"/>
      <c r="EL20" s="94"/>
      <c r="EM20" s="94"/>
      <c r="EN20" s="94"/>
      <c r="EO20" s="94"/>
      <c r="EP20" s="94"/>
      <c r="EQ20" s="94"/>
      <c r="ER20" s="94"/>
      <c r="ES20" s="94"/>
      <c r="ET20" s="94"/>
      <c r="EU20" s="94"/>
      <c r="EV20" s="94"/>
      <c r="EW20" s="94"/>
      <c r="EX20" s="94"/>
      <c r="EY20" s="94"/>
      <c r="EZ20" s="94"/>
      <c r="FA20" s="94"/>
      <c r="FB20" s="94"/>
      <c r="FC20" s="94"/>
      <c r="FD20" s="94"/>
      <c r="FE20" s="94"/>
      <c r="FF20" s="94"/>
      <c r="FG20" s="94"/>
      <c r="FH20" s="94"/>
      <c r="FI20" s="94"/>
      <c r="FJ20" s="94"/>
      <c r="FK20" s="94"/>
      <c r="FL20" s="94"/>
      <c r="FM20" s="94"/>
      <c r="FN20" s="94"/>
      <c r="FO20" s="94"/>
      <c r="FP20" s="94"/>
      <c r="FQ20" s="94"/>
      <c r="FR20" s="94"/>
      <c r="FS20" s="94"/>
      <c r="FT20" s="94"/>
      <c r="FU20" s="94"/>
      <c r="FV20" s="94"/>
      <c r="FW20" s="94"/>
      <c r="FX20" s="94"/>
      <c r="FY20" s="94"/>
      <c r="FZ20" s="94"/>
      <c r="GA20" s="94"/>
      <c r="GB20" s="94"/>
      <c r="GC20" s="94"/>
      <c r="GD20" s="94"/>
      <c r="GE20" s="94"/>
      <c r="GF20" s="94"/>
      <c r="GG20" s="94"/>
      <c r="GH20" s="94"/>
      <c r="GI20" s="94"/>
      <c r="GJ20" s="94"/>
      <c r="GK20" s="94"/>
      <c r="GL20" s="94"/>
      <c r="GM20" s="94"/>
      <c r="GN20" s="94"/>
      <c r="GO20" s="94"/>
      <c r="GP20" s="94"/>
      <c r="GQ20" s="94"/>
      <c r="GR20" s="94"/>
      <c r="GS20" s="94"/>
      <c r="GT20" s="94"/>
      <c r="GU20" s="94"/>
      <c r="GV20" s="94"/>
      <c r="GW20" s="94"/>
      <c r="GX20" s="94"/>
      <c r="GY20" s="94"/>
      <c r="GZ20" s="94"/>
      <c r="HA20" s="94"/>
      <c r="HB20" s="94"/>
      <c r="HC20" s="94"/>
      <c r="HD20" s="94"/>
      <c r="HE20" s="94"/>
      <c r="HF20" s="94"/>
      <c r="HG20" s="94"/>
      <c r="HH20" s="94"/>
      <c r="HI20" s="94"/>
      <c r="HJ20" s="94"/>
      <c r="HK20" s="94"/>
      <c r="HL20" s="94"/>
      <c r="HM20" s="94"/>
      <c r="HN20" s="94"/>
      <c r="HO20" s="94"/>
      <c r="HP20" s="94"/>
      <c r="HQ20" s="94"/>
      <c r="HR20" s="94"/>
      <c r="HS20" s="94"/>
      <c r="HT20" s="94"/>
      <c r="HU20" s="94"/>
      <c r="HV20" s="94"/>
      <c r="HW20" s="94"/>
      <c r="HX20" s="94"/>
      <c r="HY20" s="94"/>
      <c r="HZ20" s="94"/>
      <c r="IA20" s="94"/>
      <c r="IB20" s="94"/>
      <c r="IC20" s="94"/>
      <c r="ID20" s="94"/>
      <c r="IE20" s="94"/>
      <c r="IF20" s="94"/>
      <c r="IG20" s="94"/>
      <c r="IH20" s="94"/>
      <c r="II20" s="94"/>
      <c r="IJ20" s="94"/>
      <c r="IK20" s="94"/>
      <c r="IL20" s="94"/>
      <c r="IM20" s="94"/>
      <c r="IN20" s="94"/>
      <c r="IO20" s="94"/>
      <c r="IP20" s="94"/>
      <c r="IQ20" s="94"/>
      <c r="IR20" s="94"/>
    </row>
    <row r="21" spans="1:252" ht="21.6" customHeight="1">
      <c r="A21" s="103" t="s">
        <v>152</v>
      </c>
      <c r="C21" s="105"/>
      <c r="D21" s="94"/>
      <c r="E21" s="101">
        <v>0</v>
      </c>
      <c r="F21" s="101"/>
      <c r="G21" s="101">
        <v>0</v>
      </c>
      <c r="H21" s="101"/>
      <c r="I21" s="101">
        <v>448</v>
      </c>
      <c r="J21" s="101"/>
      <c r="K21" s="101">
        <v>0</v>
      </c>
      <c r="L21" s="102"/>
      <c r="M21" s="101">
        <v>0</v>
      </c>
      <c r="N21" s="102"/>
      <c r="O21" s="101">
        <v>0</v>
      </c>
      <c r="P21" s="102"/>
      <c r="Q21" s="101">
        <v>0</v>
      </c>
      <c r="R21" s="102"/>
      <c r="S21" s="101">
        <v>0</v>
      </c>
      <c r="T21" s="102"/>
      <c r="U21" s="102">
        <f>SUM(Q21:S21)</f>
        <v>0</v>
      </c>
      <c r="V21" s="102"/>
      <c r="W21" s="102">
        <f>SUM(E21:O21,U21)</f>
        <v>448</v>
      </c>
    </row>
    <row r="22" spans="1:252" ht="21.6" customHeight="1">
      <c r="A22" s="103" t="s">
        <v>153</v>
      </c>
      <c r="C22" s="105"/>
      <c r="D22" s="94"/>
      <c r="E22" s="101">
        <v>417</v>
      </c>
      <c r="F22" s="101"/>
      <c r="G22" s="101">
        <v>435</v>
      </c>
      <c r="H22" s="101"/>
      <c r="I22" s="101">
        <v>-85</v>
      </c>
      <c r="J22" s="101"/>
      <c r="K22" s="101">
        <v>0</v>
      </c>
      <c r="L22" s="102"/>
      <c r="M22" s="101">
        <v>0</v>
      </c>
      <c r="N22" s="102"/>
      <c r="O22" s="101">
        <v>0</v>
      </c>
      <c r="P22" s="102"/>
      <c r="Q22" s="101">
        <v>0</v>
      </c>
      <c r="R22" s="102"/>
      <c r="S22" s="101">
        <v>0</v>
      </c>
      <c r="T22" s="102"/>
      <c r="U22" s="101">
        <f>SUM(Q22:S22)</f>
        <v>0</v>
      </c>
      <c r="V22" s="101"/>
      <c r="W22" s="101">
        <f>SUM(E22:O22,U22)</f>
        <v>767</v>
      </c>
    </row>
    <row r="23" spans="1:252" ht="21.6" customHeight="1">
      <c r="A23" s="103" t="s">
        <v>222</v>
      </c>
      <c r="C23" s="105"/>
      <c r="D23" s="94"/>
      <c r="E23" s="101"/>
      <c r="F23" s="101"/>
      <c r="G23" s="101"/>
      <c r="H23" s="101"/>
      <c r="I23" s="101"/>
      <c r="J23" s="101"/>
      <c r="K23" s="101"/>
      <c r="L23" s="102"/>
      <c r="M23" s="101"/>
      <c r="N23" s="102"/>
      <c r="O23" s="101"/>
      <c r="P23" s="102"/>
      <c r="Q23" s="101"/>
      <c r="R23" s="102"/>
      <c r="S23" s="101"/>
      <c r="T23" s="102"/>
      <c r="U23" s="102"/>
      <c r="V23" s="102"/>
      <c r="W23" s="101">
        <f t="shared" ref="W23:W24" si="1">SUM(E23:O23,U23)</f>
        <v>0</v>
      </c>
    </row>
    <row r="24" spans="1:252" ht="21.6" customHeight="1">
      <c r="A24" s="103" t="s">
        <v>223</v>
      </c>
      <c r="C24" s="105"/>
      <c r="D24" s="94"/>
      <c r="E24" s="101">
        <v>0</v>
      </c>
      <c r="F24" s="101"/>
      <c r="G24" s="101">
        <v>0</v>
      </c>
      <c r="H24" s="101"/>
      <c r="I24" s="101">
        <v>0</v>
      </c>
      <c r="J24" s="101"/>
      <c r="K24" s="101">
        <v>-2139</v>
      </c>
      <c r="L24" s="102"/>
      <c r="M24" s="101">
        <v>0</v>
      </c>
      <c r="N24" s="102"/>
      <c r="O24" s="101">
        <v>0</v>
      </c>
      <c r="P24" s="102"/>
      <c r="Q24" s="101">
        <v>0</v>
      </c>
      <c r="R24" s="102"/>
      <c r="S24" s="101">
        <v>0</v>
      </c>
      <c r="T24" s="102"/>
      <c r="U24" s="102">
        <v>0</v>
      </c>
      <c r="V24" s="102"/>
      <c r="W24" s="101">
        <f t="shared" si="1"/>
        <v>-2139</v>
      </c>
    </row>
    <row r="25" spans="1:252" ht="21.6" customHeight="1" thickBot="1">
      <c r="A25" s="92" t="s">
        <v>224</v>
      </c>
      <c r="C25" s="94"/>
      <c r="D25" s="94"/>
      <c r="E25" s="106">
        <f>SUM(E15,E18:E24)</f>
        <v>179570</v>
      </c>
      <c r="F25" s="102"/>
      <c r="G25" s="106">
        <f>SUM(G15,G18:G24)</f>
        <v>106189</v>
      </c>
      <c r="H25" s="102"/>
      <c r="I25" s="106">
        <f>SUM(I15,I18:I24)</f>
        <v>10755</v>
      </c>
      <c r="J25" s="102"/>
      <c r="K25" s="106">
        <f>SUM(K15,K18:K24)</f>
        <v>292</v>
      </c>
      <c r="L25" s="101"/>
      <c r="M25" s="106">
        <f>SUM(M15,M18:M24)</f>
        <v>17231</v>
      </c>
      <c r="N25" s="102"/>
      <c r="O25" s="106">
        <f>SUM(O15,O18:O24)</f>
        <v>325239</v>
      </c>
      <c r="P25" s="101"/>
      <c r="Q25" s="106">
        <f>SUM(Q15,Q18:Q24)</f>
        <v>-79732</v>
      </c>
      <c r="R25" s="101"/>
      <c r="S25" s="106">
        <f>SUM(S15,S18:S24)</f>
        <v>-3842</v>
      </c>
      <c r="T25" s="101"/>
      <c r="U25" s="106">
        <f>SUM(U15,U18:U24)</f>
        <v>-83574</v>
      </c>
      <c r="V25" s="102"/>
      <c r="W25" s="106">
        <f>SUM(W15,W18:W24)</f>
        <v>555702</v>
      </c>
    </row>
    <row r="26" spans="1:252" ht="21.6" customHeight="1" thickTop="1"/>
    <row r="27" spans="1:252" ht="21.6" customHeight="1">
      <c r="A27" s="92" t="s">
        <v>253</v>
      </c>
      <c r="B27" s="94"/>
      <c r="C27" s="94"/>
      <c r="D27" s="94"/>
      <c r="E27" s="101">
        <v>307334</v>
      </c>
      <c r="F27" s="102"/>
      <c r="G27" s="101">
        <v>170072</v>
      </c>
      <c r="H27" s="102"/>
      <c r="I27" s="101">
        <v>10815</v>
      </c>
      <c r="J27" s="102"/>
      <c r="K27" s="101">
        <v>257</v>
      </c>
      <c r="L27" s="102"/>
      <c r="M27" s="101">
        <v>31100</v>
      </c>
      <c r="N27" s="102"/>
      <c r="O27" s="101">
        <v>322002</v>
      </c>
      <c r="P27" s="102"/>
      <c r="Q27" s="101">
        <v>-77594</v>
      </c>
      <c r="R27" s="102"/>
      <c r="S27" s="101">
        <v>-3842</v>
      </c>
      <c r="T27" s="102"/>
      <c r="U27" s="102">
        <f>SUM(Q27:S27)</f>
        <v>-81436</v>
      </c>
      <c r="V27" s="102"/>
      <c r="W27" s="102">
        <f>SUM(E27:O27,U27)</f>
        <v>760144</v>
      </c>
    </row>
    <row r="28" spans="1:252" ht="21.6" customHeight="1">
      <c r="A28" s="103" t="s">
        <v>85</v>
      </c>
      <c r="B28" s="94"/>
      <c r="C28" s="94"/>
      <c r="D28" s="94"/>
      <c r="E28" s="101">
        <v>0</v>
      </c>
      <c r="F28" s="102"/>
      <c r="G28" s="101">
        <v>0</v>
      </c>
      <c r="H28" s="102"/>
      <c r="I28" s="101">
        <v>0</v>
      </c>
      <c r="J28" s="102"/>
      <c r="K28" s="101">
        <v>0</v>
      </c>
      <c r="L28" s="102"/>
      <c r="M28" s="101">
        <v>0</v>
      </c>
      <c r="N28" s="102"/>
      <c r="O28" s="101">
        <f>'PL_6month Company'!D27</f>
        <v>35691</v>
      </c>
      <c r="P28" s="102"/>
      <c r="Q28" s="101">
        <v>0</v>
      </c>
      <c r="R28" s="102"/>
      <c r="S28" s="101">
        <v>0</v>
      </c>
      <c r="T28" s="102"/>
      <c r="U28" s="102">
        <f>SUM(Q28:S28)</f>
        <v>0</v>
      </c>
      <c r="V28" s="102"/>
      <c r="W28" s="102">
        <f>SUM(E28:O28,U28)</f>
        <v>35691</v>
      </c>
    </row>
    <row r="29" spans="1:252" ht="21.6" customHeight="1">
      <c r="A29" s="103" t="s">
        <v>104</v>
      </c>
      <c r="B29" s="94"/>
      <c r="C29" s="94"/>
      <c r="D29" s="94"/>
      <c r="E29" s="104">
        <v>0</v>
      </c>
      <c r="F29" s="101"/>
      <c r="G29" s="104">
        <v>0</v>
      </c>
      <c r="H29" s="101"/>
      <c r="I29" s="104">
        <v>0</v>
      </c>
      <c r="J29" s="101"/>
      <c r="K29" s="104">
        <v>0</v>
      </c>
      <c r="L29" s="102"/>
      <c r="M29" s="104">
        <v>0</v>
      </c>
      <c r="N29" s="102"/>
      <c r="O29" s="104">
        <v>36</v>
      </c>
      <c r="P29" s="102"/>
      <c r="Q29" s="104">
        <v>-18634</v>
      </c>
      <c r="R29" s="102"/>
      <c r="S29" s="104">
        <v>0</v>
      </c>
      <c r="T29" s="102"/>
      <c r="U29" s="111">
        <f>SUM(Q29:S29)</f>
        <v>-18634</v>
      </c>
      <c r="V29" s="102"/>
      <c r="W29" s="111">
        <f>SUM(E29:O29,U29)</f>
        <v>-18598</v>
      </c>
    </row>
    <row r="30" spans="1:252" ht="21.6" customHeight="1">
      <c r="A30" s="103" t="s">
        <v>105</v>
      </c>
      <c r="B30" s="94"/>
      <c r="C30" s="94"/>
      <c r="D30" s="94"/>
      <c r="E30" s="101">
        <f>SUM(E28:E29)</f>
        <v>0</v>
      </c>
      <c r="F30" s="102"/>
      <c r="G30" s="101">
        <f>SUM(G28:G29)</f>
        <v>0</v>
      </c>
      <c r="H30" s="102"/>
      <c r="I30" s="101">
        <f>SUM(I28:I29)</f>
        <v>0</v>
      </c>
      <c r="J30" s="102"/>
      <c r="K30" s="101">
        <f>SUM(K28:K29)</f>
        <v>0</v>
      </c>
      <c r="L30" s="102"/>
      <c r="M30" s="101">
        <f>SUM(M28:M29)</f>
        <v>0</v>
      </c>
      <c r="N30" s="102"/>
      <c r="O30" s="101">
        <f>SUM(O28:O29)</f>
        <v>35727</v>
      </c>
      <c r="P30" s="102"/>
      <c r="Q30" s="101">
        <f>SUM(Q28:Q29)</f>
        <v>-18634</v>
      </c>
      <c r="R30" s="102"/>
      <c r="S30" s="101">
        <f>SUM(S28:S29)</f>
        <v>0</v>
      </c>
      <c r="T30" s="102"/>
      <c r="U30" s="101">
        <f>SUM(U28:U29)</f>
        <v>-18634</v>
      </c>
      <c r="V30" s="102"/>
      <c r="W30" s="101">
        <f>SUM(W28:W29)</f>
        <v>17093</v>
      </c>
    </row>
    <row r="31" spans="1:252" ht="21.6" customHeight="1">
      <c r="A31" s="103" t="s">
        <v>221</v>
      </c>
      <c r="B31" s="94"/>
      <c r="C31" s="105">
        <v>11</v>
      </c>
      <c r="D31" s="94"/>
      <c r="E31" s="101">
        <v>0</v>
      </c>
      <c r="F31" s="101"/>
      <c r="G31" s="101">
        <v>0</v>
      </c>
      <c r="H31" s="101"/>
      <c r="I31" s="101">
        <v>0</v>
      </c>
      <c r="J31" s="101"/>
      <c r="K31" s="101">
        <v>0</v>
      </c>
      <c r="L31" s="101"/>
      <c r="M31" s="101">
        <v>0</v>
      </c>
      <c r="N31" s="101"/>
      <c r="O31" s="101">
        <v>-21149</v>
      </c>
      <c r="P31" s="101"/>
      <c r="Q31" s="101">
        <v>0</v>
      </c>
      <c r="R31" s="101"/>
      <c r="S31" s="101">
        <v>0</v>
      </c>
      <c r="T31" s="102"/>
      <c r="U31" s="102">
        <f>SUM(Q31:S31)</f>
        <v>0</v>
      </c>
      <c r="V31" s="102"/>
      <c r="W31" s="101">
        <f t="shared" ref="W31" si="2">SUM(E31:O31,U31)</f>
        <v>-21149</v>
      </c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94"/>
      <c r="BL31" s="94"/>
      <c r="BM31" s="94"/>
      <c r="BN31" s="94"/>
      <c r="BO31" s="94"/>
      <c r="BP31" s="94"/>
      <c r="BQ31" s="94"/>
      <c r="BR31" s="94"/>
      <c r="BS31" s="94"/>
      <c r="BT31" s="94"/>
      <c r="BU31" s="94"/>
      <c r="BV31" s="94"/>
      <c r="BW31" s="94"/>
      <c r="BX31" s="94"/>
      <c r="BY31" s="94"/>
      <c r="BZ31" s="94"/>
      <c r="CA31" s="94"/>
      <c r="CB31" s="94"/>
      <c r="CC31" s="94"/>
      <c r="CD31" s="94"/>
      <c r="CE31" s="94"/>
      <c r="CF31" s="94"/>
      <c r="CG31" s="94"/>
      <c r="CH31" s="94"/>
      <c r="CI31" s="94"/>
      <c r="CJ31" s="94"/>
      <c r="CK31" s="94"/>
      <c r="CL31" s="94"/>
      <c r="CM31" s="94"/>
      <c r="CN31" s="94"/>
      <c r="CO31" s="94"/>
      <c r="CP31" s="94"/>
      <c r="CQ31" s="94"/>
      <c r="CR31" s="94"/>
      <c r="CS31" s="94"/>
      <c r="CT31" s="94"/>
      <c r="CU31" s="94"/>
      <c r="CV31" s="94"/>
      <c r="CW31" s="94"/>
      <c r="CX31" s="94"/>
      <c r="CY31" s="94"/>
      <c r="CZ31" s="94"/>
      <c r="DA31" s="94"/>
      <c r="DB31" s="94"/>
      <c r="DC31" s="94"/>
      <c r="DD31" s="94"/>
      <c r="DE31" s="94"/>
      <c r="DF31" s="94"/>
      <c r="DG31" s="94"/>
      <c r="DH31" s="94"/>
      <c r="DI31" s="94"/>
      <c r="DJ31" s="94"/>
      <c r="DK31" s="94"/>
      <c r="DL31" s="94"/>
      <c r="DM31" s="94"/>
      <c r="DN31" s="94"/>
      <c r="DO31" s="94"/>
      <c r="DP31" s="94"/>
      <c r="DQ31" s="94"/>
      <c r="DR31" s="94"/>
      <c r="DS31" s="94"/>
      <c r="DT31" s="94"/>
      <c r="DU31" s="94"/>
      <c r="DV31" s="94"/>
      <c r="DW31" s="94"/>
      <c r="DX31" s="94"/>
      <c r="DY31" s="94"/>
      <c r="DZ31" s="94"/>
      <c r="EA31" s="94"/>
      <c r="EB31" s="94"/>
      <c r="EC31" s="94"/>
      <c r="ED31" s="94"/>
      <c r="EE31" s="94"/>
      <c r="EF31" s="94"/>
      <c r="EG31" s="94"/>
      <c r="EH31" s="94"/>
      <c r="EI31" s="94"/>
      <c r="EJ31" s="94"/>
      <c r="EK31" s="94"/>
      <c r="EL31" s="94"/>
      <c r="EM31" s="94"/>
      <c r="EN31" s="94"/>
      <c r="EO31" s="94"/>
      <c r="EP31" s="94"/>
      <c r="EQ31" s="94"/>
      <c r="ER31" s="94"/>
      <c r="ES31" s="94"/>
      <c r="ET31" s="94"/>
      <c r="EU31" s="94"/>
      <c r="EV31" s="94"/>
      <c r="EW31" s="94"/>
      <c r="EX31" s="94"/>
      <c r="EY31" s="94"/>
      <c r="EZ31" s="94"/>
      <c r="FA31" s="94"/>
      <c r="FB31" s="94"/>
      <c r="FC31" s="94"/>
      <c r="FD31" s="94"/>
      <c r="FE31" s="94"/>
      <c r="FF31" s="94"/>
      <c r="FG31" s="94"/>
      <c r="FH31" s="94"/>
      <c r="FI31" s="94"/>
      <c r="FJ31" s="94"/>
      <c r="FK31" s="94"/>
      <c r="FL31" s="94"/>
      <c r="FM31" s="94"/>
      <c r="FN31" s="94"/>
      <c r="FO31" s="94"/>
      <c r="FP31" s="94"/>
      <c r="FQ31" s="94"/>
      <c r="FR31" s="94"/>
      <c r="FS31" s="94"/>
      <c r="FT31" s="94"/>
      <c r="FU31" s="94"/>
      <c r="FV31" s="94"/>
      <c r="FW31" s="94"/>
      <c r="FX31" s="94"/>
      <c r="FY31" s="94"/>
      <c r="FZ31" s="94"/>
      <c r="GA31" s="94"/>
      <c r="GB31" s="94"/>
      <c r="GC31" s="94"/>
      <c r="GD31" s="94"/>
      <c r="GE31" s="94"/>
      <c r="GF31" s="94"/>
      <c r="GG31" s="94"/>
      <c r="GH31" s="94"/>
      <c r="GI31" s="94"/>
      <c r="GJ31" s="94"/>
      <c r="GK31" s="94"/>
      <c r="GL31" s="94"/>
      <c r="GM31" s="94"/>
      <c r="GN31" s="94"/>
      <c r="GO31" s="94"/>
      <c r="GP31" s="94"/>
      <c r="GQ31" s="94"/>
      <c r="GR31" s="94"/>
      <c r="GS31" s="94"/>
      <c r="GT31" s="94"/>
      <c r="GU31" s="94"/>
      <c r="GV31" s="94"/>
      <c r="GW31" s="94"/>
      <c r="GX31" s="94"/>
      <c r="GY31" s="94"/>
      <c r="GZ31" s="94"/>
      <c r="HA31" s="94"/>
      <c r="HB31" s="94"/>
      <c r="HC31" s="94"/>
      <c r="HD31" s="94"/>
      <c r="HE31" s="94"/>
      <c r="HF31" s="94"/>
      <c r="HG31" s="94"/>
      <c r="HH31" s="94"/>
      <c r="HI31" s="94"/>
      <c r="HJ31" s="94"/>
      <c r="HK31" s="94"/>
      <c r="HL31" s="94"/>
      <c r="HM31" s="94"/>
      <c r="HN31" s="94"/>
      <c r="HO31" s="94"/>
      <c r="HP31" s="94"/>
      <c r="HQ31" s="94"/>
      <c r="HR31" s="94"/>
      <c r="HS31" s="94"/>
      <c r="HT31" s="94"/>
      <c r="HU31" s="94"/>
      <c r="HV31" s="94"/>
      <c r="HW31" s="94"/>
      <c r="HX31" s="94"/>
      <c r="HY31" s="94"/>
      <c r="HZ31" s="94"/>
      <c r="IA31" s="94"/>
      <c r="IB31" s="94"/>
      <c r="IC31" s="94"/>
      <c r="ID31" s="94"/>
      <c r="IE31" s="94"/>
      <c r="IF31" s="94"/>
      <c r="IG31" s="94"/>
      <c r="IH31" s="94"/>
      <c r="II31" s="94"/>
      <c r="IJ31" s="94"/>
      <c r="IK31" s="94"/>
      <c r="IL31" s="94"/>
      <c r="IM31" s="94"/>
      <c r="IN31" s="94"/>
      <c r="IO31" s="94"/>
      <c r="IP31" s="94"/>
      <c r="IQ31" s="94"/>
      <c r="IR31" s="94"/>
    </row>
    <row r="32" spans="1:252" ht="21.6" customHeight="1" thickBot="1">
      <c r="A32" s="92" t="s">
        <v>254</v>
      </c>
      <c r="C32" s="94"/>
      <c r="D32" s="94"/>
      <c r="E32" s="106">
        <f>SUM(E27,E30:E31)</f>
        <v>307334</v>
      </c>
      <c r="F32" s="102"/>
      <c r="G32" s="106">
        <f>SUM(G27,G30:G31)</f>
        <v>170072</v>
      </c>
      <c r="H32" s="102"/>
      <c r="I32" s="106">
        <f>SUM(I27,I30:I31)</f>
        <v>10815</v>
      </c>
      <c r="J32" s="102"/>
      <c r="K32" s="106">
        <f>SUM(K27,K30:K31)</f>
        <v>257</v>
      </c>
      <c r="L32" s="101"/>
      <c r="M32" s="106">
        <f>SUM(M27,M30:M31)</f>
        <v>31100</v>
      </c>
      <c r="N32" s="102"/>
      <c r="O32" s="106">
        <f>SUM(O27,O30:O31)</f>
        <v>336580</v>
      </c>
      <c r="P32" s="101"/>
      <c r="Q32" s="106">
        <f>SUM(Q27,Q30:Q31)</f>
        <v>-96228</v>
      </c>
      <c r="R32" s="101"/>
      <c r="S32" s="106">
        <f>SUM(S27,S30:S31)</f>
        <v>-3842</v>
      </c>
      <c r="T32" s="101"/>
      <c r="U32" s="106">
        <f>SUM(U27,U30:U31)</f>
        <v>-100070</v>
      </c>
      <c r="V32" s="102"/>
      <c r="W32" s="106">
        <f>SUM(W27,W30:W31)</f>
        <v>756088</v>
      </c>
    </row>
    <row r="33" spans="1:23" ht="21.6" customHeight="1" thickTop="1">
      <c r="E33" s="101">
        <f>E32-BS_Company!D89</f>
        <v>0</v>
      </c>
      <c r="F33" s="133"/>
      <c r="G33" s="101">
        <f>G32-BS_Company!D90</f>
        <v>0</v>
      </c>
      <c r="H33" s="133"/>
      <c r="I33" s="101">
        <f>I32-BS_Company!D91</f>
        <v>0</v>
      </c>
      <c r="J33" s="133"/>
      <c r="K33" s="101">
        <f>K32-BS_Company!D92</f>
        <v>0</v>
      </c>
      <c r="M33" s="101">
        <f>M32-BS_Company!D94</f>
        <v>0</v>
      </c>
      <c r="O33" s="101">
        <f>O32-BS_Company!D95</f>
        <v>0</v>
      </c>
      <c r="U33" s="101">
        <f>U32-BS_Company!D96</f>
        <v>0</v>
      </c>
      <c r="W33" s="101">
        <f>W32-BS_Company!D97</f>
        <v>0</v>
      </c>
    </row>
    <row r="34" spans="1:23" ht="21.6" customHeight="1">
      <c r="A34" s="103" t="s">
        <v>277</v>
      </c>
    </row>
    <row r="46" spans="1:23" ht="21.6" customHeight="1">
      <c r="A46" s="107"/>
      <c r="I46" s="108"/>
      <c r="K46" s="108"/>
      <c r="M46" s="108"/>
      <c r="O46" s="108"/>
      <c r="U46" s="108"/>
      <c r="W46" s="109">
        <v>17</v>
      </c>
    </row>
    <row r="47" spans="1:23" ht="21.6" customHeight="1">
      <c r="A47" s="103"/>
    </row>
    <row r="48" spans="1:23" ht="21.6" customHeight="1">
      <c r="A48" s="103"/>
    </row>
    <row r="49" spans="1:1" ht="21.6" customHeight="1">
      <c r="A49" s="103"/>
    </row>
    <row r="50" spans="1:1" ht="21.6" customHeight="1">
      <c r="A50" s="103"/>
    </row>
    <row r="51" spans="1:1" ht="21.6" customHeight="1">
      <c r="A51" s="103"/>
    </row>
    <row r="52" spans="1:1" ht="21.6" customHeight="1">
      <c r="A52" s="103"/>
    </row>
    <row r="53" spans="1:1" ht="21.6" customHeight="1">
      <c r="A53" s="103"/>
    </row>
    <row r="54" spans="1:1" ht="21.6" customHeight="1">
      <c r="A54" s="103"/>
    </row>
    <row r="55" spans="1:1" ht="21.6" customHeight="1">
      <c r="A55" s="103"/>
    </row>
    <row r="56" spans="1:1" ht="21.6" customHeight="1">
      <c r="A56" s="103"/>
    </row>
    <row r="57" spans="1:1" ht="21.6" customHeight="1">
      <c r="A57" s="103"/>
    </row>
    <row r="58" spans="1:1" ht="21.6" customHeight="1">
      <c r="A58" s="103"/>
    </row>
    <row r="59" spans="1:1" ht="21.6" customHeight="1">
      <c r="A59" s="103"/>
    </row>
    <row r="60" spans="1:1" ht="21.6" customHeight="1">
      <c r="A60" s="103"/>
    </row>
    <row r="61" spans="1:1" ht="21.6" customHeight="1">
      <c r="A61" s="103"/>
    </row>
  </sheetData>
  <mergeCells count="7">
    <mergeCell ref="I13:J13"/>
    <mergeCell ref="E6:W6"/>
    <mergeCell ref="Q7:U7"/>
    <mergeCell ref="Q8:S8"/>
    <mergeCell ref="I11:J11"/>
    <mergeCell ref="I12:J12"/>
    <mergeCell ref="M12:O12"/>
  </mergeCells>
  <pageMargins left="0.62992125984251968" right="0.39370078740157483" top="0.78740157480314965" bottom="0.31496062992125984" header="0.6692913385826772" footer="0.31496062992125984"/>
  <pageSetup paperSize="9" scale="54" firstPageNumber="13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9F3EE-0FC3-4B6C-8877-EF77C4E4DC2A}">
  <sheetPr>
    <pageSetUpPr fitToPage="1"/>
  </sheetPr>
  <dimension ref="A1:IS52"/>
  <sheetViews>
    <sheetView showGridLines="0" view="pageBreakPreview" topLeftCell="A19" zoomScale="70" zoomScaleNormal="70" zoomScaleSheetLayoutView="70" workbookViewId="0">
      <selection activeCell="A101" sqref="A101"/>
    </sheetView>
  </sheetViews>
  <sheetFormatPr defaultRowHeight="21.6" customHeight="1"/>
  <cols>
    <col min="1" max="1" width="25.42578125" style="90" customWidth="1"/>
    <col min="2" max="2" width="20.7109375" style="90" customWidth="1"/>
    <col min="3" max="3" width="5.28515625" style="90" customWidth="1"/>
    <col min="4" max="4" width="1.28515625" style="90" customWidth="1"/>
    <col min="5" max="5" width="16.7109375" style="90" customWidth="1"/>
    <col min="6" max="6" width="1.28515625" style="90" customWidth="1"/>
    <col min="7" max="7" width="18.28515625" style="90" customWidth="1"/>
    <col min="8" max="8" width="1.28515625" style="90" customWidth="1"/>
    <col min="9" max="9" width="18.7109375" style="90" customWidth="1"/>
    <col min="10" max="10" width="1.28515625" style="90" customWidth="1"/>
    <col min="11" max="11" width="16.7109375" style="90" customWidth="1"/>
    <col min="12" max="12" width="1.28515625" style="90" customWidth="1"/>
    <col min="13" max="13" width="16.7109375" style="90" customWidth="1"/>
    <col min="14" max="14" width="1.28515625" style="90" customWidth="1"/>
    <col min="15" max="15" width="18.28515625" style="90" customWidth="1"/>
    <col min="16" max="16" width="1.28515625" style="90" customWidth="1"/>
    <col min="17" max="17" width="22.42578125" style="90" customWidth="1"/>
    <col min="18" max="18" width="1.28515625" style="90" customWidth="1"/>
    <col min="19" max="19" width="20.7109375" style="90" customWidth="1"/>
    <col min="20" max="20" width="1.28515625" style="90" customWidth="1"/>
    <col min="21" max="21" width="20.7109375" style="90" customWidth="1"/>
    <col min="22" max="22" width="1.28515625" style="90" customWidth="1"/>
    <col min="23" max="23" width="17.42578125" style="90" customWidth="1"/>
    <col min="24" max="24" width="1.28515625" style="90" customWidth="1"/>
    <col min="25" max="25" width="18.28515625" style="90" customWidth="1"/>
    <col min="26" max="257" width="9.28515625" style="90"/>
    <col min="258" max="258" width="25.42578125" style="90" customWidth="1"/>
    <col min="259" max="259" width="36.28515625" style="90" customWidth="1"/>
    <col min="260" max="260" width="1.28515625" style="90" customWidth="1"/>
    <col min="261" max="261" width="16.7109375" style="90" customWidth="1"/>
    <col min="262" max="262" width="1.28515625" style="90" customWidth="1"/>
    <col min="263" max="263" width="16.7109375" style="90" customWidth="1"/>
    <col min="264" max="264" width="1.28515625" style="90" customWidth="1"/>
    <col min="265" max="265" width="23.7109375" style="90" customWidth="1"/>
    <col min="266" max="266" width="1.28515625" style="90" customWidth="1"/>
    <col min="267" max="267" width="16.7109375" style="90" customWidth="1"/>
    <col min="268" max="268" width="1.28515625" style="90" customWidth="1"/>
    <col min="269" max="269" width="15.28515625" style="90" customWidth="1"/>
    <col min="270" max="270" width="1.28515625" style="90" customWidth="1"/>
    <col min="271" max="271" width="16.7109375" style="90" customWidth="1"/>
    <col min="272" max="272" width="1.28515625" style="90" customWidth="1"/>
    <col min="273" max="273" width="18.5703125" style="90" customWidth="1"/>
    <col min="274" max="274" width="1.28515625" style="90" customWidth="1"/>
    <col min="275" max="275" width="20.7109375" style="90" customWidth="1"/>
    <col min="276" max="276" width="1.28515625" style="90" customWidth="1"/>
    <col min="277" max="277" width="20.7109375" style="90" customWidth="1"/>
    <col min="278" max="278" width="1.28515625" style="90" customWidth="1"/>
    <col min="279" max="279" width="16.28515625" style="90" customWidth="1"/>
    <col min="280" max="280" width="1.28515625" style="90" customWidth="1"/>
    <col min="281" max="281" width="16.28515625" style="90" customWidth="1"/>
    <col min="282" max="513" width="9.28515625" style="90"/>
    <col min="514" max="514" width="25.42578125" style="90" customWidth="1"/>
    <col min="515" max="515" width="36.28515625" style="90" customWidth="1"/>
    <col min="516" max="516" width="1.28515625" style="90" customWidth="1"/>
    <col min="517" max="517" width="16.7109375" style="90" customWidth="1"/>
    <col min="518" max="518" width="1.28515625" style="90" customWidth="1"/>
    <col min="519" max="519" width="16.7109375" style="90" customWidth="1"/>
    <col min="520" max="520" width="1.28515625" style="90" customWidth="1"/>
    <col min="521" max="521" width="23.7109375" style="90" customWidth="1"/>
    <col min="522" max="522" width="1.28515625" style="90" customWidth="1"/>
    <col min="523" max="523" width="16.7109375" style="90" customWidth="1"/>
    <col min="524" max="524" width="1.28515625" style="90" customWidth="1"/>
    <col min="525" max="525" width="15.28515625" style="90" customWidth="1"/>
    <col min="526" max="526" width="1.28515625" style="90" customWidth="1"/>
    <col min="527" max="527" width="16.7109375" style="90" customWidth="1"/>
    <col min="528" max="528" width="1.28515625" style="90" customWidth="1"/>
    <col min="529" max="529" width="18.5703125" style="90" customWidth="1"/>
    <col min="530" max="530" width="1.28515625" style="90" customWidth="1"/>
    <col min="531" max="531" width="20.7109375" style="90" customWidth="1"/>
    <col min="532" max="532" width="1.28515625" style="90" customWidth="1"/>
    <col min="533" max="533" width="20.7109375" style="90" customWidth="1"/>
    <col min="534" max="534" width="1.28515625" style="90" customWidth="1"/>
    <col min="535" max="535" width="16.28515625" style="90" customWidth="1"/>
    <col min="536" max="536" width="1.28515625" style="90" customWidth="1"/>
    <col min="537" max="537" width="16.28515625" style="90" customWidth="1"/>
    <col min="538" max="769" width="9.28515625" style="90"/>
    <col min="770" max="770" width="25.42578125" style="90" customWidth="1"/>
    <col min="771" max="771" width="36.28515625" style="90" customWidth="1"/>
    <col min="772" max="772" width="1.28515625" style="90" customWidth="1"/>
    <col min="773" max="773" width="16.7109375" style="90" customWidth="1"/>
    <col min="774" max="774" width="1.28515625" style="90" customWidth="1"/>
    <col min="775" max="775" width="16.7109375" style="90" customWidth="1"/>
    <col min="776" max="776" width="1.28515625" style="90" customWidth="1"/>
    <col min="777" max="777" width="23.7109375" style="90" customWidth="1"/>
    <col min="778" max="778" width="1.28515625" style="90" customWidth="1"/>
    <col min="779" max="779" width="16.7109375" style="90" customWidth="1"/>
    <col min="780" max="780" width="1.28515625" style="90" customWidth="1"/>
    <col min="781" max="781" width="15.28515625" style="90" customWidth="1"/>
    <col min="782" max="782" width="1.28515625" style="90" customWidth="1"/>
    <col min="783" max="783" width="16.7109375" style="90" customWidth="1"/>
    <col min="784" max="784" width="1.28515625" style="90" customWidth="1"/>
    <col min="785" max="785" width="18.5703125" style="90" customWidth="1"/>
    <col min="786" max="786" width="1.28515625" style="90" customWidth="1"/>
    <col min="787" max="787" width="20.7109375" style="90" customWidth="1"/>
    <col min="788" max="788" width="1.28515625" style="90" customWidth="1"/>
    <col min="789" max="789" width="20.7109375" style="90" customWidth="1"/>
    <col min="790" max="790" width="1.28515625" style="90" customWidth="1"/>
    <col min="791" max="791" width="16.28515625" style="90" customWidth="1"/>
    <col min="792" max="792" width="1.28515625" style="90" customWidth="1"/>
    <col min="793" max="793" width="16.28515625" style="90" customWidth="1"/>
    <col min="794" max="1025" width="9.28515625" style="90"/>
    <col min="1026" max="1026" width="25.42578125" style="90" customWidth="1"/>
    <col min="1027" max="1027" width="36.28515625" style="90" customWidth="1"/>
    <col min="1028" max="1028" width="1.28515625" style="90" customWidth="1"/>
    <col min="1029" max="1029" width="16.7109375" style="90" customWidth="1"/>
    <col min="1030" max="1030" width="1.28515625" style="90" customWidth="1"/>
    <col min="1031" max="1031" width="16.7109375" style="90" customWidth="1"/>
    <col min="1032" max="1032" width="1.28515625" style="90" customWidth="1"/>
    <col min="1033" max="1033" width="23.7109375" style="90" customWidth="1"/>
    <col min="1034" max="1034" width="1.28515625" style="90" customWidth="1"/>
    <col min="1035" max="1035" width="16.7109375" style="90" customWidth="1"/>
    <col min="1036" max="1036" width="1.28515625" style="90" customWidth="1"/>
    <col min="1037" max="1037" width="15.28515625" style="90" customWidth="1"/>
    <col min="1038" max="1038" width="1.28515625" style="90" customWidth="1"/>
    <col min="1039" max="1039" width="16.7109375" style="90" customWidth="1"/>
    <col min="1040" max="1040" width="1.28515625" style="90" customWidth="1"/>
    <col min="1041" max="1041" width="18.5703125" style="90" customWidth="1"/>
    <col min="1042" max="1042" width="1.28515625" style="90" customWidth="1"/>
    <col min="1043" max="1043" width="20.7109375" style="90" customWidth="1"/>
    <col min="1044" max="1044" width="1.28515625" style="90" customWidth="1"/>
    <col min="1045" max="1045" width="20.7109375" style="90" customWidth="1"/>
    <col min="1046" max="1046" width="1.28515625" style="90" customWidth="1"/>
    <col min="1047" max="1047" width="16.28515625" style="90" customWidth="1"/>
    <col min="1048" max="1048" width="1.28515625" style="90" customWidth="1"/>
    <col min="1049" max="1049" width="16.28515625" style="90" customWidth="1"/>
    <col min="1050" max="1281" width="9.28515625" style="90"/>
    <col min="1282" max="1282" width="25.42578125" style="90" customWidth="1"/>
    <col min="1283" max="1283" width="36.28515625" style="90" customWidth="1"/>
    <col min="1284" max="1284" width="1.28515625" style="90" customWidth="1"/>
    <col min="1285" max="1285" width="16.7109375" style="90" customWidth="1"/>
    <col min="1286" max="1286" width="1.28515625" style="90" customWidth="1"/>
    <col min="1287" max="1287" width="16.7109375" style="90" customWidth="1"/>
    <col min="1288" max="1288" width="1.28515625" style="90" customWidth="1"/>
    <col min="1289" max="1289" width="23.7109375" style="90" customWidth="1"/>
    <col min="1290" max="1290" width="1.28515625" style="90" customWidth="1"/>
    <col min="1291" max="1291" width="16.7109375" style="90" customWidth="1"/>
    <col min="1292" max="1292" width="1.28515625" style="90" customWidth="1"/>
    <col min="1293" max="1293" width="15.28515625" style="90" customWidth="1"/>
    <col min="1294" max="1294" width="1.28515625" style="90" customWidth="1"/>
    <col min="1295" max="1295" width="16.7109375" style="90" customWidth="1"/>
    <col min="1296" max="1296" width="1.28515625" style="90" customWidth="1"/>
    <col min="1297" max="1297" width="18.5703125" style="90" customWidth="1"/>
    <col min="1298" max="1298" width="1.28515625" style="90" customWidth="1"/>
    <col min="1299" max="1299" width="20.7109375" style="90" customWidth="1"/>
    <col min="1300" max="1300" width="1.28515625" style="90" customWidth="1"/>
    <col min="1301" max="1301" width="20.7109375" style="90" customWidth="1"/>
    <col min="1302" max="1302" width="1.28515625" style="90" customWidth="1"/>
    <col min="1303" max="1303" width="16.28515625" style="90" customWidth="1"/>
    <col min="1304" max="1304" width="1.28515625" style="90" customWidth="1"/>
    <col min="1305" max="1305" width="16.28515625" style="90" customWidth="1"/>
    <col min="1306" max="1537" width="9.28515625" style="90"/>
    <col min="1538" max="1538" width="25.42578125" style="90" customWidth="1"/>
    <col min="1539" max="1539" width="36.28515625" style="90" customWidth="1"/>
    <col min="1540" max="1540" width="1.28515625" style="90" customWidth="1"/>
    <col min="1541" max="1541" width="16.7109375" style="90" customWidth="1"/>
    <col min="1542" max="1542" width="1.28515625" style="90" customWidth="1"/>
    <col min="1543" max="1543" width="16.7109375" style="90" customWidth="1"/>
    <col min="1544" max="1544" width="1.28515625" style="90" customWidth="1"/>
    <col min="1545" max="1545" width="23.7109375" style="90" customWidth="1"/>
    <col min="1546" max="1546" width="1.28515625" style="90" customWidth="1"/>
    <col min="1547" max="1547" width="16.7109375" style="90" customWidth="1"/>
    <col min="1548" max="1548" width="1.28515625" style="90" customWidth="1"/>
    <col min="1549" max="1549" width="15.28515625" style="90" customWidth="1"/>
    <col min="1550" max="1550" width="1.28515625" style="90" customWidth="1"/>
    <col min="1551" max="1551" width="16.7109375" style="90" customWidth="1"/>
    <col min="1552" max="1552" width="1.28515625" style="90" customWidth="1"/>
    <col min="1553" max="1553" width="18.5703125" style="90" customWidth="1"/>
    <col min="1554" max="1554" width="1.28515625" style="90" customWidth="1"/>
    <col min="1555" max="1555" width="20.7109375" style="90" customWidth="1"/>
    <col min="1556" max="1556" width="1.28515625" style="90" customWidth="1"/>
    <col min="1557" max="1557" width="20.7109375" style="90" customWidth="1"/>
    <col min="1558" max="1558" width="1.28515625" style="90" customWidth="1"/>
    <col min="1559" max="1559" width="16.28515625" style="90" customWidth="1"/>
    <col min="1560" max="1560" width="1.28515625" style="90" customWidth="1"/>
    <col min="1561" max="1561" width="16.28515625" style="90" customWidth="1"/>
    <col min="1562" max="1793" width="9.28515625" style="90"/>
    <col min="1794" max="1794" width="25.42578125" style="90" customWidth="1"/>
    <col min="1795" max="1795" width="36.28515625" style="90" customWidth="1"/>
    <col min="1796" max="1796" width="1.28515625" style="90" customWidth="1"/>
    <col min="1797" max="1797" width="16.7109375" style="90" customWidth="1"/>
    <col min="1798" max="1798" width="1.28515625" style="90" customWidth="1"/>
    <col min="1799" max="1799" width="16.7109375" style="90" customWidth="1"/>
    <col min="1800" max="1800" width="1.28515625" style="90" customWidth="1"/>
    <col min="1801" max="1801" width="23.7109375" style="90" customWidth="1"/>
    <col min="1802" max="1802" width="1.28515625" style="90" customWidth="1"/>
    <col min="1803" max="1803" width="16.7109375" style="90" customWidth="1"/>
    <col min="1804" max="1804" width="1.28515625" style="90" customWidth="1"/>
    <col min="1805" max="1805" width="15.28515625" style="90" customWidth="1"/>
    <col min="1806" max="1806" width="1.28515625" style="90" customWidth="1"/>
    <col min="1807" max="1807" width="16.7109375" style="90" customWidth="1"/>
    <col min="1808" max="1808" width="1.28515625" style="90" customWidth="1"/>
    <col min="1809" max="1809" width="18.5703125" style="90" customWidth="1"/>
    <col min="1810" max="1810" width="1.28515625" style="90" customWidth="1"/>
    <col min="1811" max="1811" width="20.7109375" style="90" customWidth="1"/>
    <col min="1812" max="1812" width="1.28515625" style="90" customWidth="1"/>
    <col min="1813" max="1813" width="20.7109375" style="90" customWidth="1"/>
    <col min="1814" max="1814" width="1.28515625" style="90" customWidth="1"/>
    <col min="1815" max="1815" width="16.28515625" style="90" customWidth="1"/>
    <col min="1816" max="1816" width="1.28515625" style="90" customWidth="1"/>
    <col min="1817" max="1817" width="16.28515625" style="90" customWidth="1"/>
    <col min="1818" max="2049" width="9.28515625" style="90"/>
    <col min="2050" max="2050" width="25.42578125" style="90" customWidth="1"/>
    <col min="2051" max="2051" width="36.28515625" style="90" customWidth="1"/>
    <col min="2052" max="2052" width="1.28515625" style="90" customWidth="1"/>
    <col min="2053" max="2053" width="16.7109375" style="90" customWidth="1"/>
    <col min="2054" max="2054" width="1.28515625" style="90" customWidth="1"/>
    <col min="2055" max="2055" width="16.7109375" style="90" customWidth="1"/>
    <col min="2056" max="2056" width="1.28515625" style="90" customWidth="1"/>
    <col min="2057" max="2057" width="23.7109375" style="90" customWidth="1"/>
    <col min="2058" max="2058" width="1.28515625" style="90" customWidth="1"/>
    <col min="2059" max="2059" width="16.7109375" style="90" customWidth="1"/>
    <col min="2060" max="2060" width="1.28515625" style="90" customWidth="1"/>
    <col min="2061" max="2061" width="15.28515625" style="90" customWidth="1"/>
    <col min="2062" max="2062" width="1.28515625" style="90" customWidth="1"/>
    <col min="2063" max="2063" width="16.7109375" style="90" customWidth="1"/>
    <col min="2064" max="2064" width="1.28515625" style="90" customWidth="1"/>
    <col min="2065" max="2065" width="18.5703125" style="90" customWidth="1"/>
    <col min="2066" max="2066" width="1.28515625" style="90" customWidth="1"/>
    <col min="2067" max="2067" width="20.7109375" style="90" customWidth="1"/>
    <col min="2068" max="2068" width="1.28515625" style="90" customWidth="1"/>
    <col min="2069" max="2069" width="20.7109375" style="90" customWidth="1"/>
    <col min="2070" max="2070" width="1.28515625" style="90" customWidth="1"/>
    <col min="2071" max="2071" width="16.28515625" style="90" customWidth="1"/>
    <col min="2072" max="2072" width="1.28515625" style="90" customWidth="1"/>
    <col min="2073" max="2073" width="16.28515625" style="90" customWidth="1"/>
    <col min="2074" max="2305" width="9.28515625" style="90"/>
    <col min="2306" max="2306" width="25.42578125" style="90" customWidth="1"/>
    <col min="2307" max="2307" width="36.28515625" style="90" customWidth="1"/>
    <col min="2308" max="2308" width="1.28515625" style="90" customWidth="1"/>
    <col min="2309" max="2309" width="16.7109375" style="90" customWidth="1"/>
    <col min="2310" max="2310" width="1.28515625" style="90" customWidth="1"/>
    <col min="2311" max="2311" width="16.7109375" style="90" customWidth="1"/>
    <col min="2312" max="2312" width="1.28515625" style="90" customWidth="1"/>
    <col min="2313" max="2313" width="23.7109375" style="90" customWidth="1"/>
    <col min="2314" max="2314" width="1.28515625" style="90" customWidth="1"/>
    <col min="2315" max="2315" width="16.7109375" style="90" customWidth="1"/>
    <col min="2316" max="2316" width="1.28515625" style="90" customWidth="1"/>
    <col min="2317" max="2317" width="15.28515625" style="90" customWidth="1"/>
    <col min="2318" max="2318" width="1.28515625" style="90" customWidth="1"/>
    <col min="2319" max="2319" width="16.7109375" style="90" customWidth="1"/>
    <col min="2320" max="2320" width="1.28515625" style="90" customWidth="1"/>
    <col min="2321" max="2321" width="18.5703125" style="90" customWidth="1"/>
    <col min="2322" max="2322" width="1.28515625" style="90" customWidth="1"/>
    <col min="2323" max="2323" width="20.7109375" style="90" customWidth="1"/>
    <col min="2324" max="2324" width="1.28515625" style="90" customWidth="1"/>
    <col min="2325" max="2325" width="20.7109375" style="90" customWidth="1"/>
    <col min="2326" max="2326" width="1.28515625" style="90" customWidth="1"/>
    <col min="2327" max="2327" width="16.28515625" style="90" customWidth="1"/>
    <col min="2328" max="2328" width="1.28515625" style="90" customWidth="1"/>
    <col min="2329" max="2329" width="16.28515625" style="90" customWidth="1"/>
    <col min="2330" max="2561" width="9.28515625" style="90"/>
    <col min="2562" max="2562" width="25.42578125" style="90" customWidth="1"/>
    <col min="2563" max="2563" width="36.28515625" style="90" customWidth="1"/>
    <col min="2564" max="2564" width="1.28515625" style="90" customWidth="1"/>
    <col min="2565" max="2565" width="16.7109375" style="90" customWidth="1"/>
    <col min="2566" max="2566" width="1.28515625" style="90" customWidth="1"/>
    <col min="2567" max="2567" width="16.7109375" style="90" customWidth="1"/>
    <col min="2568" max="2568" width="1.28515625" style="90" customWidth="1"/>
    <col min="2569" max="2569" width="23.7109375" style="90" customWidth="1"/>
    <col min="2570" max="2570" width="1.28515625" style="90" customWidth="1"/>
    <col min="2571" max="2571" width="16.7109375" style="90" customWidth="1"/>
    <col min="2572" max="2572" width="1.28515625" style="90" customWidth="1"/>
    <col min="2573" max="2573" width="15.28515625" style="90" customWidth="1"/>
    <col min="2574" max="2574" width="1.28515625" style="90" customWidth="1"/>
    <col min="2575" max="2575" width="16.7109375" style="90" customWidth="1"/>
    <col min="2576" max="2576" width="1.28515625" style="90" customWidth="1"/>
    <col min="2577" max="2577" width="18.5703125" style="90" customWidth="1"/>
    <col min="2578" max="2578" width="1.28515625" style="90" customWidth="1"/>
    <col min="2579" max="2579" width="20.7109375" style="90" customWidth="1"/>
    <col min="2580" max="2580" width="1.28515625" style="90" customWidth="1"/>
    <col min="2581" max="2581" width="20.7109375" style="90" customWidth="1"/>
    <col min="2582" max="2582" width="1.28515625" style="90" customWidth="1"/>
    <col min="2583" max="2583" width="16.28515625" style="90" customWidth="1"/>
    <col min="2584" max="2584" width="1.28515625" style="90" customWidth="1"/>
    <col min="2585" max="2585" width="16.28515625" style="90" customWidth="1"/>
    <col min="2586" max="2817" width="9.28515625" style="90"/>
    <col min="2818" max="2818" width="25.42578125" style="90" customWidth="1"/>
    <col min="2819" max="2819" width="36.28515625" style="90" customWidth="1"/>
    <col min="2820" max="2820" width="1.28515625" style="90" customWidth="1"/>
    <col min="2821" max="2821" width="16.7109375" style="90" customWidth="1"/>
    <col min="2822" max="2822" width="1.28515625" style="90" customWidth="1"/>
    <col min="2823" max="2823" width="16.7109375" style="90" customWidth="1"/>
    <col min="2824" max="2824" width="1.28515625" style="90" customWidth="1"/>
    <col min="2825" max="2825" width="23.7109375" style="90" customWidth="1"/>
    <col min="2826" max="2826" width="1.28515625" style="90" customWidth="1"/>
    <col min="2827" max="2827" width="16.7109375" style="90" customWidth="1"/>
    <col min="2828" max="2828" width="1.28515625" style="90" customWidth="1"/>
    <col min="2829" max="2829" width="15.28515625" style="90" customWidth="1"/>
    <col min="2830" max="2830" width="1.28515625" style="90" customWidth="1"/>
    <col min="2831" max="2831" width="16.7109375" style="90" customWidth="1"/>
    <col min="2832" max="2832" width="1.28515625" style="90" customWidth="1"/>
    <col min="2833" max="2833" width="18.5703125" style="90" customWidth="1"/>
    <col min="2834" max="2834" width="1.28515625" style="90" customWidth="1"/>
    <col min="2835" max="2835" width="20.7109375" style="90" customWidth="1"/>
    <col min="2836" max="2836" width="1.28515625" style="90" customWidth="1"/>
    <col min="2837" max="2837" width="20.7109375" style="90" customWidth="1"/>
    <col min="2838" max="2838" width="1.28515625" style="90" customWidth="1"/>
    <col min="2839" max="2839" width="16.28515625" style="90" customWidth="1"/>
    <col min="2840" max="2840" width="1.28515625" style="90" customWidth="1"/>
    <col min="2841" max="2841" width="16.28515625" style="90" customWidth="1"/>
    <col min="2842" max="3073" width="9.28515625" style="90"/>
    <col min="3074" max="3074" width="25.42578125" style="90" customWidth="1"/>
    <col min="3075" max="3075" width="36.28515625" style="90" customWidth="1"/>
    <col min="3076" max="3076" width="1.28515625" style="90" customWidth="1"/>
    <col min="3077" max="3077" width="16.7109375" style="90" customWidth="1"/>
    <col min="3078" max="3078" width="1.28515625" style="90" customWidth="1"/>
    <col min="3079" max="3079" width="16.7109375" style="90" customWidth="1"/>
    <col min="3080" max="3080" width="1.28515625" style="90" customWidth="1"/>
    <col min="3081" max="3081" width="23.7109375" style="90" customWidth="1"/>
    <col min="3082" max="3082" width="1.28515625" style="90" customWidth="1"/>
    <col min="3083" max="3083" width="16.7109375" style="90" customWidth="1"/>
    <col min="3084" max="3084" width="1.28515625" style="90" customWidth="1"/>
    <col min="3085" max="3085" width="15.28515625" style="90" customWidth="1"/>
    <col min="3086" max="3086" width="1.28515625" style="90" customWidth="1"/>
    <col min="3087" max="3087" width="16.7109375" style="90" customWidth="1"/>
    <col min="3088" max="3088" width="1.28515625" style="90" customWidth="1"/>
    <col min="3089" max="3089" width="18.5703125" style="90" customWidth="1"/>
    <col min="3090" max="3090" width="1.28515625" style="90" customWidth="1"/>
    <col min="3091" max="3091" width="20.7109375" style="90" customWidth="1"/>
    <col min="3092" max="3092" width="1.28515625" style="90" customWidth="1"/>
    <col min="3093" max="3093" width="20.7109375" style="90" customWidth="1"/>
    <col min="3094" max="3094" width="1.28515625" style="90" customWidth="1"/>
    <col min="3095" max="3095" width="16.28515625" style="90" customWidth="1"/>
    <col min="3096" max="3096" width="1.28515625" style="90" customWidth="1"/>
    <col min="3097" max="3097" width="16.28515625" style="90" customWidth="1"/>
    <col min="3098" max="3329" width="9.28515625" style="90"/>
    <col min="3330" max="3330" width="25.42578125" style="90" customWidth="1"/>
    <col min="3331" max="3331" width="36.28515625" style="90" customWidth="1"/>
    <col min="3332" max="3332" width="1.28515625" style="90" customWidth="1"/>
    <col min="3333" max="3333" width="16.7109375" style="90" customWidth="1"/>
    <col min="3334" max="3334" width="1.28515625" style="90" customWidth="1"/>
    <col min="3335" max="3335" width="16.7109375" style="90" customWidth="1"/>
    <col min="3336" max="3336" width="1.28515625" style="90" customWidth="1"/>
    <col min="3337" max="3337" width="23.7109375" style="90" customWidth="1"/>
    <col min="3338" max="3338" width="1.28515625" style="90" customWidth="1"/>
    <col min="3339" max="3339" width="16.7109375" style="90" customWidth="1"/>
    <col min="3340" max="3340" width="1.28515625" style="90" customWidth="1"/>
    <col min="3341" max="3341" width="15.28515625" style="90" customWidth="1"/>
    <col min="3342" max="3342" width="1.28515625" style="90" customWidth="1"/>
    <col min="3343" max="3343" width="16.7109375" style="90" customWidth="1"/>
    <col min="3344" max="3344" width="1.28515625" style="90" customWidth="1"/>
    <col min="3345" max="3345" width="18.5703125" style="90" customWidth="1"/>
    <col min="3346" max="3346" width="1.28515625" style="90" customWidth="1"/>
    <col min="3347" max="3347" width="20.7109375" style="90" customWidth="1"/>
    <col min="3348" max="3348" width="1.28515625" style="90" customWidth="1"/>
    <col min="3349" max="3349" width="20.7109375" style="90" customWidth="1"/>
    <col min="3350" max="3350" width="1.28515625" style="90" customWidth="1"/>
    <col min="3351" max="3351" width="16.28515625" style="90" customWidth="1"/>
    <col min="3352" max="3352" width="1.28515625" style="90" customWidth="1"/>
    <col min="3353" max="3353" width="16.28515625" style="90" customWidth="1"/>
    <col min="3354" max="3585" width="9.28515625" style="90"/>
    <col min="3586" max="3586" width="25.42578125" style="90" customWidth="1"/>
    <col min="3587" max="3587" width="36.28515625" style="90" customWidth="1"/>
    <col min="3588" max="3588" width="1.28515625" style="90" customWidth="1"/>
    <col min="3589" max="3589" width="16.7109375" style="90" customWidth="1"/>
    <col min="3590" max="3590" width="1.28515625" style="90" customWidth="1"/>
    <col min="3591" max="3591" width="16.7109375" style="90" customWidth="1"/>
    <col min="3592" max="3592" width="1.28515625" style="90" customWidth="1"/>
    <col min="3593" max="3593" width="23.7109375" style="90" customWidth="1"/>
    <col min="3594" max="3594" width="1.28515625" style="90" customWidth="1"/>
    <col min="3595" max="3595" width="16.7109375" style="90" customWidth="1"/>
    <col min="3596" max="3596" width="1.28515625" style="90" customWidth="1"/>
    <col min="3597" max="3597" width="15.28515625" style="90" customWidth="1"/>
    <col min="3598" max="3598" width="1.28515625" style="90" customWidth="1"/>
    <col min="3599" max="3599" width="16.7109375" style="90" customWidth="1"/>
    <col min="3600" max="3600" width="1.28515625" style="90" customWidth="1"/>
    <col min="3601" max="3601" width="18.5703125" style="90" customWidth="1"/>
    <col min="3602" max="3602" width="1.28515625" style="90" customWidth="1"/>
    <col min="3603" max="3603" width="20.7109375" style="90" customWidth="1"/>
    <col min="3604" max="3604" width="1.28515625" style="90" customWidth="1"/>
    <col min="3605" max="3605" width="20.7109375" style="90" customWidth="1"/>
    <col min="3606" max="3606" width="1.28515625" style="90" customWidth="1"/>
    <col min="3607" max="3607" width="16.28515625" style="90" customWidth="1"/>
    <col min="3608" max="3608" width="1.28515625" style="90" customWidth="1"/>
    <col min="3609" max="3609" width="16.28515625" style="90" customWidth="1"/>
    <col min="3610" max="3841" width="9.28515625" style="90"/>
    <col min="3842" max="3842" width="25.42578125" style="90" customWidth="1"/>
    <col min="3843" max="3843" width="36.28515625" style="90" customWidth="1"/>
    <col min="3844" max="3844" width="1.28515625" style="90" customWidth="1"/>
    <col min="3845" max="3845" width="16.7109375" style="90" customWidth="1"/>
    <col min="3846" max="3846" width="1.28515625" style="90" customWidth="1"/>
    <col min="3847" max="3847" width="16.7109375" style="90" customWidth="1"/>
    <col min="3848" max="3848" width="1.28515625" style="90" customWidth="1"/>
    <col min="3849" max="3849" width="23.7109375" style="90" customWidth="1"/>
    <col min="3850" max="3850" width="1.28515625" style="90" customWidth="1"/>
    <col min="3851" max="3851" width="16.7109375" style="90" customWidth="1"/>
    <col min="3852" max="3852" width="1.28515625" style="90" customWidth="1"/>
    <col min="3853" max="3853" width="15.28515625" style="90" customWidth="1"/>
    <col min="3854" max="3854" width="1.28515625" style="90" customWidth="1"/>
    <col min="3855" max="3855" width="16.7109375" style="90" customWidth="1"/>
    <col min="3856" max="3856" width="1.28515625" style="90" customWidth="1"/>
    <col min="3857" max="3857" width="18.5703125" style="90" customWidth="1"/>
    <col min="3858" max="3858" width="1.28515625" style="90" customWidth="1"/>
    <col min="3859" max="3859" width="20.7109375" style="90" customWidth="1"/>
    <col min="3860" max="3860" width="1.28515625" style="90" customWidth="1"/>
    <col min="3861" max="3861" width="20.7109375" style="90" customWidth="1"/>
    <col min="3862" max="3862" width="1.28515625" style="90" customWidth="1"/>
    <col min="3863" max="3863" width="16.28515625" style="90" customWidth="1"/>
    <col min="3864" max="3864" width="1.28515625" style="90" customWidth="1"/>
    <col min="3865" max="3865" width="16.28515625" style="90" customWidth="1"/>
    <col min="3866" max="4097" width="9.28515625" style="90"/>
    <col min="4098" max="4098" width="25.42578125" style="90" customWidth="1"/>
    <col min="4099" max="4099" width="36.28515625" style="90" customWidth="1"/>
    <col min="4100" max="4100" width="1.28515625" style="90" customWidth="1"/>
    <col min="4101" max="4101" width="16.7109375" style="90" customWidth="1"/>
    <col min="4102" max="4102" width="1.28515625" style="90" customWidth="1"/>
    <col min="4103" max="4103" width="16.7109375" style="90" customWidth="1"/>
    <col min="4104" max="4104" width="1.28515625" style="90" customWidth="1"/>
    <col min="4105" max="4105" width="23.7109375" style="90" customWidth="1"/>
    <col min="4106" max="4106" width="1.28515625" style="90" customWidth="1"/>
    <col min="4107" max="4107" width="16.7109375" style="90" customWidth="1"/>
    <col min="4108" max="4108" width="1.28515625" style="90" customWidth="1"/>
    <col min="4109" max="4109" width="15.28515625" style="90" customWidth="1"/>
    <col min="4110" max="4110" width="1.28515625" style="90" customWidth="1"/>
    <col min="4111" max="4111" width="16.7109375" style="90" customWidth="1"/>
    <col min="4112" max="4112" width="1.28515625" style="90" customWidth="1"/>
    <col min="4113" max="4113" width="18.5703125" style="90" customWidth="1"/>
    <col min="4114" max="4114" width="1.28515625" style="90" customWidth="1"/>
    <col min="4115" max="4115" width="20.7109375" style="90" customWidth="1"/>
    <col min="4116" max="4116" width="1.28515625" style="90" customWidth="1"/>
    <col min="4117" max="4117" width="20.7109375" style="90" customWidth="1"/>
    <col min="4118" max="4118" width="1.28515625" style="90" customWidth="1"/>
    <col min="4119" max="4119" width="16.28515625" style="90" customWidth="1"/>
    <col min="4120" max="4120" width="1.28515625" style="90" customWidth="1"/>
    <col min="4121" max="4121" width="16.28515625" style="90" customWidth="1"/>
    <col min="4122" max="4353" width="9.28515625" style="90"/>
    <col min="4354" max="4354" width="25.42578125" style="90" customWidth="1"/>
    <col min="4355" max="4355" width="36.28515625" style="90" customWidth="1"/>
    <col min="4356" max="4356" width="1.28515625" style="90" customWidth="1"/>
    <col min="4357" max="4357" width="16.7109375" style="90" customWidth="1"/>
    <col min="4358" max="4358" width="1.28515625" style="90" customWidth="1"/>
    <col min="4359" max="4359" width="16.7109375" style="90" customWidth="1"/>
    <col min="4360" max="4360" width="1.28515625" style="90" customWidth="1"/>
    <col min="4361" max="4361" width="23.7109375" style="90" customWidth="1"/>
    <col min="4362" max="4362" width="1.28515625" style="90" customWidth="1"/>
    <col min="4363" max="4363" width="16.7109375" style="90" customWidth="1"/>
    <col min="4364" max="4364" width="1.28515625" style="90" customWidth="1"/>
    <col min="4365" max="4365" width="15.28515625" style="90" customWidth="1"/>
    <col min="4366" max="4366" width="1.28515625" style="90" customWidth="1"/>
    <col min="4367" max="4367" width="16.7109375" style="90" customWidth="1"/>
    <col min="4368" max="4368" width="1.28515625" style="90" customWidth="1"/>
    <col min="4369" max="4369" width="18.5703125" style="90" customWidth="1"/>
    <col min="4370" max="4370" width="1.28515625" style="90" customWidth="1"/>
    <col min="4371" max="4371" width="20.7109375" style="90" customWidth="1"/>
    <col min="4372" max="4372" width="1.28515625" style="90" customWidth="1"/>
    <col min="4373" max="4373" width="20.7109375" style="90" customWidth="1"/>
    <col min="4374" max="4374" width="1.28515625" style="90" customWidth="1"/>
    <col min="4375" max="4375" width="16.28515625" style="90" customWidth="1"/>
    <col min="4376" max="4376" width="1.28515625" style="90" customWidth="1"/>
    <col min="4377" max="4377" width="16.28515625" style="90" customWidth="1"/>
    <col min="4378" max="4609" width="9.28515625" style="90"/>
    <col min="4610" max="4610" width="25.42578125" style="90" customWidth="1"/>
    <col min="4611" max="4611" width="36.28515625" style="90" customWidth="1"/>
    <col min="4612" max="4612" width="1.28515625" style="90" customWidth="1"/>
    <col min="4613" max="4613" width="16.7109375" style="90" customWidth="1"/>
    <col min="4614" max="4614" width="1.28515625" style="90" customWidth="1"/>
    <col min="4615" max="4615" width="16.7109375" style="90" customWidth="1"/>
    <col min="4616" max="4616" width="1.28515625" style="90" customWidth="1"/>
    <col min="4617" max="4617" width="23.7109375" style="90" customWidth="1"/>
    <col min="4618" max="4618" width="1.28515625" style="90" customWidth="1"/>
    <col min="4619" max="4619" width="16.7109375" style="90" customWidth="1"/>
    <col min="4620" max="4620" width="1.28515625" style="90" customWidth="1"/>
    <col min="4621" max="4621" width="15.28515625" style="90" customWidth="1"/>
    <col min="4622" max="4622" width="1.28515625" style="90" customWidth="1"/>
    <col min="4623" max="4623" width="16.7109375" style="90" customWidth="1"/>
    <col min="4624" max="4624" width="1.28515625" style="90" customWidth="1"/>
    <col min="4625" max="4625" width="18.5703125" style="90" customWidth="1"/>
    <col min="4626" max="4626" width="1.28515625" style="90" customWidth="1"/>
    <col min="4627" max="4627" width="20.7109375" style="90" customWidth="1"/>
    <col min="4628" max="4628" width="1.28515625" style="90" customWidth="1"/>
    <col min="4629" max="4629" width="20.7109375" style="90" customWidth="1"/>
    <col min="4630" max="4630" width="1.28515625" style="90" customWidth="1"/>
    <col min="4631" max="4631" width="16.28515625" style="90" customWidth="1"/>
    <col min="4632" max="4632" width="1.28515625" style="90" customWidth="1"/>
    <col min="4633" max="4633" width="16.28515625" style="90" customWidth="1"/>
    <col min="4634" max="4865" width="9.28515625" style="90"/>
    <col min="4866" max="4866" width="25.42578125" style="90" customWidth="1"/>
    <col min="4867" max="4867" width="36.28515625" style="90" customWidth="1"/>
    <col min="4868" max="4868" width="1.28515625" style="90" customWidth="1"/>
    <col min="4869" max="4869" width="16.7109375" style="90" customWidth="1"/>
    <col min="4870" max="4870" width="1.28515625" style="90" customWidth="1"/>
    <col min="4871" max="4871" width="16.7109375" style="90" customWidth="1"/>
    <col min="4872" max="4872" width="1.28515625" style="90" customWidth="1"/>
    <col min="4873" max="4873" width="23.7109375" style="90" customWidth="1"/>
    <col min="4874" max="4874" width="1.28515625" style="90" customWidth="1"/>
    <col min="4875" max="4875" width="16.7109375" style="90" customWidth="1"/>
    <col min="4876" max="4876" width="1.28515625" style="90" customWidth="1"/>
    <col min="4877" max="4877" width="15.28515625" style="90" customWidth="1"/>
    <col min="4878" max="4878" width="1.28515625" style="90" customWidth="1"/>
    <col min="4879" max="4879" width="16.7109375" style="90" customWidth="1"/>
    <col min="4880" max="4880" width="1.28515625" style="90" customWidth="1"/>
    <col min="4881" max="4881" width="18.5703125" style="90" customWidth="1"/>
    <col min="4882" max="4882" width="1.28515625" style="90" customWidth="1"/>
    <col min="4883" max="4883" width="20.7109375" style="90" customWidth="1"/>
    <col min="4884" max="4884" width="1.28515625" style="90" customWidth="1"/>
    <col min="4885" max="4885" width="20.7109375" style="90" customWidth="1"/>
    <col min="4886" max="4886" width="1.28515625" style="90" customWidth="1"/>
    <col min="4887" max="4887" width="16.28515625" style="90" customWidth="1"/>
    <col min="4888" max="4888" width="1.28515625" style="90" customWidth="1"/>
    <col min="4889" max="4889" width="16.28515625" style="90" customWidth="1"/>
    <col min="4890" max="5121" width="9.28515625" style="90"/>
    <col min="5122" max="5122" width="25.42578125" style="90" customWidth="1"/>
    <col min="5123" max="5123" width="36.28515625" style="90" customWidth="1"/>
    <col min="5124" max="5124" width="1.28515625" style="90" customWidth="1"/>
    <col min="5125" max="5125" width="16.7109375" style="90" customWidth="1"/>
    <col min="5126" max="5126" width="1.28515625" style="90" customWidth="1"/>
    <col min="5127" max="5127" width="16.7109375" style="90" customWidth="1"/>
    <col min="5128" max="5128" width="1.28515625" style="90" customWidth="1"/>
    <col min="5129" max="5129" width="23.7109375" style="90" customWidth="1"/>
    <col min="5130" max="5130" width="1.28515625" style="90" customWidth="1"/>
    <col min="5131" max="5131" width="16.7109375" style="90" customWidth="1"/>
    <col min="5132" max="5132" width="1.28515625" style="90" customWidth="1"/>
    <col min="5133" max="5133" width="15.28515625" style="90" customWidth="1"/>
    <col min="5134" max="5134" width="1.28515625" style="90" customWidth="1"/>
    <col min="5135" max="5135" width="16.7109375" style="90" customWidth="1"/>
    <col min="5136" max="5136" width="1.28515625" style="90" customWidth="1"/>
    <col min="5137" max="5137" width="18.5703125" style="90" customWidth="1"/>
    <col min="5138" max="5138" width="1.28515625" style="90" customWidth="1"/>
    <col min="5139" max="5139" width="20.7109375" style="90" customWidth="1"/>
    <col min="5140" max="5140" width="1.28515625" style="90" customWidth="1"/>
    <col min="5141" max="5141" width="20.7109375" style="90" customWidth="1"/>
    <col min="5142" max="5142" width="1.28515625" style="90" customWidth="1"/>
    <col min="5143" max="5143" width="16.28515625" style="90" customWidth="1"/>
    <col min="5144" max="5144" width="1.28515625" style="90" customWidth="1"/>
    <col min="5145" max="5145" width="16.28515625" style="90" customWidth="1"/>
    <col min="5146" max="5377" width="9.28515625" style="90"/>
    <col min="5378" max="5378" width="25.42578125" style="90" customWidth="1"/>
    <col min="5379" max="5379" width="36.28515625" style="90" customWidth="1"/>
    <col min="5380" max="5380" width="1.28515625" style="90" customWidth="1"/>
    <col min="5381" max="5381" width="16.7109375" style="90" customWidth="1"/>
    <col min="5382" max="5382" width="1.28515625" style="90" customWidth="1"/>
    <col min="5383" max="5383" width="16.7109375" style="90" customWidth="1"/>
    <col min="5384" max="5384" width="1.28515625" style="90" customWidth="1"/>
    <col min="5385" max="5385" width="23.7109375" style="90" customWidth="1"/>
    <col min="5386" max="5386" width="1.28515625" style="90" customWidth="1"/>
    <col min="5387" max="5387" width="16.7109375" style="90" customWidth="1"/>
    <col min="5388" max="5388" width="1.28515625" style="90" customWidth="1"/>
    <col min="5389" max="5389" width="15.28515625" style="90" customWidth="1"/>
    <col min="5390" max="5390" width="1.28515625" style="90" customWidth="1"/>
    <col min="5391" max="5391" width="16.7109375" style="90" customWidth="1"/>
    <col min="5392" max="5392" width="1.28515625" style="90" customWidth="1"/>
    <col min="5393" max="5393" width="18.5703125" style="90" customWidth="1"/>
    <col min="5394" max="5394" width="1.28515625" style="90" customWidth="1"/>
    <col min="5395" max="5395" width="20.7109375" style="90" customWidth="1"/>
    <col min="5396" max="5396" width="1.28515625" style="90" customWidth="1"/>
    <col min="5397" max="5397" width="20.7109375" style="90" customWidth="1"/>
    <col min="5398" max="5398" width="1.28515625" style="90" customWidth="1"/>
    <col min="5399" max="5399" width="16.28515625" style="90" customWidth="1"/>
    <col min="5400" max="5400" width="1.28515625" style="90" customWidth="1"/>
    <col min="5401" max="5401" width="16.28515625" style="90" customWidth="1"/>
    <col min="5402" max="5633" width="9.28515625" style="90"/>
    <col min="5634" max="5634" width="25.42578125" style="90" customWidth="1"/>
    <col min="5635" max="5635" width="36.28515625" style="90" customWidth="1"/>
    <col min="5636" max="5636" width="1.28515625" style="90" customWidth="1"/>
    <col min="5637" max="5637" width="16.7109375" style="90" customWidth="1"/>
    <col min="5638" max="5638" width="1.28515625" style="90" customWidth="1"/>
    <col min="5639" max="5639" width="16.7109375" style="90" customWidth="1"/>
    <col min="5640" max="5640" width="1.28515625" style="90" customWidth="1"/>
    <col min="5641" max="5641" width="23.7109375" style="90" customWidth="1"/>
    <col min="5642" max="5642" width="1.28515625" style="90" customWidth="1"/>
    <col min="5643" max="5643" width="16.7109375" style="90" customWidth="1"/>
    <col min="5644" max="5644" width="1.28515625" style="90" customWidth="1"/>
    <col min="5645" max="5645" width="15.28515625" style="90" customWidth="1"/>
    <col min="5646" max="5646" width="1.28515625" style="90" customWidth="1"/>
    <col min="5647" max="5647" width="16.7109375" style="90" customWidth="1"/>
    <col min="5648" max="5648" width="1.28515625" style="90" customWidth="1"/>
    <col min="5649" max="5649" width="18.5703125" style="90" customWidth="1"/>
    <col min="5650" max="5650" width="1.28515625" style="90" customWidth="1"/>
    <col min="5651" max="5651" width="20.7109375" style="90" customWidth="1"/>
    <col min="5652" max="5652" width="1.28515625" style="90" customWidth="1"/>
    <col min="5653" max="5653" width="20.7109375" style="90" customWidth="1"/>
    <col min="5654" max="5654" width="1.28515625" style="90" customWidth="1"/>
    <col min="5655" max="5655" width="16.28515625" style="90" customWidth="1"/>
    <col min="5656" max="5656" width="1.28515625" style="90" customWidth="1"/>
    <col min="5657" max="5657" width="16.28515625" style="90" customWidth="1"/>
    <col min="5658" max="5889" width="9.28515625" style="90"/>
    <col min="5890" max="5890" width="25.42578125" style="90" customWidth="1"/>
    <col min="5891" max="5891" width="36.28515625" style="90" customWidth="1"/>
    <col min="5892" max="5892" width="1.28515625" style="90" customWidth="1"/>
    <col min="5893" max="5893" width="16.7109375" style="90" customWidth="1"/>
    <col min="5894" max="5894" width="1.28515625" style="90" customWidth="1"/>
    <col min="5895" max="5895" width="16.7109375" style="90" customWidth="1"/>
    <col min="5896" max="5896" width="1.28515625" style="90" customWidth="1"/>
    <col min="5897" max="5897" width="23.7109375" style="90" customWidth="1"/>
    <col min="5898" max="5898" width="1.28515625" style="90" customWidth="1"/>
    <col min="5899" max="5899" width="16.7109375" style="90" customWidth="1"/>
    <col min="5900" max="5900" width="1.28515625" style="90" customWidth="1"/>
    <col min="5901" max="5901" width="15.28515625" style="90" customWidth="1"/>
    <col min="5902" max="5902" width="1.28515625" style="90" customWidth="1"/>
    <col min="5903" max="5903" width="16.7109375" style="90" customWidth="1"/>
    <col min="5904" max="5904" width="1.28515625" style="90" customWidth="1"/>
    <col min="5905" max="5905" width="18.5703125" style="90" customWidth="1"/>
    <col min="5906" max="5906" width="1.28515625" style="90" customWidth="1"/>
    <col min="5907" max="5907" width="20.7109375" style="90" customWidth="1"/>
    <col min="5908" max="5908" width="1.28515625" style="90" customWidth="1"/>
    <col min="5909" max="5909" width="20.7109375" style="90" customWidth="1"/>
    <col min="5910" max="5910" width="1.28515625" style="90" customWidth="1"/>
    <col min="5911" max="5911" width="16.28515625" style="90" customWidth="1"/>
    <col min="5912" max="5912" width="1.28515625" style="90" customWidth="1"/>
    <col min="5913" max="5913" width="16.28515625" style="90" customWidth="1"/>
    <col min="5914" max="6145" width="9.28515625" style="90"/>
    <col min="6146" max="6146" width="25.42578125" style="90" customWidth="1"/>
    <col min="6147" max="6147" width="36.28515625" style="90" customWidth="1"/>
    <col min="6148" max="6148" width="1.28515625" style="90" customWidth="1"/>
    <col min="6149" max="6149" width="16.7109375" style="90" customWidth="1"/>
    <col min="6150" max="6150" width="1.28515625" style="90" customWidth="1"/>
    <col min="6151" max="6151" width="16.7109375" style="90" customWidth="1"/>
    <col min="6152" max="6152" width="1.28515625" style="90" customWidth="1"/>
    <col min="6153" max="6153" width="23.7109375" style="90" customWidth="1"/>
    <col min="6154" max="6154" width="1.28515625" style="90" customWidth="1"/>
    <col min="6155" max="6155" width="16.7109375" style="90" customWidth="1"/>
    <col min="6156" max="6156" width="1.28515625" style="90" customWidth="1"/>
    <col min="6157" max="6157" width="15.28515625" style="90" customWidth="1"/>
    <col min="6158" max="6158" width="1.28515625" style="90" customWidth="1"/>
    <col min="6159" max="6159" width="16.7109375" style="90" customWidth="1"/>
    <col min="6160" max="6160" width="1.28515625" style="90" customWidth="1"/>
    <col min="6161" max="6161" width="18.5703125" style="90" customWidth="1"/>
    <col min="6162" max="6162" width="1.28515625" style="90" customWidth="1"/>
    <col min="6163" max="6163" width="20.7109375" style="90" customWidth="1"/>
    <col min="6164" max="6164" width="1.28515625" style="90" customWidth="1"/>
    <col min="6165" max="6165" width="20.7109375" style="90" customWidth="1"/>
    <col min="6166" max="6166" width="1.28515625" style="90" customWidth="1"/>
    <col min="6167" max="6167" width="16.28515625" style="90" customWidth="1"/>
    <col min="6168" max="6168" width="1.28515625" style="90" customWidth="1"/>
    <col min="6169" max="6169" width="16.28515625" style="90" customWidth="1"/>
    <col min="6170" max="6401" width="9.28515625" style="90"/>
    <col min="6402" max="6402" width="25.42578125" style="90" customWidth="1"/>
    <col min="6403" max="6403" width="36.28515625" style="90" customWidth="1"/>
    <col min="6404" max="6404" width="1.28515625" style="90" customWidth="1"/>
    <col min="6405" max="6405" width="16.7109375" style="90" customWidth="1"/>
    <col min="6406" max="6406" width="1.28515625" style="90" customWidth="1"/>
    <col min="6407" max="6407" width="16.7109375" style="90" customWidth="1"/>
    <col min="6408" max="6408" width="1.28515625" style="90" customWidth="1"/>
    <col min="6409" max="6409" width="23.7109375" style="90" customWidth="1"/>
    <col min="6410" max="6410" width="1.28515625" style="90" customWidth="1"/>
    <col min="6411" max="6411" width="16.7109375" style="90" customWidth="1"/>
    <col min="6412" max="6412" width="1.28515625" style="90" customWidth="1"/>
    <col min="6413" max="6413" width="15.28515625" style="90" customWidth="1"/>
    <col min="6414" max="6414" width="1.28515625" style="90" customWidth="1"/>
    <col min="6415" max="6415" width="16.7109375" style="90" customWidth="1"/>
    <col min="6416" max="6416" width="1.28515625" style="90" customWidth="1"/>
    <col min="6417" max="6417" width="18.5703125" style="90" customWidth="1"/>
    <col min="6418" max="6418" width="1.28515625" style="90" customWidth="1"/>
    <col min="6419" max="6419" width="20.7109375" style="90" customWidth="1"/>
    <col min="6420" max="6420" width="1.28515625" style="90" customWidth="1"/>
    <col min="6421" max="6421" width="20.7109375" style="90" customWidth="1"/>
    <col min="6422" max="6422" width="1.28515625" style="90" customWidth="1"/>
    <col min="6423" max="6423" width="16.28515625" style="90" customWidth="1"/>
    <col min="6424" max="6424" width="1.28515625" style="90" customWidth="1"/>
    <col min="6425" max="6425" width="16.28515625" style="90" customWidth="1"/>
    <col min="6426" max="6657" width="9.28515625" style="90"/>
    <col min="6658" max="6658" width="25.42578125" style="90" customWidth="1"/>
    <col min="6659" max="6659" width="36.28515625" style="90" customWidth="1"/>
    <col min="6660" max="6660" width="1.28515625" style="90" customWidth="1"/>
    <col min="6661" max="6661" width="16.7109375" style="90" customWidth="1"/>
    <col min="6662" max="6662" width="1.28515625" style="90" customWidth="1"/>
    <col min="6663" max="6663" width="16.7109375" style="90" customWidth="1"/>
    <col min="6664" max="6664" width="1.28515625" style="90" customWidth="1"/>
    <col min="6665" max="6665" width="23.7109375" style="90" customWidth="1"/>
    <col min="6666" max="6666" width="1.28515625" style="90" customWidth="1"/>
    <col min="6667" max="6667" width="16.7109375" style="90" customWidth="1"/>
    <col min="6668" max="6668" width="1.28515625" style="90" customWidth="1"/>
    <col min="6669" max="6669" width="15.28515625" style="90" customWidth="1"/>
    <col min="6670" max="6670" width="1.28515625" style="90" customWidth="1"/>
    <col min="6671" max="6671" width="16.7109375" style="90" customWidth="1"/>
    <col min="6672" max="6672" width="1.28515625" style="90" customWidth="1"/>
    <col min="6673" max="6673" width="18.5703125" style="90" customWidth="1"/>
    <col min="6674" max="6674" width="1.28515625" style="90" customWidth="1"/>
    <col min="6675" max="6675" width="20.7109375" style="90" customWidth="1"/>
    <col min="6676" max="6676" width="1.28515625" style="90" customWidth="1"/>
    <col min="6677" max="6677" width="20.7109375" style="90" customWidth="1"/>
    <col min="6678" max="6678" width="1.28515625" style="90" customWidth="1"/>
    <col min="6679" max="6679" width="16.28515625" style="90" customWidth="1"/>
    <col min="6680" max="6680" width="1.28515625" style="90" customWidth="1"/>
    <col min="6681" max="6681" width="16.28515625" style="90" customWidth="1"/>
    <col min="6682" max="6913" width="9.28515625" style="90"/>
    <col min="6914" max="6914" width="25.42578125" style="90" customWidth="1"/>
    <col min="6915" max="6915" width="36.28515625" style="90" customWidth="1"/>
    <col min="6916" max="6916" width="1.28515625" style="90" customWidth="1"/>
    <col min="6917" max="6917" width="16.7109375" style="90" customWidth="1"/>
    <col min="6918" max="6918" width="1.28515625" style="90" customWidth="1"/>
    <col min="6919" max="6919" width="16.7109375" style="90" customWidth="1"/>
    <col min="6920" max="6920" width="1.28515625" style="90" customWidth="1"/>
    <col min="6921" max="6921" width="23.7109375" style="90" customWidth="1"/>
    <col min="6922" max="6922" width="1.28515625" style="90" customWidth="1"/>
    <col min="6923" max="6923" width="16.7109375" style="90" customWidth="1"/>
    <col min="6924" max="6924" width="1.28515625" style="90" customWidth="1"/>
    <col min="6925" max="6925" width="15.28515625" style="90" customWidth="1"/>
    <col min="6926" max="6926" width="1.28515625" style="90" customWidth="1"/>
    <col min="6927" max="6927" width="16.7109375" style="90" customWidth="1"/>
    <col min="6928" max="6928" width="1.28515625" style="90" customWidth="1"/>
    <col min="6929" max="6929" width="18.5703125" style="90" customWidth="1"/>
    <col min="6930" max="6930" width="1.28515625" style="90" customWidth="1"/>
    <col min="6931" max="6931" width="20.7109375" style="90" customWidth="1"/>
    <col min="6932" max="6932" width="1.28515625" style="90" customWidth="1"/>
    <col min="6933" max="6933" width="20.7109375" style="90" customWidth="1"/>
    <col min="6934" max="6934" width="1.28515625" style="90" customWidth="1"/>
    <col min="6935" max="6935" width="16.28515625" style="90" customWidth="1"/>
    <col min="6936" max="6936" width="1.28515625" style="90" customWidth="1"/>
    <col min="6937" max="6937" width="16.28515625" style="90" customWidth="1"/>
    <col min="6938" max="7169" width="9.28515625" style="90"/>
    <col min="7170" max="7170" width="25.42578125" style="90" customWidth="1"/>
    <col min="7171" max="7171" width="36.28515625" style="90" customWidth="1"/>
    <col min="7172" max="7172" width="1.28515625" style="90" customWidth="1"/>
    <col min="7173" max="7173" width="16.7109375" style="90" customWidth="1"/>
    <col min="7174" max="7174" width="1.28515625" style="90" customWidth="1"/>
    <col min="7175" max="7175" width="16.7109375" style="90" customWidth="1"/>
    <col min="7176" max="7176" width="1.28515625" style="90" customWidth="1"/>
    <col min="7177" max="7177" width="23.7109375" style="90" customWidth="1"/>
    <col min="7178" max="7178" width="1.28515625" style="90" customWidth="1"/>
    <col min="7179" max="7179" width="16.7109375" style="90" customWidth="1"/>
    <col min="7180" max="7180" width="1.28515625" style="90" customWidth="1"/>
    <col min="7181" max="7181" width="15.28515625" style="90" customWidth="1"/>
    <col min="7182" max="7182" width="1.28515625" style="90" customWidth="1"/>
    <col min="7183" max="7183" width="16.7109375" style="90" customWidth="1"/>
    <col min="7184" max="7184" width="1.28515625" style="90" customWidth="1"/>
    <col min="7185" max="7185" width="18.5703125" style="90" customWidth="1"/>
    <col min="7186" max="7186" width="1.28515625" style="90" customWidth="1"/>
    <col min="7187" max="7187" width="20.7109375" style="90" customWidth="1"/>
    <col min="7188" max="7188" width="1.28515625" style="90" customWidth="1"/>
    <col min="7189" max="7189" width="20.7109375" style="90" customWidth="1"/>
    <col min="7190" max="7190" width="1.28515625" style="90" customWidth="1"/>
    <col min="7191" max="7191" width="16.28515625" style="90" customWidth="1"/>
    <col min="7192" max="7192" width="1.28515625" style="90" customWidth="1"/>
    <col min="7193" max="7193" width="16.28515625" style="90" customWidth="1"/>
    <col min="7194" max="7425" width="9.28515625" style="90"/>
    <col min="7426" max="7426" width="25.42578125" style="90" customWidth="1"/>
    <col min="7427" max="7427" width="36.28515625" style="90" customWidth="1"/>
    <col min="7428" max="7428" width="1.28515625" style="90" customWidth="1"/>
    <col min="7429" max="7429" width="16.7109375" style="90" customWidth="1"/>
    <col min="7430" max="7430" width="1.28515625" style="90" customWidth="1"/>
    <col min="7431" max="7431" width="16.7109375" style="90" customWidth="1"/>
    <col min="7432" max="7432" width="1.28515625" style="90" customWidth="1"/>
    <col min="7433" max="7433" width="23.7109375" style="90" customWidth="1"/>
    <col min="7434" max="7434" width="1.28515625" style="90" customWidth="1"/>
    <col min="7435" max="7435" width="16.7109375" style="90" customWidth="1"/>
    <col min="7436" max="7436" width="1.28515625" style="90" customWidth="1"/>
    <col min="7437" max="7437" width="15.28515625" style="90" customWidth="1"/>
    <col min="7438" max="7438" width="1.28515625" style="90" customWidth="1"/>
    <col min="7439" max="7439" width="16.7109375" style="90" customWidth="1"/>
    <col min="7440" max="7440" width="1.28515625" style="90" customWidth="1"/>
    <col min="7441" max="7441" width="18.5703125" style="90" customWidth="1"/>
    <col min="7442" max="7442" width="1.28515625" style="90" customWidth="1"/>
    <col min="7443" max="7443" width="20.7109375" style="90" customWidth="1"/>
    <col min="7444" max="7444" width="1.28515625" style="90" customWidth="1"/>
    <col min="7445" max="7445" width="20.7109375" style="90" customWidth="1"/>
    <col min="7446" max="7446" width="1.28515625" style="90" customWidth="1"/>
    <col min="7447" max="7447" width="16.28515625" style="90" customWidth="1"/>
    <col min="7448" max="7448" width="1.28515625" style="90" customWidth="1"/>
    <col min="7449" max="7449" width="16.28515625" style="90" customWidth="1"/>
    <col min="7450" max="7681" width="9.28515625" style="90"/>
    <col min="7682" max="7682" width="25.42578125" style="90" customWidth="1"/>
    <col min="7683" max="7683" width="36.28515625" style="90" customWidth="1"/>
    <col min="7684" max="7684" width="1.28515625" style="90" customWidth="1"/>
    <col min="7685" max="7685" width="16.7109375" style="90" customWidth="1"/>
    <col min="7686" max="7686" width="1.28515625" style="90" customWidth="1"/>
    <col min="7687" max="7687" width="16.7109375" style="90" customWidth="1"/>
    <col min="7688" max="7688" width="1.28515625" style="90" customWidth="1"/>
    <col min="7689" max="7689" width="23.7109375" style="90" customWidth="1"/>
    <col min="7690" max="7690" width="1.28515625" style="90" customWidth="1"/>
    <col min="7691" max="7691" width="16.7109375" style="90" customWidth="1"/>
    <col min="7692" max="7692" width="1.28515625" style="90" customWidth="1"/>
    <col min="7693" max="7693" width="15.28515625" style="90" customWidth="1"/>
    <col min="7694" max="7694" width="1.28515625" style="90" customWidth="1"/>
    <col min="7695" max="7695" width="16.7109375" style="90" customWidth="1"/>
    <col min="7696" max="7696" width="1.28515625" style="90" customWidth="1"/>
    <col min="7697" max="7697" width="18.5703125" style="90" customWidth="1"/>
    <col min="7698" max="7698" width="1.28515625" style="90" customWidth="1"/>
    <col min="7699" max="7699" width="20.7109375" style="90" customWidth="1"/>
    <col min="7700" max="7700" width="1.28515625" style="90" customWidth="1"/>
    <col min="7701" max="7701" width="20.7109375" style="90" customWidth="1"/>
    <col min="7702" max="7702" width="1.28515625" style="90" customWidth="1"/>
    <col min="7703" max="7703" width="16.28515625" style="90" customWidth="1"/>
    <col min="7704" max="7704" width="1.28515625" style="90" customWidth="1"/>
    <col min="7705" max="7705" width="16.28515625" style="90" customWidth="1"/>
    <col min="7706" max="7937" width="9.28515625" style="90"/>
    <col min="7938" max="7938" width="25.42578125" style="90" customWidth="1"/>
    <col min="7939" max="7939" width="36.28515625" style="90" customWidth="1"/>
    <col min="7940" max="7940" width="1.28515625" style="90" customWidth="1"/>
    <col min="7941" max="7941" width="16.7109375" style="90" customWidth="1"/>
    <col min="7942" max="7942" width="1.28515625" style="90" customWidth="1"/>
    <col min="7943" max="7943" width="16.7109375" style="90" customWidth="1"/>
    <col min="7944" max="7944" width="1.28515625" style="90" customWidth="1"/>
    <col min="7945" max="7945" width="23.7109375" style="90" customWidth="1"/>
    <col min="7946" max="7946" width="1.28515625" style="90" customWidth="1"/>
    <col min="7947" max="7947" width="16.7109375" style="90" customWidth="1"/>
    <col min="7948" max="7948" width="1.28515625" style="90" customWidth="1"/>
    <col min="7949" max="7949" width="15.28515625" style="90" customWidth="1"/>
    <col min="7950" max="7950" width="1.28515625" style="90" customWidth="1"/>
    <col min="7951" max="7951" width="16.7109375" style="90" customWidth="1"/>
    <col min="7952" max="7952" width="1.28515625" style="90" customWidth="1"/>
    <col min="7953" max="7953" width="18.5703125" style="90" customWidth="1"/>
    <col min="7954" max="7954" width="1.28515625" style="90" customWidth="1"/>
    <col min="7955" max="7955" width="20.7109375" style="90" customWidth="1"/>
    <col min="7956" max="7956" width="1.28515625" style="90" customWidth="1"/>
    <col min="7957" max="7957" width="20.7109375" style="90" customWidth="1"/>
    <col min="7958" max="7958" width="1.28515625" style="90" customWidth="1"/>
    <col min="7959" max="7959" width="16.28515625" style="90" customWidth="1"/>
    <col min="7960" max="7960" width="1.28515625" style="90" customWidth="1"/>
    <col min="7961" max="7961" width="16.28515625" style="90" customWidth="1"/>
    <col min="7962" max="8193" width="9.28515625" style="90"/>
    <col min="8194" max="8194" width="25.42578125" style="90" customWidth="1"/>
    <col min="8195" max="8195" width="36.28515625" style="90" customWidth="1"/>
    <col min="8196" max="8196" width="1.28515625" style="90" customWidth="1"/>
    <col min="8197" max="8197" width="16.7109375" style="90" customWidth="1"/>
    <col min="8198" max="8198" width="1.28515625" style="90" customWidth="1"/>
    <col min="8199" max="8199" width="16.7109375" style="90" customWidth="1"/>
    <col min="8200" max="8200" width="1.28515625" style="90" customWidth="1"/>
    <col min="8201" max="8201" width="23.7109375" style="90" customWidth="1"/>
    <col min="8202" max="8202" width="1.28515625" style="90" customWidth="1"/>
    <col min="8203" max="8203" width="16.7109375" style="90" customWidth="1"/>
    <col min="8204" max="8204" width="1.28515625" style="90" customWidth="1"/>
    <col min="8205" max="8205" width="15.28515625" style="90" customWidth="1"/>
    <col min="8206" max="8206" width="1.28515625" style="90" customWidth="1"/>
    <col min="8207" max="8207" width="16.7109375" style="90" customWidth="1"/>
    <col min="8208" max="8208" width="1.28515625" style="90" customWidth="1"/>
    <col min="8209" max="8209" width="18.5703125" style="90" customWidth="1"/>
    <col min="8210" max="8210" width="1.28515625" style="90" customWidth="1"/>
    <col min="8211" max="8211" width="20.7109375" style="90" customWidth="1"/>
    <col min="8212" max="8212" width="1.28515625" style="90" customWidth="1"/>
    <col min="8213" max="8213" width="20.7109375" style="90" customWidth="1"/>
    <col min="8214" max="8214" width="1.28515625" style="90" customWidth="1"/>
    <col min="8215" max="8215" width="16.28515625" style="90" customWidth="1"/>
    <col min="8216" max="8216" width="1.28515625" style="90" customWidth="1"/>
    <col min="8217" max="8217" width="16.28515625" style="90" customWidth="1"/>
    <col min="8218" max="8449" width="9.28515625" style="90"/>
    <col min="8450" max="8450" width="25.42578125" style="90" customWidth="1"/>
    <col min="8451" max="8451" width="36.28515625" style="90" customWidth="1"/>
    <col min="8452" max="8452" width="1.28515625" style="90" customWidth="1"/>
    <col min="8453" max="8453" width="16.7109375" style="90" customWidth="1"/>
    <col min="8454" max="8454" width="1.28515625" style="90" customWidth="1"/>
    <col min="8455" max="8455" width="16.7109375" style="90" customWidth="1"/>
    <col min="8456" max="8456" width="1.28515625" style="90" customWidth="1"/>
    <col min="8457" max="8457" width="23.7109375" style="90" customWidth="1"/>
    <col min="8458" max="8458" width="1.28515625" style="90" customWidth="1"/>
    <col min="8459" max="8459" width="16.7109375" style="90" customWidth="1"/>
    <col min="8460" max="8460" width="1.28515625" style="90" customWidth="1"/>
    <col min="8461" max="8461" width="15.28515625" style="90" customWidth="1"/>
    <col min="8462" max="8462" width="1.28515625" style="90" customWidth="1"/>
    <col min="8463" max="8463" width="16.7109375" style="90" customWidth="1"/>
    <col min="8464" max="8464" width="1.28515625" style="90" customWidth="1"/>
    <col min="8465" max="8465" width="18.5703125" style="90" customWidth="1"/>
    <col min="8466" max="8466" width="1.28515625" style="90" customWidth="1"/>
    <col min="8467" max="8467" width="20.7109375" style="90" customWidth="1"/>
    <col min="8468" max="8468" width="1.28515625" style="90" customWidth="1"/>
    <col min="8469" max="8469" width="20.7109375" style="90" customWidth="1"/>
    <col min="8470" max="8470" width="1.28515625" style="90" customWidth="1"/>
    <col min="8471" max="8471" width="16.28515625" style="90" customWidth="1"/>
    <col min="8472" max="8472" width="1.28515625" style="90" customWidth="1"/>
    <col min="8473" max="8473" width="16.28515625" style="90" customWidth="1"/>
    <col min="8474" max="8705" width="9.28515625" style="90"/>
    <col min="8706" max="8706" width="25.42578125" style="90" customWidth="1"/>
    <col min="8707" max="8707" width="36.28515625" style="90" customWidth="1"/>
    <col min="8708" max="8708" width="1.28515625" style="90" customWidth="1"/>
    <col min="8709" max="8709" width="16.7109375" style="90" customWidth="1"/>
    <col min="8710" max="8710" width="1.28515625" style="90" customWidth="1"/>
    <col min="8711" max="8711" width="16.7109375" style="90" customWidth="1"/>
    <col min="8712" max="8712" width="1.28515625" style="90" customWidth="1"/>
    <col min="8713" max="8713" width="23.7109375" style="90" customWidth="1"/>
    <col min="8714" max="8714" width="1.28515625" style="90" customWidth="1"/>
    <col min="8715" max="8715" width="16.7109375" style="90" customWidth="1"/>
    <col min="8716" max="8716" width="1.28515625" style="90" customWidth="1"/>
    <col min="8717" max="8717" width="15.28515625" style="90" customWidth="1"/>
    <col min="8718" max="8718" width="1.28515625" style="90" customWidth="1"/>
    <col min="8719" max="8719" width="16.7109375" style="90" customWidth="1"/>
    <col min="8720" max="8720" width="1.28515625" style="90" customWidth="1"/>
    <col min="8721" max="8721" width="18.5703125" style="90" customWidth="1"/>
    <col min="8722" max="8722" width="1.28515625" style="90" customWidth="1"/>
    <col min="8723" max="8723" width="20.7109375" style="90" customWidth="1"/>
    <col min="8724" max="8724" width="1.28515625" style="90" customWidth="1"/>
    <col min="8725" max="8725" width="20.7109375" style="90" customWidth="1"/>
    <col min="8726" max="8726" width="1.28515625" style="90" customWidth="1"/>
    <col min="8727" max="8727" width="16.28515625" style="90" customWidth="1"/>
    <col min="8728" max="8728" width="1.28515625" style="90" customWidth="1"/>
    <col min="8729" max="8729" width="16.28515625" style="90" customWidth="1"/>
    <col min="8730" max="8961" width="9.28515625" style="90"/>
    <col min="8962" max="8962" width="25.42578125" style="90" customWidth="1"/>
    <col min="8963" max="8963" width="36.28515625" style="90" customWidth="1"/>
    <col min="8964" max="8964" width="1.28515625" style="90" customWidth="1"/>
    <col min="8965" max="8965" width="16.7109375" style="90" customWidth="1"/>
    <col min="8966" max="8966" width="1.28515625" style="90" customWidth="1"/>
    <col min="8967" max="8967" width="16.7109375" style="90" customWidth="1"/>
    <col min="8968" max="8968" width="1.28515625" style="90" customWidth="1"/>
    <col min="8969" max="8969" width="23.7109375" style="90" customWidth="1"/>
    <col min="8970" max="8970" width="1.28515625" style="90" customWidth="1"/>
    <col min="8971" max="8971" width="16.7109375" style="90" customWidth="1"/>
    <col min="8972" max="8972" width="1.28515625" style="90" customWidth="1"/>
    <col min="8973" max="8973" width="15.28515625" style="90" customWidth="1"/>
    <col min="8974" max="8974" width="1.28515625" style="90" customWidth="1"/>
    <col min="8975" max="8975" width="16.7109375" style="90" customWidth="1"/>
    <col min="8976" max="8976" width="1.28515625" style="90" customWidth="1"/>
    <col min="8977" max="8977" width="18.5703125" style="90" customWidth="1"/>
    <col min="8978" max="8978" width="1.28515625" style="90" customWidth="1"/>
    <col min="8979" max="8979" width="20.7109375" style="90" customWidth="1"/>
    <col min="8980" max="8980" width="1.28515625" style="90" customWidth="1"/>
    <col min="8981" max="8981" width="20.7109375" style="90" customWidth="1"/>
    <col min="8982" max="8982" width="1.28515625" style="90" customWidth="1"/>
    <col min="8983" max="8983" width="16.28515625" style="90" customWidth="1"/>
    <col min="8984" max="8984" width="1.28515625" style="90" customWidth="1"/>
    <col min="8985" max="8985" width="16.28515625" style="90" customWidth="1"/>
    <col min="8986" max="9217" width="9.28515625" style="90"/>
    <col min="9218" max="9218" width="25.42578125" style="90" customWidth="1"/>
    <col min="9219" max="9219" width="36.28515625" style="90" customWidth="1"/>
    <col min="9220" max="9220" width="1.28515625" style="90" customWidth="1"/>
    <col min="9221" max="9221" width="16.7109375" style="90" customWidth="1"/>
    <col min="9222" max="9222" width="1.28515625" style="90" customWidth="1"/>
    <col min="9223" max="9223" width="16.7109375" style="90" customWidth="1"/>
    <col min="9224" max="9224" width="1.28515625" style="90" customWidth="1"/>
    <col min="9225" max="9225" width="23.7109375" style="90" customWidth="1"/>
    <col min="9226" max="9226" width="1.28515625" style="90" customWidth="1"/>
    <col min="9227" max="9227" width="16.7109375" style="90" customWidth="1"/>
    <col min="9228" max="9228" width="1.28515625" style="90" customWidth="1"/>
    <col min="9229" max="9229" width="15.28515625" style="90" customWidth="1"/>
    <col min="9230" max="9230" width="1.28515625" style="90" customWidth="1"/>
    <col min="9231" max="9231" width="16.7109375" style="90" customWidth="1"/>
    <col min="9232" max="9232" width="1.28515625" style="90" customWidth="1"/>
    <col min="9233" max="9233" width="18.5703125" style="90" customWidth="1"/>
    <col min="9234" max="9234" width="1.28515625" style="90" customWidth="1"/>
    <col min="9235" max="9235" width="20.7109375" style="90" customWidth="1"/>
    <col min="9236" max="9236" width="1.28515625" style="90" customWidth="1"/>
    <col min="9237" max="9237" width="20.7109375" style="90" customWidth="1"/>
    <col min="9238" max="9238" width="1.28515625" style="90" customWidth="1"/>
    <col min="9239" max="9239" width="16.28515625" style="90" customWidth="1"/>
    <col min="9240" max="9240" width="1.28515625" style="90" customWidth="1"/>
    <col min="9241" max="9241" width="16.28515625" style="90" customWidth="1"/>
    <col min="9242" max="9473" width="9.28515625" style="90"/>
    <col min="9474" max="9474" width="25.42578125" style="90" customWidth="1"/>
    <col min="9475" max="9475" width="36.28515625" style="90" customWidth="1"/>
    <col min="9476" max="9476" width="1.28515625" style="90" customWidth="1"/>
    <col min="9477" max="9477" width="16.7109375" style="90" customWidth="1"/>
    <col min="9478" max="9478" width="1.28515625" style="90" customWidth="1"/>
    <col min="9479" max="9479" width="16.7109375" style="90" customWidth="1"/>
    <col min="9480" max="9480" width="1.28515625" style="90" customWidth="1"/>
    <col min="9481" max="9481" width="23.7109375" style="90" customWidth="1"/>
    <col min="9482" max="9482" width="1.28515625" style="90" customWidth="1"/>
    <col min="9483" max="9483" width="16.7109375" style="90" customWidth="1"/>
    <col min="9484" max="9484" width="1.28515625" style="90" customWidth="1"/>
    <col min="9485" max="9485" width="15.28515625" style="90" customWidth="1"/>
    <col min="9486" max="9486" width="1.28515625" style="90" customWidth="1"/>
    <col min="9487" max="9487" width="16.7109375" style="90" customWidth="1"/>
    <col min="9488" max="9488" width="1.28515625" style="90" customWidth="1"/>
    <col min="9489" max="9489" width="18.5703125" style="90" customWidth="1"/>
    <col min="9490" max="9490" width="1.28515625" style="90" customWidth="1"/>
    <col min="9491" max="9491" width="20.7109375" style="90" customWidth="1"/>
    <col min="9492" max="9492" width="1.28515625" style="90" customWidth="1"/>
    <col min="9493" max="9493" width="20.7109375" style="90" customWidth="1"/>
    <col min="9494" max="9494" width="1.28515625" style="90" customWidth="1"/>
    <col min="9495" max="9495" width="16.28515625" style="90" customWidth="1"/>
    <col min="9496" max="9496" width="1.28515625" style="90" customWidth="1"/>
    <col min="9497" max="9497" width="16.28515625" style="90" customWidth="1"/>
    <col min="9498" max="9729" width="9.28515625" style="90"/>
    <col min="9730" max="9730" width="25.42578125" style="90" customWidth="1"/>
    <col min="9731" max="9731" width="36.28515625" style="90" customWidth="1"/>
    <col min="9732" max="9732" width="1.28515625" style="90" customWidth="1"/>
    <col min="9733" max="9733" width="16.7109375" style="90" customWidth="1"/>
    <col min="9734" max="9734" width="1.28515625" style="90" customWidth="1"/>
    <col min="9735" max="9735" width="16.7109375" style="90" customWidth="1"/>
    <col min="9736" max="9736" width="1.28515625" style="90" customWidth="1"/>
    <col min="9737" max="9737" width="23.7109375" style="90" customWidth="1"/>
    <col min="9738" max="9738" width="1.28515625" style="90" customWidth="1"/>
    <col min="9739" max="9739" width="16.7109375" style="90" customWidth="1"/>
    <col min="9740" max="9740" width="1.28515625" style="90" customWidth="1"/>
    <col min="9741" max="9741" width="15.28515625" style="90" customWidth="1"/>
    <col min="9742" max="9742" width="1.28515625" style="90" customWidth="1"/>
    <col min="9743" max="9743" width="16.7109375" style="90" customWidth="1"/>
    <col min="9744" max="9744" width="1.28515625" style="90" customWidth="1"/>
    <col min="9745" max="9745" width="18.5703125" style="90" customWidth="1"/>
    <col min="9746" max="9746" width="1.28515625" style="90" customWidth="1"/>
    <col min="9747" max="9747" width="20.7109375" style="90" customWidth="1"/>
    <col min="9748" max="9748" width="1.28515625" style="90" customWidth="1"/>
    <col min="9749" max="9749" width="20.7109375" style="90" customWidth="1"/>
    <col min="9750" max="9750" width="1.28515625" style="90" customWidth="1"/>
    <col min="9751" max="9751" width="16.28515625" style="90" customWidth="1"/>
    <col min="9752" max="9752" width="1.28515625" style="90" customWidth="1"/>
    <col min="9753" max="9753" width="16.28515625" style="90" customWidth="1"/>
    <col min="9754" max="9985" width="9.28515625" style="90"/>
    <col min="9986" max="9986" width="25.42578125" style="90" customWidth="1"/>
    <col min="9987" max="9987" width="36.28515625" style="90" customWidth="1"/>
    <col min="9988" max="9988" width="1.28515625" style="90" customWidth="1"/>
    <col min="9989" max="9989" width="16.7109375" style="90" customWidth="1"/>
    <col min="9990" max="9990" width="1.28515625" style="90" customWidth="1"/>
    <col min="9991" max="9991" width="16.7109375" style="90" customWidth="1"/>
    <col min="9992" max="9992" width="1.28515625" style="90" customWidth="1"/>
    <col min="9993" max="9993" width="23.7109375" style="90" customWidth="1"/>
    <col min="9994" max="9994" width="1.28515625" style="90" customWidth="1"/>
    <col min="9995" max="9995" width="16.7109375" style="90" customWidth="1"/>
    <col min="9996" max="9996" width="1.28515625" style="90" customWidth="1"/>
    <col min="9997" max="9997" width="15.28515625" style="90" customWidth="1"/>
    <col min="9998" max="9998" width="1.28515625" style="90" customWidth="1"/>
    <col min="9999" max="9999" width="16.7109375" style="90" customWidth="1"/>
    <col min="10000" max="10000" width="1.28515625" style="90" customWidth="1"/>
    <col min="10001" max="10001" width="18.5703125" style="90" customWidth="1"/>
    <col min="10002" max="10002" width="1.28515625" style="90" customWidth="1"/>
    <col min="10003" max="10003" width="20.7109375" style="90" customWidth="1"/>
    <col min="10004" max="10004" width="1.28515625" style="90" customWidth="1"/>
    <col min="10005" max="10005" width="20.7109375" style="90" customWidth="1"/>
    <col min="10006" max="10006" width="1.28515625" style="90" customWidth="1"/>
    <col min="10007" max="10007" width="16.28515625" style="90" customWidth="1"/>
    <col min="10008" max="10008" width="1.28515625" style="90" customWidth="1"/>
    <col min="10009" max="10009" width="16.28515625" style="90" customWidth="1"/>
    <col min="10010" max="10241" width="9.28515625" style="90"/>
    <col min="10242" max="10242" width="25.42578125" style="90" customWidth="1"/>
    <col min="10243" max="10243" width="36.28515625" style="90" customWidth="1"/>
    <col min="10244" max="10244" width="1.28515625" style="90" customWidth="1"/>
    <col min="10245" max="10245" width="16.7109375" style="90" customWidth="1"/>
    <col min="10246" max="10246" width="1.28515625" style="90" customWidth="1"/>
    <col min="10247" max="10247" width="16.7109375" style="90" customWidth="1"/>
    <col min="10248" max="10248" width="1.28515625" style="90" customWidth="1"/>
    <col min="10249" max="10249" width="23.7109375" style="90" customWidth="1"/>
    <col min="10250" max="10250" width="1.28515625" style="90" customWidth="1"/>
    <col min="10251" max="10251" width="16.7109375" style="90" customWidth="1"/>
    <col min="10252" max="10252" width="1.28515625" style="90" customWidth="1"/>
    <col min="10253" max="10253" width="15.28515625" style="90" customWidth="1"/>
    <col min="10254" max="10254" width="1.28515625" style="90" customWidth="1"/>
    <col min="10255" max="10255" width="16.7109375" style="90" customWidth="1"/>
    <col min="10256" max="10256" width="1.28515625" style="90" customWidth="1"/>
    <col min="10257" max="10257" width="18.5703125" style="90" customWidth="1"/>
    <col min="10258" max="10258" width="1.28515625" style="90" customWidth="1"/>
    <col min="10259" max="10259" width="20.7109375" style="90" customWidth="1"/>
    <col min="10260" max="10260" width="1.28515625" style="90" customWidth="1"/>
    <col min="10261" max="10261" width="20.7109375" style="90" customWidth="1"/>
    <col min="10262" max="10262" width="1.28515625" style="90" customWidth="1"/>
    <col min="10263" max="10263" width="16.28515625" style="90" customWidth="1"/>
    <col min="10264" max="10264" width="1.28515625" style="90" customWidth="1"/>
    <col min="10265" max="10265" width="16.28515625" style="90" customWidth="1"/>
    <col min="10266" max="10497" width="9.28515625" style="90"/>
    <col min="10498" max="10498" width="25.42578125" style="90" customWidth="1"/>
    <col min="10499" max="10499" width="36.28515625" style="90" customWidth="1"/>
    <col min="10500" max="10500" width="1.28515625" style="90" customWidth="1"/>
    <col min="10501" max="10501" width="16.7109375" style="90" customWidth="1"/>
    <col min="10502" max="10502" width="1.28515625" style="90" customWidth="1"/>
    <col min="10503" max="10503" width="16.7109375" style="90" customWidth="1"/>
    <col min="10504" max="10504" width="1.28515625" style="90" customWidth="1"/>
    <col min="10505" max="10505" width="23.7109375" style="90" customWidth="1"/>
    <col min="10506" max="10506" width="1.28515625" style="90" customWidth="1"/>
    <col min="10507" max="10507" width="16.7109375" style="90" customWidth="1"/>
    <col min="10508" max="10508" width="1.28515625" style="90" customWidth="1"/>
    <col min="10509" max="10509" width="15.28515625" style="90" customWidth="1"/>
    <col min="10510" max="10510" width="1.28515625" style="90" customWidth="1"/>
    <col min="10511" max="10511" width="16.7109375" style="90" customWidth="1"/>
    <col min="10512" max="10512" width="1.28515625" style="90" customWidth="1"/>
    <col min="10513" max="10513" width="18.5703125" style="90" customWidth="1"/>
    <col min="10514" max="10514" width="1.28515625" style="90" customWidth="1"/>
    <col min="10515" max="10515" width="20.7109375" style="90" customWidth="1"/>
    <col min="10516" max="10516" width="1.28515625" style="90" customWidth="1"/>
    <col min="10517" max="10517" width="20.7109375" style="90" customWidth="1"/>
    <col min="10518" max="10518" width="1.28515625" style="90" customWidth="1"/>
    <col min="10519" max="10519" width="16.28515625" style="90" customWidth="1"/>
    <col min="10520" max="10520" width="1.28515625" style="90" customWidth="1"/>
    <col min="10521" max="10521" width="16.28515625" style="90" customWidth="1"/>
    <col min="10522" max="10753" width="9.28515625" style="90"/>
    <col min="10754" max="10754" width="25.42578125" style="90" customWidth="1"/>
    <col min="10755" max="10755" width="36.28515625" style="90" customWidth="1"/>
    <col min="10756" max="10756" width="1.28515625" style="90" customWidth="1"/>
    <col min="10757" max="10757" width="16.7109375" style="90" customWidth="1"/>
    <col min="10758" max="10758" width="1.28515625" style="90" customWidth="1"/>
    <col min="10759" max="10759" width="16.7109375" style="90" customWidth="1"/>
    <col min="10760" max="10760" width="1.28515625" style="90" customWidth="1"/>
    <col min="10761" max="10761" width="23.7109375" style="90" customWidth="1"/>
    <col min="10762" max="10762" width="1.28515625" style="90" customWidth="1"/>
    <col min="10763" max="10763" width="16.7109375" style="90" customWidth="1"/>
    <col min="10764" max="10764" width="1.28515625" style="90" customWidth="1"/>
    <col min="10765" max="10765" width="15.28515625" style="90" customWidth="1"/>
    <col min="10766" max="10766" width="1.28515625" style="90" customWidth="1"/>
    <col min="10767" max="10767" width="16.7109375" style="90" customWidth="1"/>
    <col min="10768" max="10768" width="1.28515625" style="90" customWidth="1"/>
    <col min="10769" max="10769" width="18.5703125" style="90" customWidth="1"/>
    <col min="10770" max="10770" width="1.28515625" style="90" customWidth="1"/>
    <col min="10771" max="10771" width="20.7109375" style="90" customWidth="1"/>
    <col min="10772" max="10772" width="1.28515625" style="90" customWidth="1"/>
    <col min="10773" max="10773" width="20.7109375" style="90" customWidth="1"/>
    <col min="10774" max="10774" width="1.28515625" style="90" customWidth="1"/>
    <col min="10775" max="10775" width="16.28515625" style="90" customWidth="1"/>
    <col min="10776" max="10776" width="1.28515625" style="90" customWidth="1"/>
    <col min="10777" max="10777" width="16.28515625" style="90" customWidth="1"/>
    <col min="10778" max="11009" width="9.28515625" style="90"/>
    <col min="11010" max="11010" width="25.42578125" style="90" customWidth="1"/>
    <col min="11011" max="11011" width="36.28515625" style="90" customWidth="1"/>
    <col min="11012" max="11012" width="1.28515625" style="90" customWidth="1"/>
    <col min="11013" max="11013" width="16.7109375" style="90" customWidth="1"/>
    <col min="11014" max="11014" width="1.28515625" style="90" customWidth="1"/>
    <col min="11015" max="11015" width="16.7109375" style="90" customWidth="1"/>
    <col min="11016" max="11016" width="1.28515625" style="90" customWidth="1"/>
    <col min="11017" max="11017" width="23.7109375" style="90" customWidth="1"/>
    <col min="11018" max="11018" width="1.28515625" style="90" customWidth="1"/>
    <col min="11019" max="11019" width="16.7109375" style="90" customWidth="1"/>
    <col min="11020" max="11020" width="1.28515625" style="90" customWidth="1"/>
    <col min="11021" max="11021" width="15.28515625" style="90" customWidth="1"/>
    <col min="11022" max="11022" width="1.28515625" style="90" customWidth="1"/>
    <col min="11023" max="11023" width="16.7109375" style="90" customWidth="1"/>
    <col min="11024" max="11024" width="1.28515625" style="90" customWidth="1"/>
    <col min="11025" max="11025" width="18.5703125" style="90" customWidth="1"/>
    <col min="11026" max="11026" width="1.28515625" style="90" customWidth="1"/>
    <col min="11027" max="11027" width="20.7109375" style="90" customWidth="1"/>
    <col min="11028" max="11028" width="1.28515625" style="90" customWidth="1"/>
    <col min="11029" max="11029" width="20.7109375" style="90" customWidth="1"/>
    <col min="11030" max="11030" width="1.28515625" style="90" customWidth="1"/>
    <col min="11031" max="11031" width="16.28515625" style="90" customWidth="1"/>
    <col min="11032" max="11032" width="1.28515625" style="90" customWidth="1"/>
    <col min="11033" max="11033" width="16.28515625" style="90" customWidth="1"/>
    <col min="11034" max="11265" width="9.28515625" style="90"/>
    <col min="11266" max="11266" width="25.42578125" style="90" customWidth="1"/>
    <col min="11267" max="11267" width="36.28515625" style="90" customWidth="1"/>
    <col min="11268" max="11268" width="1.28515625" style="90" customWidth="1"/>
    <col min="11269" max="11269" width="16.7109375" style="90" customWidth="1"/>
    <col min="11270" max="11270" width="1.28515625" style="90" customWidth="1"/>
    <col min="11271" max="11271" width="16.7109375" style="90" customWidth="1"/>
    <col min="11272" max="11272" width="1.28515625" style="90" customWidth="1"/>
    <col min="11273" max="11273" width="23.7109375" style="90" customWidth="1"/>
    <col min="11274" max="11274" width="1.28515625" style="90" customWidth="1"/>
    <col min="11275" max="11275" width="16.7109375" style="90" customWidth="1"/>
    <col min="11276" max="11276" width="1.28515625" style="90" customWidth="1"/>
    <col min="11277" max="11277" width="15.28515625" style="90" customWidth="1"/>
    <col min="11278" max="11278" width="1.28515625" style="90" customWidth="1"/>
    <col min="11279" max="11279" width="16.7109375" style="90" customWidth="1"/>
    <col min="11280" max="11280" width="1.28515625" style="90" customWidth="1"/>
    <col min="11281" max="11281" width="18.5703125" style="90" customWidth="1"/>
    <col min="11282" max="11282" width="1.28515625" style="90" customWidth="1"/>
    <col min="11283" max="11283" width="20.7109375" style="90" customWidth="1"/>
    <col min="11284" max="11284" width="1.28515625" style="90" customWidth="1"/>
    <col min="11285" max="11285" width="20.7109375" style="90" customWidth="1"/>
    <col min="11286" max="11286" width="1.28515625" style="90" customWidth="1"/>
    <col min="11287" max="11287" width="16.28515625" style="90" customWidth="1"/>
    <col min="11288" max="11288" width="1.28515625" style="90" customWidth="1"/>
    <col min="11289" max="11289" width="16.28515625" style="90" customWidth="1"/>
    <col min="11290" max="11521" width="9.28515625" style="90"/>
    <col min="11522" max="11522" width="25.42578125" style="90" customWidth="1"/>
    <col min="11523" max="11523" width="36.28515625" style="90" customWidth="1"/>
    <col min="11524" max="11524" width="1.28515625" style="90" customWidth="1"/>
    <col min="11525" max="11525" width="16.7109375" style="90" customWidth="1"/>
    <col min="11526" max="11526" width="1.28515625" style="90" customWidth="1"/>
    <col min="11527" max="11527" width="16.7109375" style="90" customWidth="1"/>
    <col min="11528" max="11528" width="1.28515625" style="90" customWidth="1"/>
    <col min="11529" max="11529" width="23.7109375" style="90" customWidth="1"/>
    <col min="11530" max="11530" width="1.28515625" style="90" customWidth="1"/>
    <col min="11531" max="11531" width="16.7109375" style="90" customWidth="1"/>
    <col min="11532" max="11532" width="1.28515625" style="90" customWidth="1"/>
    <col min="11533" max="11533" width="15.28515625" style="90" customWidth="1"/>
    <col min="11534" max="11534" width="1.28515625" style="90" customWidth="1"/>
    <col min="11535" max="11535" width="16.7109375" style="90" customWidth="1"/>
    <col min="11536" max="11536" width="1.28515625" style="90" customWidth="1"/>
    <col min="11537" max="11537" width="18.5703125" style="90" customWidth="1"/>
    <col min="11538" max="11538" width="1.28515625" style="90" customWidth="1"/>
    <col min="11539" max="11539" width="20.7109375" style="90" customWidth="1"/>
    <col min="11540" max="11540" width="1.28515625" style="90" customWidth="1"/>
    <col min="11541" max="11541" width="20.7109375" style="90" customWidth="1"/>
    <col min="11542" max="11542" width="1.28515625" style="90" customWidth="1"/>
    <col min="11543" max="11543" width="16.28515625" style="90" customWidth="1"/>
    <col min="11544" max="11544" width="1.28515625" style="90" customWidth="1"/>
    <col min="11545" max="11545" width="16.28515625" style="90" customWidth="1"/>
    <col min="11546" max="11777" width="9.28515625" style="90"/>
    <col min="11778" max="11778" width="25.42578125" style="90" customWidth="1"/>
    <col min="11779" max="11779" width="36.28515625" style="90" customWidth="1"/>
    <col min="11780" max="11780" width="1.28515625" style="90" customWidth="1"/>
    <col min="11781" max="11781" width="16.7109375" style="90" customWidth="1"/>
    <col min="11782" max="11782" width="1.28515625" style="90" customWidth="1"/>
    <col min="11783" max="11783" width="16.7109375" style="90" customWidth="1"/>
    <col min="11784" max="11784" width="1.28515625" style="90" customWidth="1"/>
    <col min="11785" max="11785" width="23.7109375" style="90" customWidth="1"/>
    <col min="11786" max="11786" width="1.28515625" style="90" customWidth="1"/>
    <col min="11787" max="11787" width="16.7109375" style="90" customWidth="1"/>
    <col min="11788" max="11788" width="1.28515625" style="90" customWidth="1"/>
    <col min="11789" max="11789" width="15.28515625" style="90" customWidth="1"/>
    <col min="11790" max="11790" width="1.28515625" style="90" customWidth="1"/>
    <col min="11791" max="11791" width="16.7109375" style="90" customWidth="1"/>
    <col min="11792" max="11792" width="1.28515625" style="90" customWidth="1"/>
    <col min="11793" max="11793" width="18.5703125" style="90" customWidth="1"/>
    <col min="11794" max="11794" width="1.28515625" style="90" customWidth="1"/>
    <col min="11795" max="11795" width="20.7109375" style="90" customWidth="1"/>
    <col min="11796" max="11796" width="1.28515625" style="90" customWidth="1"/>
    <col min="11797" max="11797" width="20.7109375" style="90" customWidth="1"/>
    <col min="11798" max="11798" width="1.28515625" style="90" customWidth="1"/>
    <col min="11799" max="11799" width="16.28515625" style="90" customWidth="1"/>
    <col min="11800" max="11800" width="1.28515625" style="90" customWidth="1"/>
    <col min="11801" max="11801" width="16.28515625" style="90" customWidth="1"/>
    <col min="11802" max="12033" width="9.28515625" style="90"/>
    <col min="12034" max="12034" width="25.42578125" style="90" customWidth="1"/>
    <col min="12035" max="12035" width="36.28515625" style="90" customWidth="1"/>
    <col min="12036" max="12036" width="1.28515625" style="90" customWidth="1"/>
    <col min="12037" max="12037" width="16.7109375" style="90" customWidth="1"/>
    <col min="12038" max="12038" width="1.28515625" style="90" customWidth="1"/>
    <col min="12039" max="12039" width="16.7109375" style="90" customWidth="1"/>
    <col min="12040" max="12040" width="1.28515625" style="90" customWidth="1"/>
    <col min="12041" max="12041" width="23.7109375" style="90" customWidth="1"/>
    <col min="12042" max="12042" width="1.28515625" style="90" customWidth="1"/>
    <col min="12043" max="12043" width="16.7109375" style="90" customWidth="1"/>
    <col min="12044" max="12044" width="1.28515625" style="90" customWidth="1"/>
    <col min="12045" max="12045" width="15.28515625" style="90" customWidth="1"/>
    <col min="12046" max="12046" width="1.28515625" style="90" customWidth="1"/>
    <col min="12047" max="12047" width="16.7109375" style="90" customWidth="1"/>
    <col min="12048" max="12048" width="1.28515625" style="90" customWidth="1"/>
    <col min="12049" max="12049" width="18.5703125" style="90" customWidth="1"/>
    <col min="12050" max="12050" width="1.28515625" style="90" customWidth="1"/>
    <col min="12051" max="12051" width="20.7109375" style="90" customWidth="1"/>
    <col min="12052" max="12052" width="1.28515625" style="90" customWidth="1"/>
    <col min="12053" max="12053" width="20.7109375" style="90" customWidth="1"/>
    <col min="12054" max="12054" width="1.28515625" style="90" customWidth="1"/>
    <col min="12055" max="12055" width="16.28515625" style="90" customWidth="1"/>
    <col min="12056" max="12056" width="1.28515625" style="90" customWidth="1"/>
    <col min="12057" max="12057" width="16.28515625" style="90" customWidth="1"/>
    <col min="12058" max="12289" width="9.28515625" style="90"/>
    <col min="12290" max="12290" width="25.42578125" style="90" customWidth="1"/>
    <col min="12291" max="12291" width="36.28515625" style="90" customWidth="1"/>
    <col min="12292" max="12292" width="1.28515625" style="90" customWidth="1"/>
    <col min="12293" max="12293" width="16.7109375" style="90" customWidth="1"/>
    <col min="12294" max="12294" width="1.28515625" style="90" customWidth="1"/>
    <col min="12295" max="12295" width="16.7109375" style="90" customWidth="1"/>
    <col min="12296" max="12296" width="1.28515625" style="90" customWidth="1"/>
    <col min="12297" max="12297" width="23.7109375" style="90" customWidth="1"/>
    <col min="12298" max="12298" width="1.28515625" style="90" customWidth="1"/>
    <col min="12299" max="12299" width="16.7109375" style="90" customWidth="1"/>
    <col min="12300" max="12300" width="1.28515625" style="90" customWidth="1"/>
    <col min="12301" max="12301" width="15.28515625" style="90" customWidth="1"/>
    <col min="12302" max="12302" width="1.28515625" style="90" customWidth="1"/>
    <col min="12303" max="12303" width="16.7109375" style="90" customWidth="1"/>
    <col min="12304" max="12304" width="1.28515625" style="90" customWidth="1"/>
    <col min="12305" max="12305" width="18.5703125" style="90" customWidth="1"/>
    <col min="12306" max="12306" width="1.28515625" style="90" customWidth="1"/>
    <col min="12307" max="12307" width="20.7109375" style="90" customWidth="1"/>
    <col min="12308" max="12308" width="1.28515625" style="90" customWidth="1"/>
    <col min="12309" max="12309" width="20.7109375" style="90" customWidth="1"/>
    <col min="12310" max="12310" width="1.28515625" style="90" customWidth="1"/>
    <col min="12311" max="12311" width="16.28515625" style="90" customWidth="1"/>
    <col min="12312" max="12312" width="1.28515625" style="90" customWidth="1"/>
    <col min="12313" max="12313" width="16.28515625" style="90" customWidth="1"/>
    <col min="12314" max="12545" width="9.28515625" style="90"/>
    <col min="12546" max="12546" width="25.42578125" style="90" customWidth="1"/>
    <col min="12547" max="12547" width="36.28515625" style="90" customWidth="1"/>
    <col min="12548" max="12548" width="1.28515625" style="90" customWidth="1"/>
    <col min="12549" max="12549" width="16.7109375" style="90" customWidth="1"/>
    <col min="12550" max="12550" width="1.28515625" style="90" customWidth="1"/>
    <col min="12551" max="12551" width="16.7109375" style="90" customWidth="1"/>
    <col min="12552" max="12552" width="1.28515625" style="90" customWidth="1"/>
    <col min="12553" max="12553" width="23.7109375" style="90" customWidth="1"/>
    <col min="12554" max="12554" width="1.28515625" style="90" customWidth="1"/>
    <col min="12555" max="12555" width="16.7109375" style="90" customWidth="1"/>
    <col min="12556" max="12556" width="1.28515625" style="90" customWidth="1"/>
    <col min="12557" max="12557" width="15.28515625" style="90" customWidth="1"/>
    <col min="12558" max="12558" width="1.28515625" style="90" customWidth="1"/>
    <col min="12559" max="12559" width="16.7109375" style="90" customWidth="1"/>
    <col min="12560" max="12560" width="1.28515625" style="90" customWidth="1"/>
    <col min="12561" max="12561" width="18.5703125" style="90" customWidth="1"/>
    <col min="12562" max="12562" width="1.28515625" style="90" customWidth="1"/>
    <col min="12563" max="12563" width="20.7109375" style="90" customWidth="1"/>
    <col min="12564" max="12564" width="1.28515625" style="90" customWidth="1"/>
    <col min="12565" max="12565" width="20.7109375" style="90" customWidth="1"/>
    <col min="12566" max="12566" width="1.28515625" style="90" customWidth="1"/>
    <col min="12567" max="12567" width="16.28515625" style="90" customWidth="1"/>
    <col min="12568" max="12568" width="1.28515625" style="90" customWidth="1"/>
    <col min="12569" max="12569" width="16.28515625" style="90" customWidth="1"/>
    <col min="12570" max="12801" width="9.28515625" style="90"/>
    <col min="12802" max="12802" width="25.42578125" style="90" customWidth="1"/>
    <col min="12803" max="12803" width="36.28515625" style="90" customWidth="1"/>
    <col min="12804" max="12804" width="1.28515625" style="90" customWidth="1"/>
    <col min="12805" max="12805" width="16.7109375" style="90" customWidth="1"/>
    <col min="12806" max="12806" width="1.28515625" style="90" customWidth="1"/>
    <col min="12807" max="12807" width="16.7109375" style="90" customWidth="1"/>
    <col min="12808" max="12808" width="1.28515625" style="90" customWidth="1"/>
    <col min="12809" max="12809" width="23.7109375" style="90" customWidth="1"/>
    <col min="12810" max="12810" width="1.28515625" style="90" customWidth="1"/>
    <col min="12811" max="12811" width="16.7109375" style="90" customWidth="1"/>
    <col min="12812" max="12812" width="1.28515625" style="90" customWidth="1"/>
    <col min="12813" max="12813" width="15.28515625" style="90" customWidth="1"/>
    <col min="12814" max="12814" width="1.28515625" style="90" customWidth="1"/>
    <col min="12815" max="12815" width="16.7109375" style="90" customWidth="1"/>
    <col min="12816" max="12816" width="1.28515625" style="90" customWidth="1"/>
    <col min="12817" max="12817" width="18.5703125" style="90" customWidth="1"/>
    <col min="12818" max="12818" width="1.28515625" style="90" customWidth="1"/>
    <col min="12819" max="12819" width="20.7109375" style="90" customWidth="1"/>
    <col min="12820" max="12820" width="1.28515625" style="90" customWidth="1"/>
    <col min="12821" max="12821" width="20.7109375" style="90" customWidth="1"/>
    <col min="12822" max="12822" width="1.28515625" style="90" customWidth="1"/>
    <col min="12823" max="12823" width="16.28515625" style="90" customWidth="1"/>
    <col min="12824" max="12824" width="1.28515625" style="90" customWidth="1"/>
    <col min="12825" max="12825" width="16.28515625" style="90" customWidth="1"/>
    <col min="12826" max="13057" width="9.28515625" style="90"/>
    <col min="13058" max="13058" width="25.42578125" style="90" customWidth="1"/>
    <col min="13059" max="13059" width="36.28515625" style="90" customWidth="1"/>
    <col min="13060" max="13060" width="1.28515625" style="90" customWidth="1"/>
    <col min="13061" max="13061" width="16.7109375" style="90" customWidth="1"/>
    <col min="13062" max="13062" width="1.28515625" style="90" customWidth="1"/>
    <col min="13063" max="13063" width="16.7109375" style="90" customWidth="1"/>
    <col min="13064" max="13064" width="1.28515625" style="90" customWidth="1"/>
    <col min="13065" max="13065" width="23.7109375" style="90" customWidth="1"/>
    <col min="13066" max="13066" width="1.28515625" style="90" customWidth="1"/>
    <col min="13067" max="13067" width="16.7109375" style="90" customWidth="1"/>
    <col min="13068" max="13068" width="1.28515625" style="90" customWidth="1"/>
    <col min="13069" max="13069" width="15.28515625" style="90" customWidth="1"/>
    <col min="13070" max="13070" width="1.28515625" style="90" customWidth="1"/>
    <col min="13071" max="13071" width="16.7109375" style="90" customWidth="1"/>
    <col min="13072" max="13072" width="1.28515625" style="90" customWidth="1"/>
    <col min="13073" max="13073" width="18.5703125" style="90" customWidth="1"/>
    <col min="13074" max="13074" width="1.28515625" style="90" customWidth="1"/>
    <col min="13075" max="13075" width="20.7109375" style="90" customWidth="1"/>
    <col min="13076" max="13076" width="1.28515625" style="90" customWidth="1"/>
    <col min="13077" max="13077" width="20.7109375" style="90" customWidth="1"/>
    <col min="13078" max="13078" width="1.28515625" style="90" customWidth="1"/>
    <col min="13079" max="13079" width="16.28515625" style="90" customWidth="1"/>
    <col min="13080" max="13080" width="1.28515625" style="90" customWidth="1"/>
    <col min="13081" max="13081" width="16.28515625" style="90" customWidth="1"/>
    <col min="13082" max="13313" width="9.28515625" style="90"/>
    <col min="13314" max="13314" width="25.42578125" style="90" customWidth="1"/>
    <col min="13315" max="13315" width="36.28515625" style="90" customWidth="1"/>
    <col min="13316" max="13316" width="1.28515625" style="90" customWidth="1"/>
    <col min="13317" max="13317" width="16.7109375" style="90" customWidth="1"/>
    <col min="13318" max="13318" width="1.28515625" style="90" customWidth="1"/>
    <col min="13319" max="13319" width="16.7109375" style="90" customWidth="1"/>
    <col min="13320" max="13320" width="1.28515625" style="90" customWidth="1"/>
    <col min="13321" max="13321" width="23.7109375" style="90" customWidth="1"/>
    <col min="13322" max="13322" width="1.28515625" style="90" customWidth="1"/>
    <col min="13323" max="13323" width="16.7109375" style="90" customWidth="1"/>
    <col min="13324" max="13324" width="1.28515625" style="90" customWidth="1"/>
    <col min="13325" max="13325" width="15.28515625" style="90" customWidth="1"/>
    <col min="13326" max="13326" width="1.28515625" style="90" customWidth="1"/>
    <col min="13327" max="13327" width="16.7109375" style="90" customWidth="1"/>
    <col min="13328" max="13328" width="1.28515625" style="90" customWidth="1"/>
    <col min="13329" max="13329" width="18.5703125" style="90" customWidth="1"/>
    <col min="13330" max="13330" width="1.28515625" style="90" customWidth="1"/>
    <col min="13331" max="13331" width="20.7109375" style="90" customWidth="1"/>
    <col min="13332" max="13332" width="1.28515625" style="90" customWidth="1"/>
    <col min="13333" max="13333" width="20.7109375" style="90" customWidth="1"/>
    <col min="13334" max="13334" width="1.28515625" style="90" customWidth="1"/>
    <col min="13335" max="13335" width="16.28515625" style="90" customWidth="1"/>
    <col min="13336" max="13336" width="1.28515625" style="90" customWidth="1"/>
    <col min="13337" max="13337" width="16.28515625" style="90" customWidth="1"/>
    <col min="13338" max="13569" width="9.28515625" style="90"/>
    <col min="13570" max="13570" width="25.42578125" style="90" customWidth="1"/>
    <col min="13571" max="13571" width="36.28515625" style="90" customWidth="1"/>
    <col min="13572" max="13572" width="1.28515625" style="90" customWidth="1"/>
    <col min="13573" max="13573" width="16.7109375" style="90" customWidth="1"/>
    <col min="13574" max="13574" width="1.28515625" style="90" customWidth="1"/>
    <col min="13575" max="13575" width="16.7109375" style="90" customWidth="1"/>
    <col min="13576" max="13576" width="1.28515625" style="90" customWidth="1"/>
    <col min="13577" max="13577" width="23.7109375" style="90" customWidth="1"/>
    <col min="13578" max="13578" width="1.28515625" style="90" customWidth="1"/>
    <col min="13579" max="13579" width="16.7109375" style="90" customWidth="1"/>
    <col min="13580" max="13580" width="1.28515625" style="90" customWidth="1"/>
    <col min="13581" max="13581" width="15.28515625" style="90" customWidth="1"/>
    <col min="13582" max="13582" width="1.28515625" style="90" customWidth="1"/>
    <col min="13583" max="13583" width="16.7109375" style="90" customWidth="1"/>
    <col min="13584" max="13584" width="1.28515625" style="90" customWidth="1"/>
    <col min="13585" max="13585" width="18.5703125" style="90" customWidth="1"/>
    <col min="13586" max="13586" width="1.28515625" style="90" customWidth="1"/>
    <col min="13587" max="13587" width="20.7109375" style="90" customWidth="1"/>
    <col min="13588" max="13588" width="1.28515625" style="90" customWidth="1"/>
    <col min="13589" max="13589" width="20.7109375" style="90" customWidth="1"/>
    <col min="13590" max="13590" width="1.28515625" style="90" customWidth="1"/>
    <col min="13591" max="13591" width="16.28515625" style="90" customWidth="1"/>
    <col min="13592" max="13592" width="1.28515625" style="90" customWidth="1"/>
    <col min="13593" max="13593" width="16.28515625" style="90" customWidth="1"/>
    <col min="13594" max="13825" width="9.28515625" style="90"/>
    <col min="13826" max="13826" width="25.42578125" style="90" customWidth="1"/>
    <col min="13827" max="13827" width="36.28515625" style="90" customWidth="1"/>
    <col min="13828" max="13828" width="1.28515625" style="90" customWidth="1"/>
    <col min="13829" max="13829" width="16.7109375" style="90" customWidth="1"/>
    <col min="13830" max="13830" width="1.28515625" style="90" customWidth="1"/>
    <col min="13831" max="13831" width="16.7109375" style="90" customWidth="1"/>
    <col min="13832" max="13832" width="1.28515625" style="90" customWidth="1"/>
    <col min="13833" max="13833" width="23.7109375" style="90" customWidth="1"/>
    <col min="13834" max="13834" width="1.28515625" style="90" customWidth="1"/>
    <col min="13835" max="13835" width="16.7109375" style="90" customWidth="1"/>
    <col min="13836" max="13836" width="1.28515625" style="90" customWidth="1"/>
    <col min="13837" max="13837" width="15.28515625" style="90" customWidth="1"/>
    <col min="13838" max="13838" width="1.28515625" style="90" customWidth="1"/>
    <col min="13839" max="13839" width="16.7109375" style="90" customWidth="1"/>
    <col min="13840" max="13840" width="1.28515625" style="90" customWidth="1"/>
    <col min="13841" max="13841" width="18.5703125" style="90" customWidth="1"/>
    <col min="13842" max="13842" width="1.28515625" style="90" customWidth="1"/>
    <col min="13843" max="13843" width="20.7109375" style="90" customWidth="1"/>
    <col min="13844" max="13844" width="1.28515625" style="90" customWidth="1"/>
    <col min="13845" max="13845" width="20.7109375" style="90" customWidth="1"/>
    <col min="13846" max="13846" width="1.28515625" style="90" customWidth="1"/>
    <col min="13847" max="13847" width="16.28515625" style="90" customWidth="1"/>
    <col min="13848" max="13848" width="1.28515625" style="90" customWidth="1"/>
    <col min="13849" max="13849" width="16.28515625" style="90" customWidth="1"/>
    <col min="13850" max="14081" width="9.28515625" style="90"/>
    <col min="14082" max="14082" width="25.42578125" style="90" customWidth="1"/>
    <col min="14083" max="14083" width="36.28515625" style="90" customWidth="1"/>
    <col min="14084" max="14084" width="1.28515625" style="90" customWidth="1"/>
    <col min="14085" max="14085" width="16.7109375" style="90" customWidth="1"/>
    <col min="14086" max="14086" width="1.28515625" style="90" customWidth="1"/>
    <col min="14087" max="14087" width="16.7109375" style="90" customWidth="1"/>
    <col min="14088" max="14088" width="1.28515625" style="90" customWidth="1"/>
    <col min="14089" max="14089" width="23.7109375" style="90" customWidth="1"/>
    <col min="14090" max="14090" width="1.28515625" style="90" customWidth="1"/>
    <col min="14091" max="14091" width="16.7109375" style="90" customWidth="1"/>
    <col min="14092" max="14092" width="1.28515625" style="90" customWidth="1"/>
    <col min="14093" max="14093" width="15.28515625" style="90" customWidth="1"/>
    <col min="14094" max="14094" width="1.28515625" style="90" customWidth="1"/>
    <col min="14095" max="14095" width="16.7109375" style="90" customWidth="1"/>
    <col min="14096" max="14096" width="1.28515625" style="90" customWidth="1"/>
    <col min="14097" max="14097" width="18.5703125" style="90" customWidth="1"/>
    <col min="14098" max="14098" width="1.28515625" style="90" customWidth="1"/>
    <col min="14099" max="14099" width="20.7109375" style="90" customWidth="1"/>
    <col min="14100" max="14100" width="1.28515625" style="90" customWidth="1"/>
    <col min="14101" max="14101" width="20.7109375" style="90" customWidth="1"/>
    <col min="14102" max="14102" width="1.28515625" style="90" customWidth="1"/>
    <col min="14103" max="14103" width="16.28515625" style="90" customWidth="1"/>
    <col min="14104" max="14104" width="1.28515625" style="90" customWidth="1"/>
    <col min="14105" max="14105" width="16.28515625" style="90" customWidth="1"/>
    <col min="14106" max="14337" width="9.28515625" style="90"/>
    <col min="14338" max="14338" width="25.42578125" style="90" customWidth="1"/>
    <col min="14339" max="14339" width="36.28515625" style="90" customWidth="1"/>
    <col min="14340" max="14340" width="1.28515625" style="90" customWidth="1"/>
    <col min="14341" max="14341" width="16.7109375" style="90" customWidth="1"/>
    <col min="14342" max="14342" width="1.28515625" style="90" customWidth="1"/>
    <col min="14343" max="14343" width="16.7109375" style="90" customWidth="1"/>
    <col min="14344" max="14344" width="1.28515625" style="90" customWidth="1"/>
    <col min="14345" max="14345" width="23.7109375" style="90" customWidth="1"/>
    <col min="14346" max="14346" width="1.28515625" style="90" customWidth="1"/>
    <col min="14347" max="14347" width="16.7109375" style="90" customWidth="1"/>
    <col min="14348" max="14348" width="1.28515625" style="90" customWidth="1"/>
    <col min="14349" max="14349" width="15.28515625" style="90" customWidth="1"/>
    <col min="14350" max="14350" width="1.28515625" style="90" customWidth="1"/>
    <col min="14351" max="14351" width="16.7109375" style="90" customWidth="1"/>
    <col min="14352" max="14352" width="1.28515625" style="90" customWidth="1"/>
    <col min="14353" max="14353" width="18.5703125" style="90" customWidth="1"/>
    <col min="14354" max="14354" width="1.28515625" style="90" customWidth="1"/>
    <col min="14355" max="14355" width="20.7109375" style="90" customWidth="1"/>
    <col min="14356" max="14356" width="1.28515625" style="90" customWidth="1"/>
    <col min="14357" max="14357" width="20.7109375" style="90" customWidth="1"/>
    <col min="14358" max="14358" width="1.28515625" style="90" customWidth="1"/>
    <col min="14359" max="14359" width="16.28515625" style="90" customWidth="1"/>
    <col min="14360" max="14360" width="1.28515625" style="90" customWidth="1"/>
    <col min="14361" max="14361" width="16.28515625" style="90" customWidth="1"/>
    <col min="14362" max="14593" width="9.28515625" style="90"/>
    <col min="14594" max="14594" width="25.42578125" style="90" customWidth="1"/>
    <col min="14595" max="14595" width="36.28515625" style="90" customWidth="1"/>
    <col min="14596" max="14596" width="1.28515625" style="90" customWidth="1"/>
    <col min="14597" max="14597" width="16.7109375" style="90" customWidth="1"/>
    <col min="14598" max="14598" width="1.28515625" style="90" customWidth="1"/>
    <col min="14599" max="14599" width="16.7109375" style="90" customWidth="1"/>
    <col min="14600" max="14600" width="1.28515625" style="90" customWidth="1"/>
    <col min="14601" max="14601" width="23.7109375" style="90" customWidth="1"/>
    <col min="14602" max="14602" width="1.28515625" style="90" customWidth="1"/>
    <col min="14603" max="14603" width="16.7109375" style="90" customWidth="1"/>
    <col min="14604" max="14604" width="1.28515625" style="90" customWidth="1"/>
    <col min="14605" max="14605" width="15.28515625" style="90" customWidth="1"/>
    <col min="14606" max="14606" width="1.28515625" style="90" customWidth="1"/>
    <col min="14607" max="14607" width="16.7109375" style="90" customWidth="1"/>
    <col min="14608" max="14608" width="1.28515625" style="90" customWidth="1"/>
    <col min="14609" max="14609" width="18.5703125" style="90" customWidth="1"/>
    <col min="14610" max="14610" width="1.28515625" style="90" customWidth="1"/>
    <col min="14611" max="14611" width="20.7109375" style="90" customWidth="1"/>
    <col min="14612" max="14612" width="1.28515625" style="90" customWidth="1"/>
    <col min="14613" max="14613" width="20.7109375" style="90" customWidth="1"/>
    <col min="14614" max="14614" width="1.28515625" style="90" customWidth="1"/>
    <col min="14615" max="14615" width="16.28515625" style="90" customWidth="1"/>
    <col min="14616" max="14616" width="1.28515625" style="90" customWidth="1"/>
    <col min="14617" max="14617" width="16.28515625" style="90" customWidth="1"/>
    <col min="14618" max="14849" width="9.28515625" style="90"/>
    <col min="14850" max="14850" width="25.42578125" style="90" customWidth="1"/>
    <col min="14851" max="14851" width="36.28515625" style="90" customWidth="1"/>
    <col min="14852" max="14852" width="1.28515625" style="90" customWidth="1"/>
    <col min="14853" max="14853" width="16.7109375" style="90" customWidth="1"/>
    <col min="14854" max="14854" width="1.28515625" style="90" customWidth="1"/>
    <col min="14855" max="14855" width="16.7109375" style="90" customWidth="1"/>
    <col min="14856" max="14856" width="1.28515625" style="90" customWidth="1"/>
    <col min="14857" max="14857" width="23.7109375" style="90" customWidth="1"/>
    <col min="14858" max="14858" width="1.28515625" style="90" customWidth="1"/>
    <col min="14859" max="14859" width="16.7109375" style="90" customWidth="1"/>
    <col min="14860" max="14860" width="1.28515625" style="90" customWidth="1"/>
    <col min="14861" max="14861" width="15.28515625" style="90" customWidth="1"/>
    <col min="14862" max="14862" width="1.28515625" style="90" customWidth="1"/>
    <col min="14863" max="14863" width="16.7109375" style="90" customWidth="1"/>
    <col min="14864" max="14864" width="1.28515625" style="90" customWidth="1"/>
    <col min="14865" max="14865" width="18.5703125" style="90" customWidth="1"/>
    <col min="14866" max="14866" width="1.28515625" style="90" customWidth="1"/>
    <col min="14867" max="14867" width="20.7109375" style="90" customWidth="1"/>
    <col min="14868" max="14868" width="1.28515625" style="90" customWidth="1"/>
    <col min="14869" max="14869" width="20.7109375" style="90" customWidth="1"/>
    <col min="14870" max="14870" width="1.28515625" style="90" customWidth="1"/>
    <col min="14871" max="14871" width="16.28515625" style="90" customWidth="1"/>
    <col min="14872" max="14872" width="1.28515625" style="90" customWidth="1"/>
    <col min="14873" max="14873" width="16.28515625" style="90" customWidth="1"/>
    <col min="14874" max="15105" width="9.28515625" style="90"/>
    <col min="15106" max="15106" width="25.42578125" style="90" customWidth="1"/>
    <col min="15107" max="15107" width="36.28515625" style="90" customWidth="1"/>
    <col min="15108" max="15108" width="1.28515625" style="90" customWidth="1"/>
    <col min="15109" max="15109" width="16.7109375" style="90" customWidth="1"/>
    <col min="15110" max="15110" width="1.28515625" style="90" customWidth="1"/>
    <col min="15111" max="15111" width="16.7109375" style="90" customWidth="1"/>
    <col min="15112" max="15112" width="1.28515625" style="90" customWidth="1"/>
    <col min="15113" max="15113" width="23.7109375" style="90" customWidth="1"/>
    <col min="15114" max="15114" width="1.28515625" style="90" customWidth="1"/>
    <col min="15115" max="15115" width="16.7109375" style="90" customWidth="1"/>
    <col min="15116" max="15116" width="1.28515625" style="90" customWidth="1"/>
    <col min="15117" max="15117" width="15.28515625" style="90" customWidth="1"/>
    <col min="15118" max="15118" width="1.28515625" style="90" customWidth="1"/>
    <col min="15119" max="15119" width="16.7109375" style="90" customWidth="1"/>
    <col min="15120" max="15120" width="1.28515625" style="90" customWidth="1"/>
    <col min="15121" max="15121" width="18.5703125" style="90" customWidth="1"/>
    <col min="15122" max="15122" width="1.28515625" style="90" customWidth="1"/>
    <col min="15123" max="15123" width="20.7109375" style="90" customWidth="1"/>
    <col min="15124" max="15124" width="1.28515625" style="90" customWidth="1"/>
    <col min="15125" max="15125" width="20.7109375" style="90" customWidth="1"/>
    <col min="15126" max="15126" width="1.28515625" style="90" customWidth="1"/>
    <col min="15127" max="15127" width="16.28515625" style="90" customWidth="1"/>
    <col min="15128" max="15128" width="1.28515625" style="90" customWidth="1"/>
    <col min="15129" max="15129" width="16.28515625" style="90" customWidth="1"/>
    <col min="15130" max="15361" width="9.28515625" style="90"/>
    <col min="15362" max="15362" width="25.42578125" style="90" customWidth="1"/>
    <col min="15363" max="15363" width="36.28515625" style="90" customWidth="1"/>
    <col min="15364" max="15364" width="1.28515625" style="90" customWidth="1"/>
    <col min="15365" max="15365" width="16.7109375" style="90" customWidth="1"/>
    <col min="15366" max="15366" width="1.28515625" style="90" customWidth="1"/>
    <col min="15367" max="15367" width="16.7109375" style="90" customWidth="1"/>
    <col min="15368" max="15368" width="1.28515625" style="90" customWidth="1"/>
    <col min="15369" max="15369" width="23.7109375" style="90" customWidth="1"/>
    <col min="15370" max="15370" width="1.28515625" style="90" customWidth="1"/>
    <col min="15371" max="15371" width="16.7109375" style="90" customWidth="1"/>
    <col min="15372" max="15372" width="1.28515625" style="90" customWidth="1"/>
    <col min="15373" max="15373" width="15.28515625" style="90" customWidth="1"/>
    <col min="15374" max="15374" width="1.28515625" style="90" customWidth="1"/>
    <col min="15375" max="15375" width="16.7109375" style="90" customWidth="1"/>
    <col min="15376" max="15376" width="1.28515625" style="90" customWidth="1"/>
    <col min="15377" max="15377" width="18.5703125" style="90" customWidth="1"/>
    <col min="15378" max="15378" width="1.28515625" style="90" customWidth="1"/>
    <col min="15379" max="15379" width="20.7109375" style="90" customWidth="1"/>
    <col min="15380" max="15380" width="1.28515625" style="90" customWidth="1"/>
    <col min="15381" max="15381" width="20.7109375" style="90" customWidth="1"/>
    <col min="15382" max="15382" width="1.28515625" style="90" customWidth="1"/>
    <col min="15383" max="15383" width="16.28515625" style="90" customWidth="1"/>
    <col min="15384" max="15384" width="1.28515625" style="90" customWidth="1"/>
    <col min="15385" max="15385" width="16.28515625" style="90" customWidth="1"/>
    <col min="15386" max="15617" width="9.28515625" style="90"/>
    <col min="15618" max="15618" width="25.42578125" style="90" customWidth="1"/>
    <col min="15619" max="15619" width="36.28515625" style="90" customWidth="1"/>
    <col min="15620" max="15620" width="1.28515625" style="90" customWidth="1"/>
    <col min="15621" max="15621" width="16.7109375" style="90" customWidth="1"/>
    <col min="15622" max="15622" width="1.28515625" style="90" customWidth="1"/>
    <col min="15623" max="15623" width="16.7109375" style="90" customWidth="1"/>
    <col min="15624" max="15624" width="1.28515625" style="90" customWidth="1"/>
    <col min="15625" max="15625" width="23.7109375" style="90" customWidth="1"/>
    <col min="15626" max="15626" width="1.28515625" style="90" customWidth="1"/>
    <col min="15627" max="15627" width="16.7109375" style="90" customWidth="1"/>
    <col min="15628" max="15628" width="1.28515625" style="90" customWidth="1"/>
    <col min="15629" max="15629" width="15.28515625" style="90" customWidth="1"/>
    <col min="15630" max="15630" width="1.28515625" style="90" customWidth="1"/>
    <col min="15631" max="15631" width="16.7109375" style="90" customWidth="1"/>
    <col min="15632" max="15632" width="1.28515625" style="90" customWidth="1"/>
    <col min="15633" max="15633" width="18.5703125" style="90" customWidth="1"/>
    <col min="15634" max="15634" width="1.28515625" style="90" customWidth="1"/>
    <col min="15635" max="15635" width="20.7109375" style="90" customWidth="1"/>
    <col min="15636" max="15636" width="1.28515625" style="90" customWidth="1"/>
    <col min="15637" max="15637" width="20.7109375" style="90" customWidth="1"/>
    <col min="15638" max="15638" width="1.28515625" style="90" customWidth="1"/>
    <col min="15639" max="15639" width="16.28515625" style="90" customWidth="1"/>
    <col min="15640" max="15640" width="1.28515625" style="90" customWidth="1"/>
    <col min="15641" max="15641" width="16.28515625" style="90" customWidth="1"/>
    <col min="15642" max="15873" width="9.28515625" style="90"/>
    <col min="15874" max="15874" width="25.42578125" style="90" customWidth="1"/>
    <col min="15875" max="15875" width="36.28515625" style="90" customWidth="1"/>
    <col min="15876" max="15876" width="1.28515625" style="90" customWidth="1"/>
    <col min="15877" max="15877" width="16.7109375" style="90" customWidth="1"/>
    <col min="15878" max="15878" width="1.28515625" style="90" customWidth="1"/>
    <col min="15879" max="15879" width="16.7109375" style="90" customWidth="1"/>
    <col min="15880" max="15880" width="1.28515625" style="90" customWidth="1"/>
    <col min="15881" max="15881" width="23.7109375" style="90" customWidth="1"/>
    <col min="15882" max="15882" width="1.28515625" style="90" customWidth="1"/>
    <col min="15883" max="15883" width="16.7109375" style="90" customWidth="1"/>
    <col min="15884" max="15884" width="1.28515625" style="90" customWidth="1"/>
    <col min="15885" max="15885" width="15.28515625" style="90" customWidth="1"/>
    <col min="15886" max="15886" width="1.28515625" style="90" customWidth="1"/>
    <col min="15887" max="15887" width="16.7109375" style="90" customWidth="1"/>
    <col min="15888" max="15888" width="1.28515625" style="90" customWidth="1"/>
    <col min="15889" max="15889" width="18.5703125" style="90" customWidth="1"/>
    <col min="15890" max="15890" width="1.28515625" style="90" customWidth="1"/>
    <col min="15891" max="15891" width="20.7109375" style="90" customWidth="1"/>
    <col min="15892" max="15892" width="1.28515625" style="90" customWidth="1"/>
    <col min="15893" max="15893" width="20.7109375" style="90" customWidth="1"/>
    <col min="15894" max="15894" width="1.28515625" style="90" customWidth="1"/>
    <col min="15895" max="15895" width="16.28515625" style="90" customWidth="1"/>
    <col min="15896" max="15896" width="1.28515625" style="90" customWidth="1"/>
    <col min="15897" max="15897" width="16.28515625" style="90" customWidth="1"/>
    <col min="15898" max="16129" width="9.28515625" style="90"/>
    <col min="16130" max="16130" width="25.42578125" style="90" customWidth="1"/>
    <col min="16131" max="16131" width="36.28515625" style="90" customWidth="1"/>
    <col min="16132" max="16132" width="1.28515625" style="90" customWidth="1"/>
    <col min="16133" max="16133" width="16.7109375" style="90" customWidth="1"/>
    <col min="16134" max="16134" width="1.28515625" style="90" customWidth="1"/>
    <col min="16135" max="16135" width="16.7109375" style="90" customWidth="1"/>
    <col min="16136" max="16136" width="1.28515625" style="90" customWidth="1"/>
    <col min="16137" max="16137" width="23.7109375" style="90" customWidth="1"/>
    <col min="16138" max="16138" width="1.28515625" style="90" customWidth="1"/>
    <col min="16139" max="16139" width="16.7109375" style="90" customWidth="1"/>
    <col min="16140" max="16140" width="1.28515625" style="90" customWidth="1"/>
    <col min="16141" max="16141" width="15.28515625" style="90" customWidth="1"/>
    <col min="16142" max="16142" width="1.28515625" style="90" customWidth="1"/>
    <col min="16143" max="16143" width="16.7109375" style="90" customWidth="1"/>
    <col min="16144" max="16144" width="1.28515625" style="90" customWidth="1"/>
    <col min="16145" max="16145" width="18.5703125" style="90" customWidth="1"/>
    <col min="16146" max="16146" width="1.28515625" style="90" customWidth="1"/>
    <col min="16147" max="16147" width="20.7109375" style="90" customWidth="1"/>
    <col min="16148" max="16148" width="1.28515625" style="90" customWidth="1"/>
    <col min="16149" max="16149" width="20.7109375" style="90" customWidth="1"/>
    <col min="16150" max="16150" width="1.28515625" style="90" customWidth="1"/>
    <col min="16151" max="16151" width="16.28515625" style="90" customWidth="1"/>
    <col min="16152" max="16152" width="1.28515625" style="90" customWidth="1"/>
    <col min="16153" max="16153" width="16.28515625" style="90" customWidth="1"/>
    <col min="16154" max="16382" width="9.28515625" style="90"/>
    <col min="16383" max="16384" width="9.28515625" style="90" customWidth="1"/>
  </cols>
  <sheetData>
    <row r="1" spans="1:253" ht="21.6" customHeight="1">
      <c r="Y1" s="91" t="s">
        <v>65</v>
      </c>
    </row>
    <row r="2" spans="1:253" ht="21.6" customHeight="1">
      <c r="A2" s="92" t="s">
        <v>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X2" s="93"/>
    </row>
    <row r="3" spans="1:253" ht="21.6" customHeight="1">
      <c r="A3" s="92" t="s">
        <v>154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X3" s="93"/>
      <c r="Y3" s="91"/>
    </row>
    <row r="4" spans="1:253" ht="21.6" customHeight="1">
      <c r="A4" s="92" t="s">
        <v>252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Y4" s="91"/>
    </row>
    <row r="5" spans="1:253" ht="21.6" customHeight="1">
      <c r="A5" s="92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7"/>
      <c r="X5" s="96"/>
      <c r="Y5" s="97" t="s">
        <v>68</v>
      </c>
    </row>
    <row r="6" spans="1:253" s="99" customFormat="1" ht="21.6" customHeight="1">
      <c r="A6" s="92"/>
      <c r="B6" s="98"/>
      <c r="E6" s="141" t="s">
        <v>61</v>
      </c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</row>
    <row r="7" spans="1:253" s="99" customFormat="1" ht="21.6" customHeight="1">
      <c r="A7" s="98"/>
      <c r="B7" s="98"/>
      <c r="E7" s="98"/>
      <c r="F7" s="98"/>
      <c r="G7" s="98"/>
      <c r="H7" s="98"/>
      <c r="I7" s="98"/>
      <c r="J7" s="98"/>
      <c r="K7" s="94"/>
      <c r="L7" s="94"/>
      <c r="M7" s="98"/>
      <c r="N7" s="98"/>
      <c r="O7" s="98"/>
      <c r="P7" s="98"/>
      <c r="Q7" s="142" t="s">
        <v>54</v>
      </c>
      <c r="R7" s="142"/>
      <c r="S7" s="142"/>
      <c r="T7" s="142"/>
      <c r="U7" s="142"/>
      <c r="V7" s="142"/>
      <c r="W7" s="142"/>
      <c r="X7" s="94"/>
      <c r="Y7" s="98"/>
    </row>
    <row r="8" spans="1:253" s="99" customFormat="1" ht="21.6" customHeight="1">
      <c r="A8" s="98"/>
      <c r="B8" s="98"/>
      <c r="E8" s="98"/>
      <c r="F8" s="98"/>
      <c r="G8" s="98"/>
      <c r="H8" s="98"/>
      <c r="I8" s="98"/>
      <c r="J8" s="98"/>
      <c r="K8" s="94"/>
      <c r="L8" s="94"/>
      <c r="M8" s="98"/>
      <c r="N8" s="98"/>
      <c r="O8" s="98"/>
      <c r="P8" s="98"/>
      <c r="Q8" s="142" t="s">
        <v>110</v>
      </c>
      <c r="R8" s="142"/>
      <c r="S8" s="142"/>
      <c r="T8" s="142"/>
      <c r="U8" s="142"/>
      <c r="V8" s="94"/>
      <c r="W8" s="90"/>
      <c r="X8" s="94"/>
      <c r="Y8" s="98"/>
    </row>
    <row r="9" spans="1:253" s="99" customFormat="1" ht="21.6" customHeight="1">
      <c r="A9" s="98"/>
      <c r="B9" s="98"/>
      <c r="E9" s="98"/>
      <c r="F9" s="98"/>
      <c r="G9" s="98"/>
      <c r="H9" s="98"/>
      <c r="I9" s="98"/>
      <c r="J9" s="98"/>
      <c r="K9" s="94"/>
      <c r="L9" s="94"/>
      <c r="M9" s="98"/>
      <c r="N9" s="98"/>
      <c r="O9" s="98"/>
      <c r="P9" s="98"/>
      <c r="Q9" s="94"/>
      <c r="R9" s="98"/>
      <c r="S9" s="94" t="s">
        <v>155</v>
      </c>
      <c r="T9" s="94"/>
      <c r="U9" s="94"/>
      <c r="V9" s="94"/>
      <c r="W9" s="90"/>
      <c r="X9" s="94"/>
      <c r="Y9" s="98"/>
    </row>
    <row r="10" spans="1:253" s="99" customFormat="1" ht="21.6" customHeight="1">
      <c r="A10" s="98"/>
      <c r="B10" s="98"/>
      <c r="E10" s="98"/>
      <c r="F10" s="98"/>
      <c r="G10" s="98"/>
      <c r="H10" s="98"/>
      <c r="I10" s="98"/>
      <c r="J10" s="98"/>
      <c r="K10" s="94"/>
      <c r="L10" s="98"/>
      <c r="M10" s="98"/>
      <c r="N10" s="98"/>
      <c r="O10" s="98"/>
      <c r="P10" s="98"/>
      <c r="Q10" s="94"/>
      <c r="R10" s="98"/>
      <c r="S10" s="94" t="s">
        <v>156</v>
      </c>
      <c r="T10" s="98"/>
      <c r="U10" s="94" t="s">
        <v>205</v>
      </c>
      <c r="V10" s="98"/>
      <c r="W10" s="98"/>
      <c r="X10" s="94"/>
      <c r="Y10" s="98"/>
    </row>
    <row r="11" spans="1:253" s="99" customFormat="1" ht="21.6" customHeight="1">
      <c r="A11" s="98"/>
      <c r="B11" s="98"/>
      <c r="E11" s="98"/>
      <c r="F11" s="98"/>
      <c r="G11" s="98"/>
      <c r="H11" s="98"/>
      <c r="I11" s="139" t="s">
        <v>113</v>
      </c>
      <c r="J11" s="139"/>
      <c r="K11" s="94" t="s">
        <v>114</v>
      </c>
      <c r="L11" s="98"/>
      <c r="M11" s="94"/>
      <c r="N11" s="94"/>
      <c r="O11" s="94"/>
      <c r="P11" s="98"/>
      <c r="Q11" s="94"/>
      <c r="R11" s="98"/>
      <c r="S11" s="94" t="s">
        <v>125</v>
      </c>
      <c r="T11" s="98"/>
      <c r="U11" s="94" t="s">
        <v>117</v>
      </c>
      <c r="V11" s="98"/>
      <c r="W11" s="94" t="s">
        <v>118</v>
      </c>
      <c r="X11" s="98"/>
      <c r="Y11" s="98"/>
    </row>
    <row r="12" spans="1:253" ht="21.6" customHeight="1">
      <c r="A12" s="94"/>
      <c r="B12" s="94"/>
      <c r="C12" s="94"/>
      <c r="D12" s="94"/>
      <c r="E12" s="94" t="s">
        <v>121</v>
      </c>
      <c r="F12" s="94"/>
      <c r="G12" s="94"/>
      <c r="H12" s="94"/>
      <c r="I12" s="139" t="s">
        <v>122</v>
      </c>
      <c r="J12" s="139"/>
      <c r="K12" s="94" t="s">
        <v>157</v>
      </c>
      <c r="L12" s="94"/>
      <c r="M12" s="140" t="s">
        <v>51</v>
      </c>
      <c r="N12" s="140"/>
      <c r="O12" s="140"/>
      <c r="P12" s="94"/>
      <c r="Q12" s="94" t="s">
        <v>160</v>
      </c>
      <c r="R12" s="94"/>
      <c r="S12" s="94" t="s">
        <v>136</v>
      </c>
      <c r="T12" s="94"/>
      <c r="U12" s="94" t="s">
        <v>126</v>
      </c>
      <c r="V12" s="94"/>
      <c r="W12" s="94" t="s">
        <v>127</v>
      </c>
      <c r="X12" s="94"/>
      <c r="Y12" s="94" t="s">
        <v>130</v>
      </c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  <c r="AT12" s="94"/>
      <c r="AU12" s="94"/>
      <c r="AV12" s="94"/>
      <c r="AW12" s="94"/>
      <c r="AX12" s="94"/>
      <c r="AY12" s="94"/>
      <c r="AZ12" s="94"/>
      <c r="BA12" s="94"/>
      <c r="BB12" s="94"/>
      <c r="BC12" s="94"/>
      <c r="BD12" s="94"/>
      <c r="BE12" s="94"/>
      <c r="BF12" s="94"/>
      <c r="BG12" s="94"/>
      <c r="BH12" s="94"/>
      <c r="BI12" s="94"/>
      <c r="BJ12" s="94"/>
      <c r="BK12" s="94"/>
      <c r="BL12" s="94"/>
      <c r="BM12" s="94"/>
      <c r="BN12" s="94"/>
      <c r="BO12" s="94"/>
      <c r="BP12" s="94"/>
      <c r="BQ12" s="94"/>
      <c r="BR12" s="94"/>
      <c r="BS12" s="94"/>
      <c r="BT12" s="94"/>
      <c r="BU12" s="94"/>
      <c r="BV12" s="94"/>
      <c r="BW12" s="94"/>
      <c r="BX12" s="94"/>
      <c r="BY12" s="94"/>
      <c r="BZ12" s="94"/>
      <c r="CA12" s="94"/>
      <c r="CB12" s="94"/>
      <c r="CC12" s="94"/>
      <c r="CD12" s="94"/>
      <c r="CE12" s="94"/>
      <c r="CF12" s="94"/>
      <c r="CG12" s="94"/>
      <c r="CH12" s="94"/>
      <c r="CI12" s="94"/>
      <c r="CJ12" s="94"/>
      <c r="CK12" s="94"/>
      <c r="CL12" s="94"/>
      <c r="CM12" s="94"/>
      <c r="CN12" s="94"/>
      <c r="CO12" s="94"/>
      <c r="CP12" s="94"/>
      <c r="CQ12" s="94"/>
      <c r="CR12" s="94"/>
      <c r="CS12" s="94"/>
      <c r="CT12" s="94"/>
      <c r="CU12" s="94"/>
      <c r="CV12" s="94"/>
      <c r="CW12" s="94"/>
      <c r="CX12" s="94"/>
      <c r="CY12" s="94"/>
      <c r="CZ12" s="94"/>
      <c r="DA12" s="94"/>
      <c r="DB12" s="94"/>
      <c r="DC12" s="94"/>
      <c r="DD12" s="94"/>
      <c r="DE12" s="94"/>
      <c r="DF12" s="94"/>
      <c r="DG12" s="94"/>
      <c r="DH12" s="94"/>
      <c r="DI12" s="94"/>
      <c r="DJ12" s="94"/>
      <c r="DK12" s="94"/>
      <c r="DL12" s="94"/>
      <c r="DM12" s="94"/>
      <c r="DN12" s="94"/>
      <c r="DO12" s="94"/>
      <c r="DP12" s="94"/>
      <c r="DQ12" s="94"/>
      <c r="DR12" s="94"/>
      <c r="DS12" s="94"/>
      <c r="DT12" s="94"/>
      <c r="DU12" s="94"/>
      <c r="DV12" s="94"/>
      <c r="DW12" s="94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4"/>
      <c r="EL12" s="94"/>
      <c r="EM12" s="94"/>
      <c r="EN12" s="94"/>
      <c r="EO12" s="94"/>
      <c r="EP12" s="94"/>
      <c r="EQ12" s="94"/>
      <c r="ER12" s="94"/>
      <c r="ES12" s="94"/>
      <c r="ET12" s="94"/>
      <c r="EU12" s="94"/>
      <c r="EV12" s="94"/>
      <c r="EW12" s="94"/>
      <c r="EX12" s="94"/>
      <c r="EY12" s="94"/>
      <c r="EZ12" s="94"/>
      <c r="FA12" s="94"/>
      <c r="FB12" s="94"/>
      <c r="FC12" s="94"/>
      <c r="FD12" s="94"/>
      <c r="FE12" s="94"/>
      <c r="FF12" s="94"/>
      <c r="FG12" s="94"/>
      <c r="FH12" s="94"/>
      <c r="FI12" s="94"/>
      <c r="FJ12" s="94"/>
      <c r="FK12" s="94"/>
      <c r="FL12" s="94"/>
      <c r="FM12" s="94"/>
      <c r="FN12" s="94"/>
      <c r="FO12" s="94"/>
      <c r="FP12" s="94"/>
      <c r="FQ12" s="94"/>
      <c r="FR12" s="94"/>
      <c r="FS12" s="94"/>
      <c r="FT12" s="94"/>
      <c r="FU12" s="94"/>
      <c r="FV12" s="94"/>
      <c r="FW12" s="94"/>
      <c r="FX12" s="94"/>
      <c r="FY12" s="94"/>
      <c r="FZ12" s="94"/>
      <c r="GA12" s="94"/>
      <c r="GB12" s="94"/>
      <c r="GC12" s="94"/>
      <c r="GD12" s="94"/>
      <c r="GE12" s="94"/>
      <c r="GF12" s="94"/>
      <c r="GG12" s="94"/>
      <c r="GH12" s="94"/>
      <c r="GI12" s="94"/>
      <c r="GJ12" s="94"/>
      <c r="GK12" s="94"/>
      <c r="GL12" s="94"/>
      <c r="GM12" s="94"/>
      <c r="GN12" s="94"/>
      <c r="GO12" s="94"/>
      <c r="GP12" s="94"/>
      <c r="GQ12" s="94"/>
      <c r="GR12" s="94"/>
      <c r="GS12" s="94"/>
      <c r="GT12" s="94"/>
      <c r="GU12" s="94"/>
      <c r="GV12" s="94"/>
      <c r="GW12" s="94"/>
      <c r="GX12" s="94"/>
      <c r="GY12" s="94"/>
      <c r="GZ12" s="94"/>
      <c r="HA12" s="94"/>
      <c r="HB12" s="94"/>
      <c r="HC12" s="94"/>
      <c r="HD12" s="94"/>
      <c r="HE12" s="94"/>
      <c r="HF12" s="94"/>
      <c r="HG12" s="94"/>
      <c r="HH12" s="94"/>
      <c r="HI12" s="94"/>
      <c r="HJ12" s="94"/>
      <c r="HK12" s="94"/>
      <c r="HL12" s="94"/>
      <c r="HM12" s="94"/>
      <c r="HN12" s="94"/>
      <c r="HO12" s="94"/>
      <c r="HP12" s="94"/>
      <c r="HQ12" s="94"/>
      <c r="HR12" s="94"/>
      <c r="HS12" s="94"/>
      <c r="HT12" s="94"/>
      <c r="HU12" s="94"/>
      <c r="HV12" s="94"/>
      <c r="HW12" s="94"/>
      <c r="HX12" s="94"/>
      <c r="HY12" s="94"/>
      <c r="HZ12" s="94"/>
      <c r="IA12" s="94"/>
      <c r="IB12" s="94"/>
      <c r="IC12" s="94"/>
      <c r="ID12" s="94"/>
      <c r="IE12" s="94"/>
      <c r="IF12" s="94"/>
      <c r="IG12" s="94"/>
      <c r="IH12" s="94"/>
      <c r="II12" s="94"/>
      <c r="IJ12" s="94"/>
      <c r="IK12" s="94"/>
      <c r="IL12" s="94"/>
      <c r="IM12" s="94"/>
      <c r="IN12" s="94"/>
      <c r="IO12" s="94"/>
      <c r="IP12" s="94"/>
      <c r="IQ12" s="94"/>
      <c r="IR12" s="94"/>
      <c r="IS12" s="94"/>
    </row>
    <row r="13" spans="1:253" ht="21.6" customHeight="1">
      <c r="A13" s="94"/>
      <c r="B13" s="94"/>
      <c r="C13" s="94"/>
      <c r="D13" s="94"/>
      <c r="E13" s="94" t="s">
        <v>131</v>
      </c>
      <c r="F13" s="94"/>
      <c r="G13" s="94"/>
      <c r="H13" s="94"/>
      <c r="I13" s="139" t="s">
        <v>132</v>
      </c>
      <c r="J13" s="139"/>
      <c r="K13" s="94" t="s">
        <v>158</v>
      </c>
      <c r="L13" s="94"/>
      <c r="M13" s="94" t="s">
        <v>134</v>
      </c>
      <c r="N13" s="110"/>
      <c r="O13" s="110"/>
      <c r="P13" s="94"/>
      <c r="Q13" s="94" t="s">
        <v>161</v>
      </c>
      <c r="R13" s="94"/>
      <c r="S13" s="94" t="s">
        <v>147</v>
      </c>
      <c r="T13" s="94"/>
      <c r="U13" s="94" t="s">
        <v>137</v>
      </c>
      <c r="V13" s="94"/>
      <c r="W13" s="94" t="s">
        <v>138</v>
      </c>
      <c r="X13" s="94"/>
      <c r="Y13" s="94" t="s">
        <v>138</v>
      </c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4"/>
      <c r="BI13" s="94"/>
      <c r="BJ13" s="94"/>
      <c r="BK13" s="94"/>
      <c r="BL13" s="94"/>
      <c r="BM13" s="94"/>
      <c r="BN13" s="94"/>
      <c r="BO13" s="94"/>
      <c r="BP13" s="94"/>
      <c r="BQ13" s="94"/>
      <c r="BR13" s="94"/>
      <c r="BS13" s="94"/>
      <c r="BT13" s="94"/>
      <c r="BU13" s="94"/>
      <c r="BV13" s="94"/>
      <c r="BW13" s="94"/>
      <c r="BX13" s="94"/>
      <c r="BY13" s="94"/>
      <c r="BZ13" s="94"/>
      <c r="CA13" s="94"/>
      <c r="CB13" s="94"/>
      <c r="CC13" s="94"/>
      <c r="CD13" s="94"/>
      <c r="CE13" s="94"/>
      <c r="CF13" s="94"/>
      <c r="CG13" s="94"/>
      <c r="CH13" s="94"/>
      <c r="CI13" s="94"/>
      <c r="CJ13" s="94"/>
      <c r="CK13" s="94"/>
      <c r="CL13" s="94"/>
      <c r="CM13" s="94"/>
      <c r="CN13" s="94"/>
      <c r="CO13" s="94"/>
      <c r="CP13" s="94"/>
      <c r="CQ13" s="94"/>
      <c r="CR13" s="94"/>
      <c r="CS13" s="94"/>
      <c r="CT13" s="94"/>
      <c r="CU13" s="94"/>
      <c r="CV13" s="94"/>
      <c r="CW13" s="94"/>
      <c r="CX13" s="94"/>
      <c r="CY13" s="94"/>
      <c r="CZ13" s="94"/>
      <c r="DA13" s="94"/>
      <c r="DB13" s="94"/>
      <c r="DC13" s="94"/>
      <c r="DD13" s="94"/>
      <c r="DE13" s="94"/>
      <c r="DF13" s="94"/>
      <c r="DG13" s="94"/>
      <c r="DH13" s="94"/>
      <c r="DI13" s="94"/>
      <c r="DJ13" s="94"/>
      <c r="DK13" s="94"/>
      <c r="DL13" s="94"/>
      <c r="DM13" s="94"/>
      <c r="DN13" s="94"/>
      <c r="DO13" s="94"/>
      <c r="DP13" s="94"/>
      <c r="DQ13" s="94"/>
      <c r="DR13" s="94"/>
      <c r="DS13" s="94"/>
      <c r="DT13" s="94"/>
      <c r="DU13" s="94"/>
      <c r="DV13" s="94"/>
      <c r="DW13" s="94"/>
      <c r="DX13" s="94"/>
      <c r="DY13" s="94"/>
      <c r="DZ13" s="94"/>
      <c r="EA13" s="94"/>
      <c r="EB13" s="94"/>
      <c r="EC13" s="94"/>
      <c r="ED13" s="94"/>
      <c r="EE13" s="94"/>
      <c r="EF13" s="94"/>
      <c r="EG13" s="94"/>
      <c r="EH13" s="94"/>
      <c r="EI13" s="94"/>
      <c r="EJ13" s="94"/>
      <c r="EK13" s="94"/>
      <c r="EL13" s="94"/>
      <c r="EM13" s="94"/>
      <c r="EN13" s="94"/>
      <c r="EO13" s="94"/>
      <c r="EP13" s="94"/>
      <c r="EQ13" s="94"/>
      <c r="ER13" s="94"/>
      <c r="ES13" s="94"/>
      <c r="ET13" s="94"/>
      <c r="EU13" s="94"/>
      <c r="EV13" s="94"/>
      <c r="EW13" s="94"/>
      <c r="EX13" s="94"/>
      <c r="EY13" s="94"/>
      <c r="EZ13" s="94"/>
      <c r="FA13" s="94"/>
      <c r="FB13" s="94"/>
      <c r="FC13" s="94"/>
      <c r="FD13" s="94"/>
      <c r="FE13" s="94"/>
      <c r="FF13" s="94"/>
      <c r="FG13" s="94"/>
      <c r="FH13" s="94"/>
      <c r="FI13" s="94"/>
      <c r="FJ13" s="94"/>
      <c r="FK13" s="94"/>
      <c r="FL13" s="94"/>
      <c r="FM13" s="94"/>
      <c r="FN13" s="94"/>
      <c r="FO13" s="94"/>
      <c r="FP13" s="94"/>
      <c r="FQ13" s="94"/>
      <c r="FR13" s="94"/>
      <c r="FS13" s="94"/>
      <c r="FT13" s="94"/>
      <c r="FU13" s="94"/>
      <c r="FV13" s="94"/>
      <c r="FW13" s="94"/>
      <c r="FX13" s="94"/>
      <c r="FY13" s="94"/>
      <c r="FZ13" s="94"/>
      <c r="GA13" s="94"/>
      <c r="GB13" s="94"/>
      <c r="GC13" s="94"/>
      <c r="GD13" s="94"/>
      <c r="GE13" s="94"/>
      <c r="GF13" s="94"/>
      <c r="GG13" s="94"/>
      <c r="GH13" s="94"/>
      <c r="GI13" s="94"/>
      <c r="GJ13" s="94"/>
      <c r="GK13" s="94"/>
      <c r="GL13" s="94"/>
      <c r="GM13" s="94"/>
      <c r="GN13" s="94"/>
      <c r="GO13" s="94"/>
      <c r="GP13" s="94"/>
      <c r="GQ13" s="94"/>
      <c r="GR13" s="94"/>
      <c r="GS13" s="94"/>
      <c r="GT13" s="94"/>
      <c r="GU13" s="94"/>
      <c r="GV13" s="94"/>
      <c r="GW13" s="94"/>
      <c r="GX13" s="94"/>
      <c r="GY13" s="94"/>
      <c r="GZ13" s="94"/>
      <c r="HA13" s="94"/>
      <c r="HB13" s="94"/>
      <c r="HC13" s="94"/>
      <c r="HD13" s="94"/>
      <c r="HE13" s="94"/>
      <c r="HF13" s="94"/>
      <c r="HG13" s="94"/>
      <c r="HH13" s="94"/>
      <c r="HI13" s="94"/>
      <c r="HJ13" s="94"/>
      <c r="HK13" s="94"/>
      <c r="HL13" s="94"/>
      <c r="HM13" s="94"/>
      <c r="HN13" s="94"/>
      <c r="HO13" s="94"/>
      <c r="HP13" s="94"/>
      <c r="HQ13" s="94"/>
      <c r="HR13" s="94"/>
      <c r="HS13" s="94"/>
      <c r="HT13" s="94"/>
      <c r="HU13" s="94"/>
      <c r="HV13" s="94"/>
      <c r="HW13" s="94"/>
      <c r="HX13" s="94"/>
      <c r="HY13" s="94"/>
      <c r="HZ13" s="94"/>
      <c r="IA13" s="94"/>
      <c r="IB13" s="94"/>
      <c r="IC13" s="94"/>
      <c r="ID13" s="94"/>
      <c r="IE13" s="94"/>
      <c r="IF13" s="94"/>
      <c r="IG13" s="94"/>
      <c r="IH13" s="94"/>
      <c r="II13" s="94"/>
      <c r="IJ13" s="94"/>
      <c r="IK13" s="94"/>
      <c r="IL13" s="94"/>
      <c r="IM13" s="94"/>
      <c r="IN13" s="94"/>
      <c r="IO13" s="94"/>
      <c r="IP13" s="94"/>
      <c r="IQ13" s="94"/>
      <c r="IR13" s="94"/>
      <c r="IS13" s="94"/>
    </row>
    <row r="14" spans="1:253" ht="21.6" customHeight="1">
      <c r="A14" s="94"/>
      <c r="B14" s="94"/>
      <c r="C14" s="100" t="s">
        <v>5</v>
      </c>
      <c r="D14" s="94"/>
      <c r="E14" s="100" t="s">
        <v>141</v>
      </c>
      <c r="F14" s="94"/>
      <c r="G14" s="100" t="s">
        <v>48</v>
      </c>
      <c r="H14" s="94"/>
      <c r="I14" s="100" t="s">
        <v>142</v>
      </c>
      <c r="K14" s="100" t="s">
        <v>151</v>
      </c>
      <c r="L14" s="94"/>
      <c r="M14" s="100" t="s">
        <v>144</v>
      </c>
      <c r="N14" s="94"/>
      <c r="O14" s="100" t="s">
        <v>145</v>
      </c>
      <c r="P14" s="94"/>
      <c r="Q14" s="100" t="s">
        <v>162</v>
      </c>
      <c r="R14" s="94"/>
      <c r="S14" s="100" t="s">
        <v>159</v>
      </c>
      <c r="T14" s="94"/>
      <c r="U14" s="100" t="s">
        <v>148</v>
      </c>
      <c r="V14" s="94"/>
      <c r="W14" s="100" t="s">
        <v>149</v>
      </c>
      <c r="X14" s="94"/>
      <c r="Y14" s="100" t="s">
        <v>149</v>
      </c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94"/>
      <c r="AR14" s="94"/>
      <c r="AS14" s="94"/>
      <c r="AT14" s="94"/>
      <c r="AU14" s="94"/>
      <c r="AV14" s="94"/>
      <c r="AW14" s="94"/>
      <c r="AX14" s="94"/>
      <c r="AY14" s="94"/>
      <c r="AZ14" s="94"/>
      <c r="BA14" s="94"/>
      <c r="BB14" s="94"/>
      <c r="BC14" s="94"/>
      <c r="BD14" s="94"/>
      <c r="BE14" s="94"/>
      <c r="BF14" s="94"/>
      <c r="BG14" s="94"/>
      <c r="BH14" s="94"/>
      <c r="BI14" s="94"/>
      <c r="BJ14" s="94"/>
      <c r="BK14" s="94"/>
      <c r="BL14" s="94"/>
      <c r="BM14" s="94"/>
      <c r="BN14" s="94"/>
      <c r="BO14" s="94"/>
      <c r="BP14" s="94"/>
      <c r="BQ14" s="94"/>
      <c r="BR14" s="94"/>
      <c r="BS14" s="94"/>
      <c r="BT14" s="94"/>
      <c r="BU14" s="94"/>
      <c r="BV14" s="94"/>
      <c r="BW14" s="94"/>
      <c r="BX14" s="94"/>
      <c r="BY14" s="94"/>
      <c r="BZ14" s="94"/>
      <c r="CA14" s="94"/>
      <c r="CB14" s="94"/>
      <c r="CC14" s="94"/>
      <c r="CD14" s="94"/>
      <c r="CE14" s="94"/>
      <c r="CF14" s="94"/>
      <c r="CG14" s="94"/>
      <c r="CH14" s="94"/>
      <c r="CI14" s="94"/>
      <c r="CJ14" s="94"/>
      <c r="CK14" s="94"/>
      <c r="CL14" s="94"/>
      <c r="CM14" s="94"/>
      <c r="CN14" s="94"/>
      <c r="CO14" s="94"/>
      <c r="CP14" s="94"/>
      <c r="CQ14" s="94"/>
      <c r="CR14" s="94"/>
      <c r="CS14" s="94"/>
      <c r="CT14" s="94"/>
      <c r="CU14" s="94"/>
      <c r="CV14" s="94"/>
      <c r="CW14" s="94"/>
      <c r="CX14" s="94"/>
      <c r="CY14" s="94"/>
      <c r="CZ14" s="94"/>
      <c r="DA14" s="94"/>
      <c r="DB14" s="94"/>
      <c r="DC14" s="94"/>
      <c r="DD14" s="94"/>
      <c r="DE14" s="94"/>
      <c r="DF14" s="94"/>
      <c r="DG14" s="94"/>
      <c r="DH14" s="94"/>
      <c r="DI14" s="94"/>
      <c r="DJ14" s="94"/>
      <c r="DK14" s="94"/>
      <c r="DL14" s="94"/>
      <c r="DM14" s="94"/>
      <c r="DN14" s="94"/>
      <c r="DO14" s="94"/>
      <c r="DP14" s="94"/>
      <c r="DQ14" s="94"/>
      <c r="DR14" s="94"/>
      <c r="DS14" s="94"/>
      <c r="DT14" s="94"/>
      <c r="DU14" s="94"/>
      <c r="DV14" s="94"/>
      <c r="DW14" s="94"/>
      <c r="DX14" s="94"/>
      <c r="DY14" s="94"/>
      <c r="DZ14" s="94"/>
      <c r="EA14" s="94"/>
      <c r="EB14" s="94"/>
      <c r="EC14" s="94"/>
      <c r="ED14" s="94"/>
      <c r="EE14" s="94"/>
      <c r="EF14" s="94"/>
      <c r="EG14" s="94"/>
      <c r="EH14" s="94"/>
      <c r="EI14" s="94"/>
      <c r="EJ14" s="94"/>
      <c r="EK14" s="94"/>
      <c r="EL14" s="94"/>
      <c r="EM14" s="94"/>
      <c r="EN14" s="94"/>
      <c r="EO14" s="94"/>
      <c r="EP14" s="94"/>
      <c r="EQ14" s="94"/>
      <c r="ER14" s="94"/>
      <c r="ES14" s="94"/>
      <c r="ET14" s="94"/>
      <c r="EU14" s="94"/>
      <c r="EV14" s="94"/>
      <c r="EW14" s="94"/>
      <c r="EX14" s="94"/>
      <c r="EY14" s="94"/>
      <c r="EZ14" s="94"/>
      <c r="FA14" s="94"/>
      <c r="FB14" s="94"/>
      <c r="FC14" s="94"/>
      <c r="FD14" s="94"/>
      <c r="FE14" s="94"/>
      <c r="FF14" s="94"/>
      <c r="FG14" s="94"/>
      <c r="FH14" s="94"/>
      <c r="FI14" s="94"/>
      <c r="FJ14" s="94"/>
      <c r="FK14" s="94"/>
      <c r="FL14" s="94"/>
      <c r="FM14" s="94"/>
      <c r="FN14" s="94"/>
      <c r="FO14" s="94"/>
      <c r="FP14" s="94"/>
      <c r="FQ14" s="94"/>
      <c r="FR14" s="94"/>
      <c r="FS14" s="94"/>
      <c r="FT14" s="94"/>
      <c r="FU14" s="94"/>
      <c r="FV14" s="94"/>
      <c r="FW14" s="94"/>
      <c r="FX14" s="94"/>
      <c r="FY14" s="94"/>
      <c r="FZ14" s="94"/>
      <c r="GA14" s="94"/>
      <c r="GB14" s="94"/>
      <c r="GC14" s="94"/>
      <c r="GD14" s="94"/>
      <c r="GE14" s="94"/>
      <c r="GF14" s="94"/>
      <c r="GG14" s="94"/>
      <c r="GH14" s="94"/>
      <c r="GI14" s="94"/>
      <c r="GJ14" s="94"/>
      <c r="GK14" s="94"/>
      <c r="GL14" s="94"/>
      <c r="GM14" s="94"/>
      <c r="GN14" s="94"/>
      <c r="GO14" s="94"/>
      <c r="GP14" s="94"/>
      <c r="GQ14" s="94"/>
      <c r="GR14" s="94"/>
      <c r="GS14" s="94"/>
      <c r="GT14" s="94"/>
      <c r="GU14" s="94"/>
      <c r="GV14" s="94"/>
      <c r="GW14" s="94"/>
      <c r="GX14" s="94"/>
      <c r="GY14" s="94"/>
      <c r="GZ14" s="94"/>
      <c r="HA14" s="94"/>
      <c r="HB14" s="94"/>
      <c r="HC14" s="94"/>
      <c r="HD14" s="94"/>
      <c r="HE14" s="94"/>
      <c r="HF14" s="94"/>
      <c r="HG14" s="94"/>
      <c r="HH14" s="94"/>
      <c r="HI14" s="94"/>
      <c r="HJ14" s="94"/>
      <c r="HK14" s="94"/>
      <c r="HL14" s="94"/>
      <c r="HM14" s="94"/>
      <c r="HN14" s="94"/>
      <c r="HO14" s="94"/>
      <c r="HP14" s="94"/>
      <c r="HQ14" s="94"/>
      <c r="HR14" s="94"/>
      <c r="HS14" s="94"/>
      <c r="HT14" s="94"/>
      <c r="HU14" s="94"/>
      <c r="HV14" s="94"/>
      <c r="HW14" s="94"/>
      <c r="HX14" s="94"/>
      <c r="HY14" s="94"/>
      <c r="HZ14" s="94"/>
      <c r="IA14" s="94"/>
      <c r="IB14" s="94"/>
      <c r="IC14" s="94"/>
      <c r="ID14" s="94"/>
      <c r="IE14" s="94"/>
      <c r="IF14" s="94"/>
      <c r="IG14" s="94"/>
      <c r="IH14" s="94"/>
      <c r="II14" s="94"/>
      <c r="IJ14" s="94"/>
      <c r="IK14" s="94"/>
      <c r="IL14" s="94"/>
      <c r="IM14" s="94"/>
      <c r="IN14" s="94"/>
      <c r="IO14" s="94"/>
      <c r="IP14" s="94"/>
      <c r="IQ14" s="94"/>
      <c r="IR14" s="94"/>
      <c r="IS14" s="94"/>
    </row>
    <row r="15" spans="1:253" ht="21.6" customHeight="1">
      <c r="A15" s="92" t="s">
        <v>204</v>
      </c>
      <c r="B15" s="94"/>
      <c r="C15" s="94"/>
      <c r="D15" s="94"/>
      <c r="E15" s="101">
        <v>5386344</v>
      </c>
      <c r="F15" s="102"/>
      <c r="G15" s="101">
        <v>3431481</v>
      </c>
      <c r="H15" s="102"/>
      <c r="I15" s="101">
        <v>332818</v>
      </c>
      <c r="J15" s="102"/>
      <c r="K15" s="101">
        <v>78898</v>
      </c>
      <c r="L15" s="102"/>
      <c r="M15" s="101">
        <v>562592</v>
      </c>
      <c r="N15" s="102"/>
      <c r="O15" s="101">
        <v>10479267</v>
      </c>
      <c r="P15" s="102"/>
      <c r="Q15" s="101">
        <v>1186206</v>
      </c>
      <c r="R15" s="102"/>
      <c r="S15" s="101">
        <v>-2809051</v>
      </c>
      <c r="T15" s="102"/>
      <c r="U15" s="101">
        <v>-133142</v>
      </c>
      <c r="V15" s="102"/>
      <c r="W15" s="101">
        <v>-1755987</v>
      </c>
      <c r="X15" s="102"/>
      <c r="Y15" s="101">
        <v>18515413</v>
      </c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4"/>
      <c r="AS15" s="94"/>
      <c r="AT15" s="94"/>
      <c r="AU15" s="94"/>
      <c r="AV15" s="94"/>
      <c r="AW15" s="94"/>
      <c r="AX15" s="94"/>
      <c r="AY15" s="94"/>
      <c r="AZ15" s="94"/>
      <c r="BA15" s="94"/>
      <c r="BB15" s="94"/>
      <c r="BC15" s="94"/>
      <c r="BD15" s="94"/>
      <c r="BE15" s="94"/>
      <c r="BF15" s="94"/>
      <c r="BG15" s="94"/>
      <c r="BH15" s="94"/>
      <c r="BI15" s="94"/>
      <c r="BJ15" s="94"/>
      <c r="BK15" s="94"/>
      <c r="BL15" s="94"/>
      <c r="BM15" s="94"/>
      <c r="BN15" s="94"/>
      <c r="BO15" s="94"/>
      <c r="BP15" s="94"/>
      <c r="BQ15" s="94"/>
      <c r="BR15" s="94"/>
      <c r="BS15" s="94"/>
      <c r="BT15" s="94"/>
      <c r="BU15" s="94"/>
      <c r="BV15" s="94"/>
      <c r="BW15" s="94"/>
      <c r="BX15" s="94"/>
      <c r="BY15" s="94"/>
      <c r="BZ15" s="94"/>
      <c r="CA15" s="94"/>
      <c r="CB15" s="94"/>
      <c r="CC15" s="94"/>
      <c r="CD15" s="94"/>
      <c r="CE15" s="94"/>
      <c r="CF15" s="94"/>
      <c r="CG15" s="94"/>
      <c r="CH15" s="94"/>
      <c r="CI15" s="94"/>
      <c r="CJ15" s="94"/>
      <c r="CK15" s="94"/>
      <c r="CL15" s="94"/>
      <c r="CM15" s="94"/>
      <c r="CN15" s="94"/>
      <c r="CO15" s="94"/>
      <c r="CP15" s="94"/>
      <c r="CQ15" s="94"/>
      <c r="CR15" s="94"/>
      <c r="CS15" s="94"/>
      <c r="CT15" s="94"/>
      <c r="CU15" s="94"/>
      <c r="CV15" s="94"/>
      <c r="CW15" s="94"/>
      <c r="CX15" s="94"/>
      <c r="CY15" s="94"/>
      <c r="CZ15" s="94"/>
      <c r="DA15" s="94"/>
      <c r="DB15" s="94"/>
      <c r="DC15" s="94"/>
      <c r="DD15" s="94"/>
      <c r="DE15" s="94"/>
      <c r="DF15" s="94"/>
      <c r="DG15" s="94"/>
      <c r="DH15" s="94"/>
      <c r="DI15" s="94"/>
      <c r="DJ15" s="94"/>
      <c r="DK15" s="94"/>
      <c r="DL15" s="94"/>
      <c r="DM15" s="94"/>
      <c r="DN15" s="94"/>
      <c r="DO15" s="94"/>
      <c r="DP15" s="94"/>
      <c r="DQ15" s="94"/>
      <c r="DR15" s="94"/>
      <c r="DS15" s="94"/>
      <c r="DT15" s="94"/>
      <c r="DU15" s="94"/>
      <c r="DV15" s="94"/>
      <c r="DW15" s="94"/>
      <c r="DX15" s="94"/>
      <c r="DY15" s="94"/>
      <c r="DZ15" s="94"/>
      <c r="EA15" s="94"/>
      <c r="EB15" s="94"/>
      <c r="EC15" s="94"/>
      <c r="ED15" s="94"/>
      <c r="EE15" s="94"/>
      <c r="EF15" s="94"/>
      <c r="EG15" s="94"/>
      <c r="EH15" s="94"/>
      <c r="EI15" s="94"/>
      <c r="EJ15" s="94"/>
      <c r="EK15" s="94"/>
      <c r="EL15" s="94"/>
      <c r="EM15" s="94"/>
      <c r="EN15" s="94"/>
      <c r="EO15" s="94"/>
      <c r="EP15" s="94"/>
      <c r="EQ15" s="94"/>
      <c r="ER15" s="94"/>
      <c r="ES15" s="94"/>
      <c r="ET15" s="94"/>
      <c r="EU15" s="94"/>
      <c r="EV15" s="94"/>
      <c r="EW15" s="94"/>
      <c r="EX15" s="94"/>
      <c r="EY15" s="94"/>
      <c r="EZ15" s="94"/>
      <c r="FA15" s="94"/>
      <c r="FB15" s="94"/>
      <c r="FC15" s="94"/>
      <c r="FD15" s="94"/>
      <c r="FE15" s="94"/>
      <c r="FF15" s="94"/>
      <c r="FG15" s="94"/>
      <c r="FH15" s="94"/>
      <c r="FI15" s="94"/>
      <c r="FJ15" s="94"/>
      <c r="FK15" s="94"/>
      <c r="FL15" s="94"/>
      <c r="FM15" s="94"/>
      <c r="FN15" s="94"/>
      <c r="FO15" s="94"/>
      <c r="FP15" s="94"/>
      <c r="FQ15" s="94"/>
      <c r="FR15" s="94"/>
      <c r="FS15" s="94"/>
      <c r="FT15" s="94"/>
      <c r="FU15" s="94"/>
      <c r="FV15" s="94"/>
      <c r="FW15" s="94"/>
      <c r="FX15" s="94"/>
      <c r="FY15" s="94"/>
      <c r="FZ15" s="94"/>
      <c r="GA15" s="94"/>
      <c r="GB15" s="94"/>
      <c r="GC15" s="94"/>
      <c r="GD15" s="94"/>
      <c r="GE15" s="94"/>
      <c r="GF15" s="94"/>
      <c r="GG15" s="94"/>
      <c r="GH15" s="94"/>
      <c r="GI15" s="94"/>
      <c r="GJ15" s="94"/>
      <c r="GK15" s="94"/>
      <c r="GL15" s="94"/>
      <c r="GM15" s="94"/>
      <c r="GN15" s="94"/>
      <c r="GO15" s="94"/>
      <c r="GP15" s="94"/>
      <c r="GQ15" s="94"/>
      <c r="GR15" s="94"/>
      <c r="GS15" s="94"/>
      <c r="GT15" s="94"/>
      <c r="GU15" s="94"/>
      <c r="GV15" s="94"/>
      <c r="GW15" s="94"/>
      <c r="GX15" s="94"/>
      <c r="GY15" s="94"/>
      <c r="GZ15" s="94"/>
      <c r="HA15" s="94"/>
      <c r="HB15" s="94"/>
      <c r="HC15" s="94"/>
      <c r="HD15" s="94"/>
      <c r="HE15" s="94"/>
      <c r="HF15" s="94"/>
      <c r="HG15" s="94"/>
      <c r="HH15" s="94"/>
      <c r="HI15" s="94"/>
      <c r="HJ15" s="94"/>
      <c r="HK15" s="94"/>
      <c r="HL15" s="94"/>
      <c r="HM15" s="94"/>
      <c r="HN15" s="94"/>
      <c r="HO15" s="94"/>
      <c r="HP15" s="94"/>
      <c r="HQ15" s="94"/>
      <c r="HR15" s="94"/>
      <c r="HS15" s="94"/>
      <c r="HT15" s="94"/>
      <c r="HU15" s="94"/>
      <c r="HV15" s="94"/>
      <c r="HW15" s="94"/>
      <c r="HX15" s="94"/>
      <c r="HY15" s="94"/>
      <c r="HZ15" s="94"/>
      <c r="IA15" s="94"/>
      <c r="IB15" s="94"/>
      <c r="IC15" s="94"/>
      <c r="ID15" s="94"/>
      <c r="IE15" s="94"/>
      <c r="IF15" s="94"/>
      <c r="IG15" s="94"/>
      <c r="IH15" s="94"/>
      <c r="II15" s="94"/>
      <c r="IJ15" s="94"/>
      <c r="IK15" s="94"/>
      <c r="IL15" s="94"/>
      <c r="IM15" s="94"/>
      <c r="IN15" s="94"/>
      <c r="IO15" s="94"/>
      <c r="IP15" s="94"/>
      <c r="IQ15" s="94"/>
      <c r="IR15" s="94"/>
      <c r="IS15" s="94"/>
    </row>
    <row r="16" spans="1:253" ht="21.6" customHeight="1">
      <c r="A16" s="103" t="s">
        <v>85</v>
      </c>
      <c r="B16" s="94"/>
      <c r="C16" s="94"/>
      <c r="D16" s="94"/>
      <c r="E16" s="101">
        <v>0</v>
      </c>
      <c r="F16" s="102"/>
      <c r="G16" s="101">
        <v>0</v>
      </c>
      <c r="H16" s="102"/>
      <c r="I16" s="101">
        <v>0</v>
      </c>
      <c r="J16" s="102"/>
      <c r="K16" s="101">
        <v>0</v>
      </c>
      <c r="L16" s="102"/>
      <c r="M16" s="101">
        <v>0</v>
      </c>
      <c r="N16" s="102"/>
      <c r="O16" s="101">
        <v>645808</v>
      </c>
      <c r="P16" s="102"/>
      <c r="Q16" s="101">
        <v>0</v>
      </c>
      <c r="R16" s="102"/>
      <c r="S16" s="101">
        <v>0</v>
      </c>
      <c r="T16" s="102"/>
      <c r="U16" s="101">
        <v>0</v>
      </c>
      <c r="V16" s="102"/>
      <c r="W16" s="101">
        <f t="shared" ref="W16:W21" si="0">SUM(Q16:U16)</f>
        <v>0</v>
      </c>
      <c r="X16" s="102"/>
      <c r="Y16" s="101">
        <f t="shared" ref="Y16:Y24" si="1">SUM(E16:O16,W16)</f>
        <v>645808</v>
      </c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94"/>
      <c r="AU16" s="94"/>
      <c r="AV16" s="94"/>
      <c r="AW16" s="94"/>
      <c r="AX16" s="94"/>
      <c r="AY16" s="94"/>
      <c r="AZ16" s="94"/>
      <c r="BA16" s="94"/>
      <c r="BB16" s="94"/>
      <c r="BC16" s="94"/>
      <c r="BD16" s="94"/>
      <c r="BE16" s="94"/>
      <c r="BF16" s="94"/>
      <c r="BG16" s="94"/>
      <c r="BH16" s="94"/>
      <c r="BI16" s="94"/>
      <c r="BJ16" s="94"/>
      <c r="BK16" s="94"/>
      <c r="BL16" s="94"/>
      <c r="BM16" s="94"/>
      <c r="BN16" s="94"/>
      <c r="BO16" s="94"/>
      <c r="BP16" s="94"/>
      <c r="BQ16" s="94"/>
      <c r="BR16" s="94"/>
      <c r="BS16" s="94"/>
      <c r="BT16" s="94"/>
      <c r="BU16" s="94"/>
      <c r="BV16" s="94"/>
      <c r="BW16" s="94"/>
      <c r="BX16" s="94"/>
      <c r="BY16" s="94"/>
      <c r="BZ16" s="94"/>
      <c r="CA16" s="94"/>
      <c r="CB16" s="94"/>
      <c r="CC16" s="94"/>
      <c r="CD16" s="94"/>
      <c r="CE16" s="94"/>
      <c r="CF16" s="94"/>
      <c r="CG16" s="94"/>
      <c r="CH16" s="94"/>
      <c r="CI16" s="94"/>
      <c r="CJ16" s="94"/>
      <c r="CK16" s="94"/>
      <c r="CL16" s="94"/>
      <c r="CM16" s="94"/>
      <c r="CN16" s="94"/>
      <c r="CO16" s="94"/>
      <c r="CP16" s="94"/>
      <c r="CQ16" s="94"/>
      <c r="CR16" s="94"/>
      <c r="CS16" s="94"/>
      <c r="CT16" s="94"/>
      <c r="CU16" s="94"/>
      <c r="CV16" s="94"/>
      <c r="CW16" s="94"/>
      <c r="CX16" s="94"/>
      <c r="CY16" s="94"/>
      <c r="CZ16" s="94"/>
      <c r="DA16" s="94"/>
      <c r="DB16" s="94"/>
      <c r="DC16" s="94"/>
      <c r="DD16" s="94"/>
      <c r="DE16" s="94"/>
      <c r="DF16" s="94"/>
      <c r="DG16" s="94"/>
      <c r="DH16" s="94"/>
      <c r="DI16" s="94"/>
      <c r="DJ16" s="94"/>
      <c r="DK16" s="94"/>
      <c r="DL16" s="94"/>
      <c r="DM16" s="94"/>
      <c r="DN16" s="94"/>
      <c r="DO16" s="94"/>
      <c r="DP16" s="94"/>
      <c r="DQ16" s="94"/>
      <c r="DR16" s="94"/>
      <c r="DS16" s="94"/>
      <c r="DT16" s="94"/>
      <c r="DU16" s="94"/>
      <c r="DV16" s="94"/>
      <c r="DW16" s="94"/>
      <c r="DX16" s="94"/>
      <c r="DY16" s="94"/>
      <c r="DZ16" s="94"/>
      <c r="EA16" s="94"/>
      <c r="EB16" s="94"/>
      <c r="EC16" s="94"/>
      <c r="ED16" s="94"/>
      <c r="EE16" s="94"/>
      <c r="EF16" s="94"/>
      <c r="EG16" s="94"/>
      <c r="EH16" s="94"/>
      <c r="EI16" s="94"/>
      <c r="EJ16" s="94"/>
      <c r="EK16" s="94"/>
      <c r="EL16" s="94"/>
      <c r="EM16" s="94"/>
      <c r="EN16" s="94"/>
      <c r="EO16" s="94"/>
      <c r="EP16" s="94"/>
      <c r="EQ16" s="94"/>
      <c r="ER16" s="94"/>
      <c r="ES16" s="94"/>
      <c r="ET16" s="94"/>
      <c r="EU16" s="94"/>
      <c r="EV16" s="94"/>
      <c r="EW16" s="94"/>
      <c r="EX16" s="94"/>
      <c r="EY16" s="94"/>
      <c r="EZ16" s="94"/>
      <c r="FA16" s="94"/>
      <c r="FB16" s="94"/>
      <c r="FC16" s="94"/>
      <c r="FD16" s="94"/>
      <c r="FE16" s="94"/>
      <c r="FF16" s="94"/>
      <c r="FG16" s="94"/>
      <c r="FH16" s="94"/>
      <c r="FI16" s="94"/>
      <c r="FJ16" s="94"/>
      <c r="FK16" s="94"/>
      <c r="FL16" s="94"/>
      <c r="FM16" s="94"/>
      <c r="FN16" s="94"/>
      <c r="FO16" s="94"/>
      <c r="FP16" s="94"/>
      <c r="FQ16" s="94"/>
      <c r="FR16" s="94"/>
      <c r="FS16" s="94"/>
      <c r="FT16" s="94"/>
      <c r="FU16" s="94"/>
      <c r="FV16" s="94"/>
      <c r="FW16" s="94"/>
      <c r="FX16" s="94"/>
      <c r="FY16" s="94"/>
      <c r="FZ16" s="94"/>
      <c r="GA16" s="94"/>
      <c r="GB16" s="94"/>
      <c r="GC16" s="94"/>
      <c r="GD16" s="94"/>
      <c r="GE16" s="94"/>
      <c r="GF16" s="94"/>
      <c r="GG16" s="94"/>
      <c r="GH16" s="94"/>
      <c r="GI16" s="94"/>
      <c r="GJ16" s="94"/>
      <c r="GK16" s="94"/>
      <c r="GL16" s="94"/>
      <c r="GM16" s="94"/>
      <c r="GN16" s="94"/>
      <c r="GO16" s="94"/>
      <c r="GP16" s="94"/>
      <c r="GQ16" s="94"/>
      <c r="GR16" s="94"/>
      <c r="GS16" s="94"/>
      <c r="GT16" s="94"/>
      <c r="GU16" s="94"/>
      <c r="GV16" s="94"/>
      <c r="GW16" s="94"/>
      <c r="GX16" s="94"/>
      <c r="GY16" s="94"/>
      <c r="GZ16" s="94"/>
      <c r="HA16" s="94"/>
      <c r="HB16" s="94"/>
      <c r="HC16" s="94"/>
      <c r="HD16" s="94"/>
      <c r="HE16" s="94"/>
      <c r="HF16" s="94"/>
      <c r="HG16" s="94"/>
      <c r="HH16" s="94"/>
      <c r="HI16" s="94"/>
      <c r="HJ16" s="94"/>
      <c r="HK16" s="94"/>
      <c r="HL16" s="94"/>
      <c r="HM16" s="94"/>
      <c r="HN16" s="94"/>
      <c r="HO16" s="94"/>
      <c r="HP16" s="94"/>
      <c r="HQ16" s="94"/>
      <c r="HR16" s="94"/>
      <c r="HS16" s="94"/>
      <c r="HT16" s="94"/>
      <c r="HU16" s="94"/>
      <c r="HV16" s="94"/>
      <c r="HW16" s="94"/>
      <c r="HX16" s="94"/>
      <c r="HY16" s="94"/>
      <c r="HZ16" s="94"/>
      <c r="IA16" s="94"/>
      <c r="IB16" s="94"/>
      <c r="IC16" s="94"/>
      <c r="ID16" s="94"/>
      <c r="IE16" s="94"/>
      <c r="IF16" s="94"/>
      <c r="IG16" s="94"/>
      <c r="IH16" s="94"/>
      <c r="II16" s="94"/>
      <c r="IJ16" s="94"/>
      <c r="IK16" s="94"/>
      <c r="IL16" s="94"/>
      <c r="IM16" s="94"/>
      <c r="IN16" s="94"/>
      <c r="IO16" s="94"/>
      <c r="IP16" s="94"/>
      <c r="IQ16" s="94"/>
      <c r="IR16" s="94"/>
      <c r="IS16" s="94"/>
    </row>
    <row r="17" spans="1:253" ht="21.6" customHeight="1">
      <c r="A17" s="103" t="s">
        <v>104</v>
      </c>
      <c r="B17" s="94"/>
      <c r="C17" s="94"/>
      <c r="D17" s="94"/>
      <c r="E17" s="104">
        <v>0</v>
      </c>
      <c r="F17" s="101"/>
      <c r="G17" s="104">
        <v>0</v>
      </c>
      <c r="H17" s="101"/>
      <c r="I17" s="104">
        <v>0</v>
      </c>
      <c r="J17" s="101"/>
      <c r="K17" s="104">
        <v>0</v>
      </c>
      <c r="L17" s="102"/>
      <c r="M17" s="104">
        <v>0</v>
      </c>
      <c r="N17" s="102"/>
      <c r="O17" s="104">
        <v>-341</v>
      </c>
      <c r="P17" s="102"/>
      <c r="Q17" s="104">
        <v>578203</v>
      </c>
      <c r="R17" s="102"/>
      <c r="S17" s="104">
        <v>122325</v>
      </c>
      <c r="T17" s="102"/>
      <c r="U17" s="104">
        <v>0</v>
      </c>
      <c r="V17" s="102"/>
      <c r="W17" s="104">
        <f t="shared" si="0"/>
        <v>700528</v>
      </c>
      <c r="X17" s="102"/>
      <c r="Y17" s="104">
        <f t="shared" si="1"/>
        <v>700187</v>
      </c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94"/>
      <c r="AO17" s="94"/>
      <c r="AP17" s="94"/>
      <c r="AQ17" s="94"/>
      <c r="AR17" s="94"/>
      <c r="AS17" s="94"/>
      <c r="AT17" s="94"/>
      <c r="AU17" s="94"/>
      <c r="AV17" s="94"/>
      <c r="AW17" s="94"/>
      <c r="AX17" s="94"/>
      <c r="AY17" s="94"/>
      <c r="AZ17" s="94"/>
      <c r="BA17" s="94"/>
      <c r="BB17" s="94"/>
      <c r="BC17" s="94"/>
      <c r="BD17" s="94"/>
      <c r="BE17" s="94"/>
      <c r="BF17" s="94"/>
      <c r="BG17" s="94"/>
      <c r="BH17" s="94"/>
      <c r="BI17" s="94"/>
      <c r="BJ17" s="94"/>
      <c r="BK17" s="94"/>
      <c r="BL17" s="94"/>
      <c r="BM17" s="94"/>
      <c r="BN17" s="94"/>
      <c r="BO17" s="94"/>
      <c r="BP17" s="94"/>
      <c r="BQ17" s="94"/>
      <c r="BR17" s="94"/>
      <c r="BS17" s="94"/>
      <c r="BT17" s="94"/>
      <c r="BU17" s="94"/>
      <c r="BV17" s="94"/>
      <c r="BW17" s="94"/>
      <c r="BX17" s="94"/>
      <c r="BY17" s="94"/>
      <c r="BZ17" s="94"/>
      <c r="CA17" s="94"/>
      <c r="CB17" s="94"/>
      <c r="CC17" s="94"/>
      <c r="CD17" s="94"/>
      <c r="CE17" s="94"/>
      <c r="CF17" s="94"/>
      <c r="CG17" s="94"/>
      <c r="CH17" s="94"/>
      <c r="CI17" s="94"/>
      <c r="CJ17" s="94"/>
      <c r="CK17" s="94"/>
      <c r="CL17" s="94"/>
      <c r="CM17" s="94"/>
      <c r="CN17" s="94"/>
      <c r="CO17" s="94"/>
      <c r="CP17" s="94"/>
      <c r="CQ17" s="94"/>
      <c r="CR17" s="94"/>
      <c r="CS17" s="94"/>
      <c r="CT17" s="94"/>
      <c r="CU17" s="94"/>
      <c r="CV17" s="94"/>
      <c r="CW17" s="94"/>
      <c r="CX17" s="94"/>
      <c r="CY17" s="94"/>
      <c r="CZ17" s="94"/>
      <c r="DA17" s="94"/>
      <c r="DB17" s="94"/>
      <c r="DC17" s="94"/>
      <c r="DD17" s="94"/>
      <c r="DE17" s="94"/>
      <c r="DF17" s="94"/>
      <c r="DG17" s="94"/>
      <c r="DH17" s="94"/>
      <c r="DI17" s="94"/>
      <c r="DJ17" s="94"/>
      <c r="DK17" s="94"/>
      <c r="DL17" s="94"/>
      <c r="DM17" s="94"/>
      <c r="DN17" s="94"/>
      <c r="DO17" s="94"/>
      <c r="DP17" s="94"/>
      <c r="DQ17" s="94"/>
      <c r="DR17" s="94"/>
      <c r="DS17" s="94"/>
      <c r="DT17" s="94"/>
      <c r="DU17" s="94"/>
      <c r="DV17" s="94"/>
      <c r="DW17" s="94"/>
      <c r="DX17" s="94"/>
      <c r="DY17" s="94"/>
      <c r="DZ17" s="94"/>
      <c r="EA17" s="94"/>
      <c r="EB17" s="94"/>
      <c r="EC17" s="94"/>
      <c r="ED17" s="94"/>
      <c r="EE17" s="94"/>
      <c r="EF17" s="94"/>
      <c r="EG17" s="94"/>
      <c r="EH17" s="94"/>
      <c r="EI17" s="94"/>
      <c r="EJ17" s="94"/>
      <c r="EK17" s="94"/>
      <c r="EL17" s="94"/>
      <c r="EM17" s="94"/>
      <c r="EN17" s="94"/>
      <c r="EO17" s="94"/>
      <c r="EP17" s="94"/>
      <c r="EQ17" s="94"/>
      <c r="ER17" s="94"/>
      <c r="ES17" s="94"/>
      <c r="ET17" s="94"/>
      <c r="EU17" s="94"/>
      <c r="EV17" s="94"/>
      <c r="EW17" s="94"/>
      <c r="EX17" s="94"/>
      <c r="EY17" s="94"/>
      <c r="EZ17" s="94"/>
      <c r="FA17" s="94"/>
      <c r="FB17" s="94"/>
      <c r="FC17" s="94"/>
      <c r="FD17" s="94"/>
      <c r="FE17" s="94"/>
      <c r="FF17" s="94"/>
      <c r="FG17" s="94"/>
      <c r="FH17" s="94"/>
      <c r="FI17" s="94"/>
      <c r="FJ17" s="94"/>
      <c r="FK17" s="94"/>
      <c r="FL17" s="94"/>
      <c r="FM17" s="94"/>
      <c r="FN17" s="94"/>
      <c r="FO17" s="94"/>
      <c r="FP17" s="94"/>
      <c r="FQ17" s="94"/>
      <c r="FR17" s="94"/>
      <c r="FS17" s="94"/>
      <c r="FT17" s="94"/>
      <c r="FU17" s="94"/>
      <c r="FV17" s="94"/>
      <c r="FW17" s="94"/>
      <c r="FX17" s="94"/>
      <c r="FY17" s="94"/>
      <c r="FZ17" s="94"/>
      <c r="GA17" s="94"/>
      <c r="GB17" s="94"/>
      <c r="GC17" s="94"/>
      <c r="GD17" s="94"/>
      <c r="GE17" s="94"/>
      <c r="GF17" s="94"/>
      <c r="GG17" s="94"/>
      <c r="GH17" s="94"/>
      <c r="GI17" s="94"/>
      <c r="GJ17" s="94"/>
      <c r="GK17" s="94"/>
      <c r="GL17" s="94"/>
      <c r="GM17" s="94"/>
      <c r="GN17" s="94"/>
      <c r="GO17" s="94"/>
      <c r="GP17" s="94"/>
      <c r="GQ17" s="94"/>
      <c r="GR17" s="94"/>
      <c r="GS17" s="94"/>
      <c r="GT17" s="94"/>
      <c r="GU17" s="94"/>
      <c r="GV17" s="94"/>
      <c r="GW17" s="94"/>
      <c r="GX17" s="94"/>
      <c r="GY17" s="94"/>
      <c r="GZ17" s="94"/>
      <c r="HA17" s="94"/>
      <c r="HB17" s="94"/>
      <c r="HC17" s="94"/>
      <c r="HD17" s="94"/>
      <c r="HE17" s="94"/>
      <c r="HF17" s="94"/>
      <c r="HG17" s="94"/>
      <c r="HH17" s="94"/>
      <c r="HI17" s="94"/>
      <c r="HJ17" s="94"/>
      <c r="HK17" s="94"/>
      <c r="HL17" s="94"/>
      <c r="HM17" s="94"/>
      <c r="HN17" s="94"/>
      <c r="HO17" s="94"/>
      <c r="HP17" s="94"/>
      <c r="HQ17" s="94"/>
      <c r="HR17" s="94"/>
      <c r="HS17" s="94"/>
      <c r="HT17" s="94"/>
      <c r="HU17" s="94"/>
      <c r="HV17" s="94"/>
      <c r="HW17" s="94"/>
      <c r="HX17" s="94"/>
      <c r="HY17" s="94"/>
      <c r="HZ17" s="94"/>
      <c r="IA17" s="94"/>
      <c r="IB17" s="94"/>
      <c r="IC17" s="94"/>
      <c r="ID17" s="94"/>
      <c r="IE17" s="94"/>
      <c r="IF17" s="94"/>
      <c r="IG17" s="94"/>
      <c r="IH17" s="94"/>
      <c r="II17" s="94"/>
      <c r="IJ17" s="94"/>
      <c r="IK17" s="94"/>
      <c r="IL17" s="94"/>
      <c r="IM17" s="94"/>
      <c r="IN17" s="94"/>
      <c r="IO17" s="94"/>
      <c r="IP17" s="94"/>
      <c r="IQ17" s="94"/>
      <c r="IR17" s="94"/>
      <c r="IS17" s="94"/>
    </row>
    <row r="18" spans="1:253" ht="21.6" customHeight="1">
      <c r="A18" s="103" t="s">
        <v>105</v>
      </c>
      <c r="B18" s="94"/>
      <c r="C18" s="94"/>
      <c r="D18" s="94"/>
      <c r="E18" s="101">
        <f>SUM(E16:E17)</f>
        <v>0</v>
      </c>
      <c r="F18" s="102"/>
      <c r="G18" s="101">
        <f>SUM(G16:G17)</f>
        <v>0</v>
      </c>
      <c r="H18" s="102"/>
      <c r="I18" s="101">
        <f>SUM(I16:I17)</f>
        <v>0</v>
      </c>
      <c r="J18" s="102"/>
      <c r="K18" s="101">
        <f>SUM(K16:K17)</f>
        <v>0</v>
      </c>
      <c r="L18" s="102"/>
      <c r="M18" s="101">
        <f>SUM(M16:M17)</f>
        <v>0</v>
      </c>
      <c r="N18" s="102"/>
      <c r="O18" s="101">
        <f>SUM(O16:O17)</f>
        <v>645467</v>
      </c>
      <c r="P18" s="102"/>
      <c r="Q18" s="101">
        <f>SUM(Q16:Q17)</f>
        <v>578203</v>
      </c>
      <c r="R18" s="102"/>
      <c r="S18" s="101">
        <f>SUM(S16:S17)</f>
        <v>122325</v>
      </c>
      <c r="T18" s="102"/>
      <c r="U18" s="101">
        <f>SUM(U16:U17)</f>
        <v>0</v>
      </c>
      <c r="V18" s="102"/>
      <c r="W18" s="101">
        <f t="shared" si="0"/>
        <v>700528</v>
      </c>
      <c r="X18" s="102"/>
      <c r="Y18" s="101">
        <f t="shared" si="1"/>
        <v>1345995</v>
      </c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4"/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94"/>
      <c r="BB18" s="94"/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4"/>
      <c r="CH18" s="94"/>
      <c r="CI18" s="94"/>
      <c r="CJ18" s="94"/>
      <c r="CK18" s="94"/>
      <c r="CL18" s="94"/>
      <c r="CM18" s="94"/>
      <c r="CN18" s="94"/>
      <c r="CO18" s="94"/>
      <c r="CP18" s="94"/>
      <c r="CQ18" s="94"/>
      <c r="CR18" s="94"/>
      <c r="CS18" s="94"/>
      <c r="CT18" s="94"/>
      <c r="CU18" s="94"/>
      <c r="CV18" s="94"/>
      <c r="CW18" s="94"/>
      <c r="CX18" s="94"/>
      <c r="CY18" s="94"/>
      <c r="CZ18" s="94"/>
      <c r="DA18" s="94"/>
      <c r="DB18" s="94"/>
      <c r="DC18" s="94"/>
      <c r="DD18" s="94"/>
      <c r="DE18" s="94"/>
      <c r="DF18" s="94"/>
      <c r="DG18" s="94"/>
      <c r="DH18" s="94"/>
      <c r="DI18" s="94"/>
      <c r="DJ18" s="94"/>
      <c r="DK18" s="94"/>
      <c r="DL18" s="94"/>
      <c r="DM18" s="94"/>
      <c r="DN18" s="94"/>
      <c r="DO18" s="94"/>
      <c r="DP18" s="94"/>
      <c r="DQ18" s="94"/>
      <c r="DR18" s="94"/>
      <c r="DS18" s="94"/>
      <c r="DT18" s="94"/>
      <c r="DU18" s="94"/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4"/>
      <c r="EO18" s="94"/>
      <c r="EP18" s="94"/>
      <c r="EQ18" s="94"/>
      <c r="ER18" s="94"/>
      <c r="ES18" s="94"/>
      <c r="ET18" s="94"/>
      <c r="EU18" s="94"/>
      <c r="EV18" s="94"/>
      <c r="EW18" s="94"/>
      <c r="EX18" s="94"/>
      <c r="EY18" s="94"/>
      <c r="EZ18" s="94"/>
      <c r="FA18" s="94"/>
      <c r="FB18" s="94"/>
      <c r="FC18" s="94"/>
      <c r="FD18" s="94"/>
      <c r="FE18" s="94"/>
      <c r="FF18" s="94"/>
      <c r="FG18" s="94"/>
      <c r="FH18" s="94"/>
      <c r="FI18" s="94"/>
      <c r="FJ18" s="94"/>
      <c r="FK18" s="94"/>
      <c r="FL18" s="94"/>
      <c r="FM18" s="94"/>
      <c r="FN18" s="94"/>
      <c r="FO18" s="94"/>
      <c r="FP18" s="94"/>
      <c r="FQ18" s="94"/>
      <c r="FR18" s="94"/>
      <c r="FS18" s="94"/>
      <c r="FT18" s="94"/>
      <c r="FU18" s="94"/>
      <c r="FV18" s="94"/>
      <c r="FW18" s="94"/>
      <c r="FX18" s="94"/>
      <c r="FY18" s="94"/>
      <c r="FZ18" s="94"/>
      <c r="GA18" s="94"/>
      <c r="GB18" s="94"/>
      <c r="GC18" s="94"/>
      <c r="GD18" s="94"/>
      <c r="GE18" s="94"/>
      <c r="GF18" s="94"/>
      <c r="GG18" s="94"/>
      <c r="GH18" s="94"/>
      <c r="GI18" s="94"/>
      <c r="GJ18" s="94"/>
      <c r="GK18" s="94"/>
      <c r="GL18" s="94"/>
      <c r="GM18" s="94"/>
      <c r="GN18" s="94"/>
      <c r="GO18" s="94"/>
      <c r="GP18" s="94"/>
      <c r="GQ18" s="94"/>
      <c r="GR18" s="94"/>
      <c r="GS18" s="94"/>
      <c r="GT18" s="94"/>
      <c r="GU18" s="94"/>
      <c r="GV18" s="94"/>
      <c r="GW18" s="94"/>
      <c r="GX18" s="94"/>
      <c r="GY18" s="94"/>
      <c r="GZ18" s="94"/>
      <c r="HA18" s="94"/>
      <c r="HB18" s="94"/>
      <c r="HC18" s="94"/>
      <c r="HD18" s="94"/>
      <c r="HE18" s="94"/>
      <c r="HF18" s="94"/>
      <c r="HG18" s="94"/>
      <c r="HH18" s="94"/>
      <c r="HI18" s="94"/>
      <c r="HJ18" s="94"/>
      <c r="HK18" s="94"/>
      <c r="HL18" s="94"/>
      <c r="HM18" s="94"/>
      <c r="HN18" s="94"/>
      <c r="HO18" s="94"/>
      <c r="HP18" s="94"/>
      <c r="HQ18" s="94"/>
      <c r="HR18" s="94"/>
      <c r="HS18" s="94"/>
      <c r="HT18" s="94"/>
      <c r="HU18" s="94"/>
      <c r="HV18" s="94"/>
      <c r="HW18" s="94"/>
      <c r="HX18" s="94"/>
      <c r="HY18" s="94"/>
      <c r="HZ18" s="94"/>
      <c r="IA18" s="94"/>
      <c r="IB18" s="94"/>
      <c r="IC18" s="94"/>
      <c r="ID18" s="94"/>
      <c r="IE18" s="94"/>
      <c r="IF18" s="94"/>
      <c r="IG18" s="94"/>
      <c r="IH18" s="94"/>
      <c r="II18" s="94"/>
      <c r="IJ18" s="94"/>
      <c r="IK18" s="94"/>
      <c r="IL18" s="94"/>
      <c r="IM18" s="94"/>
      <c r="IN18" s="94"/>
      <c r="IO18" s="94"/>
      <c r="IP18" s="94"/>
      <c r="IQ18" s="94"/>
      <c r="IR18" s="94"/>
      <c r="IS18" s="94"/>
    </row>
    <row r="19" spans="1:253" ht="21.6" customHeight="1">
      <c r="A19" s="103" t="s">
        <v>220</v>
      </c>
      <c r="B19" s="94"/>
      <c r="C19" s="105">
        <v>11</v>
      </c>
      <c r="D19" s="94"/>
      <c r="E19" s="101">
        <v>449997</v>
      </c>
      <c r="F19" s="102"/>
      <c r="G19" s="101">
        <v>0</v>
      </c>
      <c r="H19" s="102"/>
      <c r="I19" s="101">
        <v>0</v>
      </c>
      <c r="J19" s="102"/>
      <c r="K19" s="101">
        <v>0</v>
      </c>
      <c r="L19" s="102"/>
      <c r="M19" s="101">
        <v>0</v>
      </c>
      <c r="N19" s="102"/>
      <c r="O19" s="101">
        <v>-449997</v>
      </c>
      <c r="P19" s="102"/>
      <c r="Q19" s="101">
        <v>0</v>
      </c>
      <c r="R19" s="102"/>
      <c r="S19" s="101">
        <v>0</v>
      </c>
      <c r="T19" s="102"/>
      <c r="U19" s="101">
        <v>0</v>
      </c>
      <c r="V19" s="102"/>
      <c r="W19" s="102">
        <f t="shared" si="0"/>
        <v>0</v>
      </c>
      <c r="X19" s="102"/>
      <c r="Y19" s="102">
        <f t="shared" si="1"/>
        <v>0</v>
      </c>
      <c r="Z19" s="94"/>
      <c r="AA19" s="94"/>
      <c r="AB19" s="94"/>
      <c r="AC19" s="94"/>
      <c r="AD19" s="94"/>
      <c r="AE19" s="94"/>
      <c r="AF19" s="94"/>
      <c r="AG19" s="94"/>
      <c r="AH19" s="94"/>
      <c r="AI19" s="94"/>
      <c r="AJ19" s="94"/>
      <c r="AK19" s="94"/>
      <c r="AL19" s="94"/>
      <c r="AM19" s="94"/>
      <c r="AN19" s="94"/>
      <c r="AO19" s="94"/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94"/>
      <c r="BB19" s="94"/>
      <c r="BC19" s="94"/>
      <c r="BD19" s="94"/>
      <c r="BE19" s="94"/>
      <c r="BF19" s="94"/>
      <c r="BG19" s="94"/>
      <c r="BH19" s="94"/>
      <c r="BI19" s="94"/>
      <c r="BJ19" s="94"/>
      <c r="BK19" s="94"/>
      <c r="BL19" s="94"/>
      <c r="BM19" s="94"/>
      <c r="BN19" s="94"/>
      <c r="BO19" s="94"/>
      <c r="BP19" s="94"/>
      <c r="BQ19" s="94"/>
      <c r="BR19" s="94"/>
      <c r="BS19" s="94"/>
      <c r="BT19" s="94"/>
      <c r="BU19" s="94"/>
      <c r="BV19" s="94"/>
      <c r="BW19" s="94"/>
      <c r="BX19" s="94"/>
      <c r="BY19" s="94"/>
      <c r="BZ19" s="94"/>
      <c r="CA19" s="94"/>
      <c r="CB19" s="94"/>
      <c r="CC19" s="94"/>
      <c r="CD19" s="94"/>
      <c r="CE19" s="94"/>
      <c r="CF19" s="94"/>
      <c r="CG19" s="94"/>
      <c r="CH19" s="94"/>
      <c r="CI19" s="94"/>
      <c r="CJ19" s="94"/>
      <c r="CK19" s="94"/>
      <c r="CL19" s="94"/>
      <c r="CM19" s="94"/>
      <c r="CN19" s="94"/>
      <c r="CO19" s="94"/>
      <c r="CP19" s="94"/>
      <c r="CQ19" s="94"/>
      <c r="CR19" s="94"/>
      <c r="CS19" s="94"/>
      <c r="CT19" s="94"/>
      <c r="CU19" s="94"/>
      <c r="CV19" s="94"/>
      <c r="CW19" s="94"/>
      <c r="CX19" s="94"/>
      <c r="CY19" s="94"/>
      <c r="CZ19" s="94"/>
      <c r="DA19" s="94"/>
      <c r="DB19" s="94"/>
      <c r="DC19" s="94"/>
      <c r="DD19" s="94"/>
      <c r="DE19" s="94"/>
      <c r="DF19" s="94"/>
      <c r="DG19" s="94"/>
      <c r="DH19" s="94"/>
      <c r="DI19" s="94"/>
      <c r="DJ19" s="94"/>
      <c r="DK19" s="94"/>
      <c r="DL19" s="94"/>
      <c r="DM19" s="94"/>
      <c r="DN19" s="94"/>
      <c r="DO19" s="94"/>
      <c r="DP19" s="94"/>
      <c r="DQ19" s="94"/>
      <c r="DR19" s="94"/>
      <c r="DS19" s="94"/>
      <c r="DT19" s="94"/>
      <c r="DU19" s="94"/>
      <c r="DV19" s="94"/>
      <c r="DW19" s="94"/>
      <c r="DX19" s="94"/>
      <c r="DY19" s="94"/>
      <c r="DZ19" s="94"/>
      <c r="EA19" s="94"/>
      <c r="EB19" s="94"/>
      <c r="EC19" s="94"/>
      <c r="ED19" s="94"/>
      <c r="EE19" s="94"/>
      <c r="EF19" s="94"/>
      <c r="EG19" s="94"/>
      <c r="EH19" s="94"/>
      <c r="EI19" s="94"/>
      <c r="EJ19" s="94"/>
      <c r="EK19" s="94"/>
      <c r="EL19" s="94"/>
      <c r="EM19" s="94"/>
      <c r="EN19" s="94"/>
      <c r="EO19" s="94"/>
      <c r="EP19" s="94"/>
      <c r="EQ19" s="94"/>
      <c r="ER19" s="94"/>
      <c r="ES19" s="94"/>
      <c r="ET19" s="94"/>
      <c r="EU19" s="94"/>
      <c r="EV19" s="94"/>
      <c r="EW19" s="94"/>
      <c r="EX19" s="94"/>
      <c r="EY19" s="94"/>
      <c r="EZ19" s="94"/>
      <c r="FA19" s="94"/>
      <c r="FB19" s="94"/>
      <c r="FC19" s="94"/>
      <c r="FD19" s="94"/>
      <c r="FE19" s="94"/>
      <c r="FF19" s="94"/>
      <c r="FG19" s="94"/>
      <c r="FH19" s="94"/>
      <c r="FI19" s="94"/>
      <c r="FJ19" s="94"/>
      <c r="FK19" s="94"/>
      <c r="FL19" s="94"/>
      <c r="FM19" s="94"/>
      <c r="FN19" s="94"/>
      <c r="FO19" s="94"/>
      <c r="FP19" s="94"/>
      <c r="FQ19" s="94"/>
      <c r="FR19" s="94"/>
      <c r="FS19" s="94"/>
      <c r="FT19" s="94"/>
      <c r="FU19" s="94"/>
      <c r="FV19" s="94"/>
      <c r="FW19" s="94"/>
      <c r="FX19" s="94"/>
      <c r="FY19" s="94"/>
      <c r="FZ19" s="94"/>
      <c r="GA19" s="94"/>
      <c r="GB19" s="94"/>
      <c r="GC19" s="94"/>
      <c r="GD19" s="94"/>
      <c r="GE19" s="94"/>
      <c r="GF19" s="94"/>
      <c r="GG19" s="94"/>
      <c r="GH19" s="94"/>
      <c r="GI19" s="94"/>
      <c r="GJ19" s="94"/>
      <c r="GK19" s="94"/>
      <c r="GL19" s="94"/>
      <c r="GM19" s="94"/>
      <c r="GN19" s="94"/>
      <c r="GO19" s="94"/>
      <c r="GP19" s="94"/>
      <c r="GQ19" s="94"/>
      <c r="GR19" s="94"/>
      <c r="GS19" s="94"/>
      <c r="GT19" s="94"/>
      <c r="GU19" s="94"/>
      <c r="GV19" s="94"/>
      <c r="GW19" s="94"/>
      <c r="GX19" s="94"/>
      <c r="GY19" s="94"/>
      <c r="GZ19" s="94"/>
      <c r="HA19" s="94"/>
      <c r="HB19" s="94"/>
      <c r="HC19" s="94"/>
      <c r="HD19" s="94"/>
      <c r="HE19" s="94"/>
      <c r="HF19" s="94"/>
      <c r="HG19" s="94"/>
      <c r="HH19" s="94"/>
      <c r="HI19" s="94"/>
      <c r="HJ19" s="94"/>
      <c r="HK19" s="94"/>
      <c r="HL19" s="94"/>
      <c r="HM19" s="94"/>
      <c r="HN19" s="94"/>
      <c r="HO19" s="94"/>
      <c r="HP19" s="94"/>
      <c r="HQ19" s="94"/>
      <c r="HR19" s="94"/>
      <c r="HS19" s="94"/>
      <c r="HT19" s="94"/>
      <c r="HU19" s="94"/>
      <c r="HV19" s="94"/>
      <c r="HW19" s="94"/>
      <c r="HX19" s="94"/>
      <c r="HY19" s="94"/>
      <c r="HZ19" s="94"/>
      <c r="IA19" s="94"/>
      <c r="IB19" s="94"/>
      <c r="IC19" s="94"/>
      <c r="ID19" s="94"/>
      <c r="IE19" s="94"/>
      <c r="IF19" s="94"/>
      <c r="IG19" s="94"/>
      <c r="IH19" s="94"/>
      <c r="II19" s="94"/>
      <c r="IJ19" s="94"/>
      <c r="IK19" s="94"/>
      <c r="IL19" s="94"/>
      <c r="IM19" s="94"/>
      <c r="IN19" s="94"/>
      <c r="IO19" s="94"/>
      <c r="IP19" s="94"/>
      <c r="IQ19" s="94"/>
      <c r="IR19" s="94"/>
      <c r="IS19" s="94"/>
    </row>
    <row r="20" spans="1:253" ht="21.6" customHeight="1">
      <c r="A20" s="103" t="s">
        <v>221</v>
      </c>
      <c r="B20" s="94"/>
      <c r="C20" s="105">
        <v>11</v>
      </c>
      <c r="D20" s="94"/>
      <c r="E20" s="101">
        <v>0</v>
      </c>
      <c r="F20" s="101"/>
      <c r="G20" s="101">
        <v>0</v>
      </c>
      <c r="H20" s="101"/>
      <c r="I20" s="101">
        <v>0</v>
      </c>
      <c r="J20" s="101"/>
      <c r="K20" s="101">
        <v>0</v>
      </c>
      <c r="L20" s="102"/>
      <c r="M20" s="101">
        <v>0</v>
      </c>
      <c r="N20" s="102"/>
      <c r="O20" s="101">
        <v>-50764</v>
      </c>
      <c r="P20" s="102"/>
      <c r="Q20" s="101">
        <v>0</v>
      </c>
      <c r="R20" s="102"/>
      <c r="S20" s="101">
        <v>0</v>
      </c>
      <c r="T20" s="102"/>
      <c r="U20" s="101">
        <v>0</v>
      </c>
      <c r="V20" s="102"/>
      <c r="W20" s="102">
        <f t="shared" si="0"/>
        <v>0</v>
      </c>
      <c r="X20" s="102"/>
      <c r="Y20" s="102">
        <f t="shared" si="1"/>
        <v>-50764</v>
      </c>
      <c r="Z20" s="102"/>
      <c r="AA20" s="101"/>
      <c r="AB20" s="102"/>
      <c r="AC20" s="101"/>
      <c r="AD20" s="94"/>
      <c r="AE20" s="94"/>
      <c r="AF20" s="94"/>
      <c r="AG20" s="94"/>
      <c r="AH20" s="94"/>
      <c r="AI20" s="94"/>
      <c r="AJ20" s="94"/>
      <c r="AK20" s="94"/>
      <c r="AL20" s="94"/>
      <c r="AM20" s="94"/>
      <c r="AN20" s="94"/>
      <c r="AO20" s="94"/>
      <c r="AP20" s="94"/>
      <c r="AQ20" s="94"/>
      <c r="AR20" s="94"/>
      <c r="AS20" s="94"/>
      <c r="AT20" s="94"/>
      <c r="AU20" s="94"/>
      <c r="AV20" s="94"/>
      <c r="AW20" s="94"/>
      <c r="AX20" s="94"/>
      <c r="AY20" s="94"/>
      <c r="AZ20" s="94"/>
      <c r="BA20" s="94"/>
      <c r="BB20" s="94"/>
      <c r="BC20" s="94"/>
      <c r="BD20" s="94"/>
      <c r="BE20" s="94"/>
      <c r="BF20" s="94"/>
      <c r="BG20" s="94"/>
      <c r="BH20" s="94"/>
      <c r="BI20" s="94"/>
      <c r="BJ20" s="94"/>
      <c r="BK20" s="94"/>
      <c r="BL20" s="94"/>
      <c r="BM20" s="94"/>
      <c r="BN20" s="94"/>
      <c r="BO20" s="94"/>
      <c r="BP20" s="94"/>
      <c r="BQ20" s="94"/>
      <c r="BR20" s="94"/>
      <c r="BS20" s="94"/>
      <c r="BT20" s="94"/>
      <c r="BU20" s="94"/>
      <c r="BV20" s="94"/>
      <c r="BW20" s="94"/>
      <c r="BX20" s="94"/>
      <c r="BY20" s="94"/>
      <c r="BZ20" s="94"/>
      <c r="CA20" s="94"/>
      <c r="CB20" s="94"/>
      <c r="CC20" s="94"/>
      <c r="CD20" s="94"/>
      <c r="CE20" s="94"/>
      <c r="CF20" s="94"/>
      <c r="CG20" s="94"/>
      <c r="CH20" s="94"/>
      <c r="CI20" s="94"/>
      <c r="CJ20" s="94"/>
      <c r="CK20" s="94"/>
      <c r="CL20" s="94"/>
      <c r="CM20" s="94"/>
      <c r="CN20" s="94"/>
      <c r="CO20" s="94"/>
      <c r="CP20" s="94"/>
      <c r="CQ20" s="94"/>
      <c r="CR20" s="94"/>
      <c r="CS20" s="94"/>
      <c r="CT20" s="94"/>
      <c r="CU20" s="94"/>
      <c r="CV20" s="94"/>
      <c r="CW20" s="94"/>
      <c r="CX20" s="94"/>
      <c r="CY20" s="94"/>
      <c r="CZ20" s="94"/>
      <c r="DA20" s="94"/>
      <c r="DB20" s="94"/>
      <c r="DC20" s="94"/>
      <c r="DD20" s="94"/>
      <c r="DE20" s="94"/>
      <c r="DF20" s="94"/>
      <c r="DG20" s="94"/>
      <c r="DH20" s="94"/>
      <c r="DI20" s="94"/>
      <c r="DJ20" s="94"/>
      <c r="DK20" s="94"/>
      <c r="DL20" s="94"/>
      <c r="DM20" s="94"/>
      <c r="DN20" s="94"/>
      <c r="DO20" s="94"/>
      <c r="DP20" s="94"/>
      <c r="DQ20" s="94"/>
      <c r="DR20" s="94"/>
      <c r="DS20" s="94"/>
      <c r="DT20" s="94"/>
      <c r="DU20" s="94"/>
      <c r="DV20" s="94"/>
      <c r="DW20" s="94"/>
      <c r="DX20" s="94"/>
      <c r="DY20" s="94"/>
      <c r="DZ20" s="94"/>
      <c r="EA20" s="94"/>
      <c r="EB20" s="94"/>
      <c r="EC20" s="94"/>
      <c r="ED20" s="94"/>
      <c r="EE20" s="94"/>
      <c r="EF20" s="94"/>
      <c r="EG20" s="94"/>
      <c r="EH20" s="94"/>
      <c r="EI20" s="94"/>
      <c r="EJ20" s="94"/>
      <c r="EK20" s="94"/>
      <c r="EL20" s="94"/>
      <c r="EM20" s="94"/>
      <c r="EN20" s="94"/>
      <c r="EO20" s="94"/>
      <c r="EP20" s="94"/>
      <c r="EQ20" s="94"/>
      <c r="ER20" s="94"/>
      <c r="ES20" s="94"/>
      <c r="ET20" s="94"/>
      <c r="EU20" s="94"/>
      <c r="EV20" s="94"/>
      <c r="EW20" s="94"/>
      <c r="EX20" s="94"/>
      <c r="EY20" s="94"/>
      <c r="EZ20" s="94"/>
      <c r="FA20" s="94"/>
      <c r="FB20" s="94"/>
      <c r="FC20" s="94"/>
      <c r="FD20" s="94"/>
      <c r="FE20" s="94"/>
      <c r="FF20" s="94"/>
      <c r="FG20" s="94"/>
      <c r="FH20" s="94"/>
      <c r="FI20" s="94"/>
      <c r="FJ20" s="94"/>
      <c r="FK20" s="94"/>
      <c r="FL20" s="94"/>
      <c r="FM20" s="94"/>
      <c r="FN20" s="94"/>
      <c r="FO20" s="94"/>
      <c r="FP20" s="94"/>
      <c r="FQ20" s="94"/>
      <c r="FR20" s="94"/>
      <c r="FS20" s="94"/>
      <c r="FT20" s="94"/>
      <c r="FU20" s="94"/>
      <c r="FV20" s="94"/>
      <c r="FW20" s="94"/>
      <c r="FX20" s="94"/>
      <c r="FY20" s="94"/>
      <c r="FZ20" s="94"/>
      <c r="GA20" s="94"/>
      <c r="GB20" s="94"/>
      <c r="GC20" s="94"/>
      <c r="GD20" s="94"/>
      <c r="GE20" s="94"/>
      <c r="GF20" s="94"/>
      <c r="GG20" s="94"/>
      <c r="GH20" s="94"/>
      <c r="GI20" s="94"/>
      <c r="GJ20" s="94"/>
      <c r="GK20" s="94"/>
      <c r="GL20" s="94"/>
      <c r="GM20" s="94"/>
      <c r="GN20" s="94"/>
      <c r="GO20" s="94"/>
      <c r="GP20" s="94"/>
      <c r="GQ20" s="94"/>
      <c r="GR20" s="94"/>
      <c r="GS20" s="94"/>
      <c r="GT20" s="94"/>
      <c r="GU20" s="94"/>
      <c r="GV20" s="94"/>
      <c r="GW20" s="94"/>
      <c r="GX20" s="94"/>
      <c r="GY20" s="94"/>
      <c r="GZ20" s="94"/>
      <c r="HA20" s="94"/>
      <c r="HB20" s="94"/>
      <c r="HC20" s="94"/>
      <c r="HD20" s="94"/>
      <c r="HE20" s="94"/>
      <c r="HF20" s="94"/>
      <c r="HG20" s="94"/>
      <c r="HH20" s="94"/>
      <c r="HI20" s="94"/>
      <c r="HJ20" s="94"/>
      <c r="HK20" s="94"/>
      <c r="HL20" s="94"/>
      <c r="HM20" s="94"/>
      <c r="HN20" s="94"/>
      <c r="HO20" s="94"/>
      <c r="HP20" s="94"/>
      <c r="HQ20" s="94"/>
      <c r="HR20" s="94"/>
      <c r="HS20" s="94"/>
      <c r="HT20" s="94"/>
      <c r="HU20" s="94"/>
      <c r="HV20" s="94"/>
      <c r="HW20" s="94"/>
      <c r="HX20" s="94"/>
      <c r="HY20" s="94"/>
      <c r="HZ20" s="94"/>
      <c r="IA20" s="94"/>
      <c r="IB20" s="94"/>
      <c r="IC20" s="94"/>
      <c r="ID20" s="94"/>
      <c r="IE20" s="94"/>
      <c r="IF20" s="94"/>
      <c r="IG20" s="94"/>
      <c r="IH20" s="94"/>
      <c r="II20" s="94"/>
      <c r="IJ20" s="94"/>
      <c r="IK20" s="94"/>
      <c r="IL20" s="94"/>
      <c r="IM20" s="94"/>
      <c r="IN20" s="94"/>
      <c r="IO20" s="94"/>
      <c r="IP20" s="94"/>
      <c r="IQ20" s="94"/>
      <c r="IR20" s="94"/>
      <c r="IS20" s="94"/>
    </row>
    <row r="21" spans="1:253" ht="21.6" customHeight="1">
      <c r="A21" s="103" t="s">
        <v>152</v>
      </c>
      <c r="C21" s="105"/>
      <c r="D21" s="94"/>
      <c r="E21" s="101">
        <v>0</v>
      </c>
      <c r="F21" s="101"/>
      <c r="G21" s="101">
        <v>0</v>
      </c>
      <c r="H21" s="101"/>
      <c r="I21" s="101">
        <v>15568</v>
      </c>
      <c r="J21" s="101"/>
      <c r="K21" s="101">
        <v>0</v>
      </c>
      <c r="L21" s="102"/>
      <c r="M21" s="101">
        <v>0</v>
      </c>
      <c r="N21" s="102"/>
      <c r="O21" s="101">
        <v>0</v>
      </c>
      <c r="P21" s="102"/>
      <c r="Q21" s="101">
        <v>0</v>
      </c>
      <c r="R21" s="102"/>
      <c r="S21" s="101">
        <v>0</v>
      </c>
      <c r="T21" s="102"/>
      <c r="U21" s="101">
        <v>0</v>
      </c>
      <c r="V21" s="102"/>
      <c r="W21" s="101">
        <f t="shared" si="0"/>
        <v>0</v>
      </c>
      <c r="X21" s="102"/>
      <c r="Y21" s="101">
        <f t="shared" si="1"/>
        <v>15568</v>
      </c>
    </row>
    <row r="22" spans="1:253" ht="21.6" customHeight="1">
      <c r="A22" s="103" t="s">
        <v>153</v>
      </c>
      <c r="C22" s="105"/>
      <c r="D22" s="94"/>
      <c r="E22" s="101">
        <v>13662</v>
      </c>
      <c r="F22" s="101"/>
      <c r="G22" s="101">
        <v>14284</v>
      </c>
      <c r="H22" s="101"/>
      <c r="I22" s="101">
        <v>-2795</v>
      </c>
      <c r="J22" s="101"/>
      <c r="K22" s="101">
        <v>0</v>
      </c>
      <c r="L22" s="102"/>
      <c r="M22" s="101">
        <v>0</v>
      </c>
      <c r="N22" s="102"/>
      <c r="O22" s="101">
        <v>0</v>
      </c>
      <c r="P22" s="102"/>
      <c r="Q22" s="101">
        <v>0</v>
      </c>
      <c r="R22" s="102"/>
      <c r="S22" s="101">
        <v>0</v>
      </c>
      <c r="T22" s="102"/>
      <c r="U22" s="101">
        <v>0</v>
      </c>
      <c r="V22" s="102"/>
      <c r="W22" s="101">
        <f>SUM(Q22:U22)</f>
        <v>0</v>
      </c>
      <c r="X22" s="102"/>
      <c r="Y22" s="101">
        <f t="shared" si="1"/>
        <v>25151</v>
      </c>
    </row>
    <row r="23" spans="1:253" ht="21.6" customHeight="1">
      <c r="A23" s="103" t="s">
        <v>222</v>
      </c>
      <c r="C23" s="105"/>
      <c r="D23" s="94"/>
      <c r="E23" s="101"/>
      <c r="F23" s="101"/>
      <c r="G23" s="101"/>
      <c r="H23" s="101"/>
      <c r="I23" s="101"/>
      <c r="J23" s="101"/>
      <c r="K23" s="101"/>
      <c r="L23" s="102"/>
      <c r="M23" s="101"/>
      <c r="N23" s="102"/>
      <c r="O23" s="101"/>
      <c r="P23" s="102"/>
      <c r="Q23" s="101"/>
      <c r="R23" s="102"/>
      <c r="S23" s="101"/>
      <c r="T23" s="102"/>
      <c r="U23" s="101"/>
      <c r="V23" s="102"/>
      <c r="W23" s="101"/>
      <c r="X23" s="102"/>
      <c r="Y23" s="101"/>
    </row>
    <row r="24" spans="1:253" ht="21.6" customHeight="1">
      <c r="A24" s="103" t="s">
        <v>223</v>
      </c>
      <c r="C24" s="105"/>
      <c r="D24" s="94"/>
      <c r="E24" s="101">
        <v>0</v>
      </c>
      <c r="F24" s="101"/>
      <c r="G24" s="101">
        <v>0</v>
      </c>
      <c r="H24" s="101"/>
      <c r="I24" s="101">
        <v>0</v>
      </c>
      <c r="J24" s="101"/>
      <c r="K24" s="101">
        <v>-74319</v>
      </c>
      <c r="L24" s="102"/>
      <c r="M24" s="101">
        <v>0</v>
      </c>
      <c r="N24" s="102"/>
      <c r="O24" s="101">
        <v>0</v>
      </c>
      <c r="P24" s="102"/>
      <c r="Q24" s="101">
        <v>0</v>
      </c>
      <c r="R24" s="102"/>
      <c r="S24" s="101">
        <v>0</v>
      </c>
      <c r="T24" s="102"/>
      <c r="U24" s="101">
        <v>0</v>
      </c>
      <c r="V24" s="102"/>
      <c r="W24" s="104">
        <f>SUM(Q24:U24)</f>
        <v>0</v>
      </c>
      <c r="X24" s="102"/>
      <c r="Y24" s="104">
        <f t="shared" si="1"/>
        <v>-74319</v>
      </c>
    </row>
    <row r="25" spans="1:253" ht="21.6" customHeight="1" thickBot="1">
      <c r="A25" s="112" t="s">
        <v>224</v>
      </c>
      <c r="C25" s="94"/>
      <c r="D25" s="94"/>
      <c r="E25" s="106">
        <f>SUM(E15,E18:E24)</f>
        <v>5850003</v>
      </c>
      <c r="F25" s="102"/>
      <c r="G25" s="106">
        <f>SUM(G15,G18:G24)</f>
        <v>3445765</v>
      </c>
      <c r="H25" s="102"/>
      <c r="I25" s="106">
        <f>SUM(I15,I18:I24)</f>
        <v>345591</v>
      </c>
      <c r="J25" s="102"/>
      <c r="K25" s="106">
        <f>SUM(K15,K18:K24)</f>
        <v>4579</v>
      </c>
      <c r="L25" s="101"/>
      <c r="M25" s="106">
        <f>SUM(M15,M18:M22)</f>
        <v>562592</v>
      </c>
      <c r="N25" s="102"/>
      <c r="O25" s="106">
        <f>SUM(O15,O18:O24)</f>
        <v>10623973</v>
      </c>
      <c r="P25" s="101"/>
      <c r="Q25" s="106">
        <f>SUM(Q15,Q18:Q24)</f>
        <v>1764409</v>
      </c>
      <c r="R25" s="101"/>
      <c r="S25" s="106">
        <f>SUM(S15,S18:S24)</f>
        <v>-2686726</v>
      </c>
      <c r="T25" s="101"/>
      <c r="U25" s="106">
        <f>SUM(U15,U18:U24)</f>
        <v>-133142</v>
      </c>
      <c r="V25" s="101"/>
      <c r="W25" s="106">
        <f>SUM(Q25:U25)</f>
        <v>-1055459</v>
      </c>
      <c r="X25" s="102"/>
      <c r="Y25" s="106">
        <f>SUM(E25:O25,W25)</f>
        <v>19777044</v>
      </c>
    </row>
    <row r="26" spans="1:253" ht="21.6" customHeight="1" thickTop="1">
      <c r="A26" s="99"/>
      <c r="C26" s="94"/>
      <c r="D26" s="94"/>
      <c r="E26" s="101"/>
      <c r="F26" s="102"/>
      <c r="G26" s="101"/>
      <c r="H26" s="102"/>
      <c r="I26" s="101"/>
      <c r="J26" s="102"/>
      <c r="K26" s="101"/>
      <c r="L26" s="102"/>
      <c r="M26" s="101"/>
      <c r="N26" s="102"/>
      <c r="O26" s="101"/>
      <c r="P26" s="102"/>
      <c r="Q26" s="101"/>
      <c r="R26" s="102"/>
      <c r="S26" s="101"/>
      <c r="T26" s="102"/>
      <c r="U26" s="101"/>
      <c r="V26" s="102"/>
      <c r="W26" s="102"/>
      <c r="X26" s="102"/>
      <c r="Y26" s="102"/>
    </row>
    <row r="27" spans="1:253" ht="21.6" customHeight="1">
      <c r="A27" s="92" t="s">
        <v>253</v>
      </c>
      <c r="B27" s="94"/>
      <c r="C27" s="94"/>
      <c r="D27" s="94"/>
      <c r="E27" s="101">
        <v>10450003</v>
      </c>
      <c r="F27" s="102"/>
      <c r="G27" s="101">
        <v>5745765</v>
      </c>
      <c r="H27" s="102"/>
      <c r="I27" s="101">
        <v>347703</v>
      </c>
      <c r="J27" s="102"/>
      <c r="K27" s="101">
        <v>3379</v>
      </c>
      <c r="L27" s="102"/>
      <c r="M27" s="101">
        <v>1045000</v>
      </c>
      <c r="N27" s="102"/>
      <c r="O27" s="101">
        <v>10517119</v>
      </c>
      <c r="P27" s="102"/>
      <c r="Q27" s="101">
        <v>651699</v>
      </c>
      <c r="R27" s="102"/>
      <c r="S27" s="101">
        <v>-2612882</v>
      </c>
      <c r="T27" s="102"/>
      <c r="U27" s="101">
        <v>-133142</v>
      </c>
      <c r="V27" s="102"/>
      <c r="W27" s="101">
        <f>SUM(Q27:U27)</f>
        <v>-2094325</v>
      </c>
      <c r="X27" s="102"/>
      <c r="Y27" s="101">
        <f>SUM(E27:O27,W27)</f>
        <v>26014644</v>
      </c>
      <c r="Z27" s="94"/>
      <c r="AA27" s="94"/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4"/>
      <c r="AN27" s="94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94"/>
      <c r="BA27" s="94"/>
      <c r="BB27" s="94"/>
      <c r="BC27" s="94"/>
      <c r="BD27" s="94"/>
      <c r="BE27" s="94"/>
      <c r="BF27" s="94"/>
      <c r="BG27" s="94"/>
      <c r="BH27" s="94"/>
      <c r="BI27" s="94"/>
      <c r="BJ27" s="94"/>
      <c r="BK27" s="94"/>
      <c r="BL27" s="94"/>
      <c r="BM27" s="94"/>
      <c r="BN27" s="94"/>
      <c r="BO27" s="94"/>
      <c r="BP27" s="94"/>
      <c r="BQ27" s="94"/>
      <c r="BR27" s="94"/>
      <c r="BS27" s="94"/>
      <c r="BT27" s="94"/>
      <c r="BU27" s="94"/>
      <c r="BV27" s="94"/>
      <c r="BW27" s="94"/>
      <c r="BX27" s="94"/>
      <c r="BY27" s="94"/>
      <c r="BZ27" s="94"/>
      <c r="CA27" s="94"/>
      <c r="CB27" s="94"/>
      <c r="CC27" s="94"/>
      <c r="CD27" s="94"/>
      <c r="CE27" s="94"/>
      <c r="CF27" s="94"/>
      <c r="CG27" s="94"/>
      <c r="CH27" s="94"/>
      <c r="CI27" s="94"/>
      <c r="CJ27" s="94"/>
      <c r="CK27" s="94"/>
      <c r="CL27" s="94"/>
      <c r="CM27" s="94"/>
      <c r="CN27" s="94"/>
      <c r="CO27" s="94"/>
      <c r="CP27" s="94"/>
      <c r="CQ27" s="94"/>
      <c r="CR27" s="94"/>
      <c r="CS27" s="94"/>
      <c r="CT27" s="94"/>
      <c r="CU27" s="94"/>
      <c r="CV27" s="94"/>
      <c r="CW27" s="94"/>
      <c r="CX27" s="94"/>
      <c r="CY27" s="94"/>
      <c r="CZ27" s="94"/>
      <c r="DA27" s="94"/>
      <c r="DB27" s="94"/>
      <c r="DC27" s="94"/>
      <c r="DD27" s="94"/>
      <c r="DE27" s="94"/>
      <c r="DF27" s="94"/>
      <c r="DG27" s="94"/>
      <c r="DH27" s="94"/>
      <c r="DI27" s="94"/>
      <c r="DJ27" s="94"/>
      <c r="DK27" s="94"/>
      <c r="DL27" s="94"/>
      <c r="DM27" s="94"/>
      <c r="DN27" s="94"/>
      <c r="DO27" s="94"/>
      <c r="DP27" s="94"/>
      <c r="DQ27" s="94"/>
      <c r="DR27" s="94"/>
      <c r="DS27" s="94"/>
      <c r="DT27" s="94"/>
      <c r="DU27" s="94"/>
      <c r="DV27" s="94"/>
      <c r="DW27" s="94"/>
      <c r="DX27" s="94"/>
      <c r="DY27" s="94"/>
      <c r="DZ27" s="94"/>
      <c r="EA27" s="94"/>
      <c r="EB27" s="94"/>
      <c r="EC27" s="94"/>
      <c r="ED27" s="94"/>
      <c r="EE27" s="94"/>
      <c r="EF27" s="94"/>
      <c r="EG27" s="94"/>
      <c r="EH27" s="94"/>
      <c r="EI27" s="94"/>
      <c r="EJ27" s="94"/>
      <c r="EK27" s="94"/>
      <c r="EL27" s="94"/>
      <c r="EM27" s="94"/>
      <c r="EN27" s="94"/>
      <c r="EO27" s="94"/>
      <c r="EP27" s="94"/>
      <c r="EQ27" s="94"/>
      <c r="ER27" s="94"/>
      <c r="ES27" s="94"/>
      <c r="ET27" s="94"/>
      <c r="EU27" s="94"/>
      <c r="EV27" s="94"/>
      <c r="EW27" s="94"/>
      <c r="EX27" s="94"/>
      <c r="EY27" s="94"/>
      <c r="EZ27" s="94"/>
      <c r="FA27" s="94"/>
      <c r="FB27" s="94"/>
      <c r="FC27" s="94"/>
      <c r="FD27" s="94"/>
      <c r="FE27" s="94"/>
      <c r="FF27" s="94"/>
      <c r="FG27" s="94"/>
      <c r="FH27" s="94"/>
      <c r="FI27" s="94"/>
      <c r="FJ27" s="94"/>
      <c r="FK27" s="94"/>
      <c r="FL27" s="94"/>
      <c r="FM27" s="94"/>
      <c r="FN27" s="94"/>
      <c r="FO27" s="94"/>
      <c r="FP27" s="94"/>
      <c r="FQ27" s="94"/>
      <c r="FR27" s="94"/>
      <c r="FS27" s="94"/>
      <c r="FT27" s="94"/>
      <c r="FU27" s="94"/>
      <c r="FV27" s="94"/>
      <c r="FW27" s="94"/>
      <c r="FX27" s="94"/>
      <c r="FY27" s="94"/>
      <c r="FZ27" s="94"/>
      <c r="GA27" s="94"/>
      <c r="GB27" s="94"/>
      <c r="GC27" s="94"/>
      <c r="GD27" s="94"/>
      <c r="GE27" s="94"/>
      <c r="GF27" s="94"/>
      <c r="GG27" s="94"/>
      <c r="GH27" s="94"/>
      <c r="GI27" s="94"/>
      <c r="GJ27" s="94"/>
      <c r="GK27" s="94"/>
      <c r="GL27" s="94"/>
      <c r="GM27" s="94"/>
      <c r="GN27" s="94"/>
      <c r="GO27" s="94"/>
      <c r="GP27" s="94"/>
      <c r="GQ27" s="94"/>
      <c r="GR27" s="94"/>
      <c r="GS27" s="94"/>
      <c r="GT27" s="94"/>
      <c r="GU27" s="94"/>
      <c r="GV27" s="94"/>
      <c r="GW27" s="94"/>
      <c r="GX27" s="94"/>
      <c r="GY27" s="94"/>
      <c r="GZ27" s="94"/>
      <c r="HA27" s="94"/>
      <c r="HB27" s="94"/>
      <c r="HC27" s="94"/>
      <c r="HD27" s="94"/>
      <c r="HE27" s="94"/>
      <c r="HF27" s="94"/>
      <c r="HG27" s="94"/>
      <c r="HH27" s="94"/>
      <c r="HI27" s="94"/>
      <c r="HJ27" s="94"/>
      <c r="HK27" s="94"/>
      <c r="HL27" s="94"/>
      <c r="HM27" s="94"/>
      <c r="HN27" s="94"/>
      <c r="HO27" s="94"/>
      <c r="HP27" s="94"/>
      <c r="HQ27" s="94"/>
      <c r="HR27" s="94"/>
      <c r="HS27" s="94"/>
      <c r="HT27" s="94"/>
      <c r="HU27" s="94"/>
      <c r="HV27" s="94"/>
      <c r="HW27" s="94"/>
      <c r="HX27" s="94"/>
      <c r="HY27" s="94"/>
      <c r="HZ27" s="94"/>
      <c r="IA27" s="94"/>
      <c r="IB27" s="94"/>
      <c r="IC27" s="94"/>
      <c r="ID27" s="94"/>
      <c r="IE27" s="94"/>
      <c r="IF27" s="94"/>
      <c r="IG27" s="94"/>
      <c r="IH27" s="94"/>
      <c r="II27" s="94"/>
      <c r="IJ27" s="94"/>
      <c r="IK27" s="94"/>
      <c r="IL27" s="94"/>
      <c r="IM27" s="94"/>
      <c r="IN27" s="94"/>
      <c r="IO27" s="94"/>
      <c r="IP27" s="94"/>
      <c r="IQ27" s="94"/>
      <c r="IR27" s="94"/>
      <c r="IS27" s="94"/>
    </row>
    <row r="28" spans="1:253" ht="21.6" customHeight="1">
      <c r="A28" s="103" t="s">
        <v>85</v>
      </c>
      <c r="B28" s="94"/>
      <c r="C28" s="94"/>
      <c r="D28" s="94"/>
      <c r="E28" s="101">
        <v>0</v>
      </c>
      <c r="F28" s="102"/>
      <c r="G28" s="101">
        <v>0</v>
      </c>
      <c r="H28" s="102"/>
      <c r="I28" s="101">
        <v>0</v>
      </c>
      <c r="J28" s="102"/>
      <c r="K28" s="101">
        <v>0</v>
      </c>
      <c r="L28" s="102"/>
      <c r="M28" s="101">
        <v>0</v>
      </c>
      <c r="N28" s="102"/>
      <c r="O28" s="101">
        <f>'PL_6month Company'!H27</f>
        <v>1301807</v>
      </c>
      <c r="P28" s="102"/>
      <c r="Q28" s="101">
        <v>0</v>
      </c>
      <c r="R28" s="102"/>
      <c r="S28" s="101">
        <v>0</v>
      </c>
      <c r="T28" s="102"/>
      <c r="U28" s="101">
        <v>0</v>
      </c>
      <c r="V28" s="102"/>
      <c r="W28" s="101">
        <f>SUM(Q28:U28)</f>
        <v>0</v>
      </c>
      <c r="X28" s="102"/>
      <c r="Y28" s="101">
        <f>SUM(E28:O28,W28)</f>
        <v>1301807</v>
      </c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94"/>
      <c r="CI28" s="94"/>
      <c r="CJ28" s="94"/>
      <c r="CK28" s="94"/>
      <c r="CL28" s="94"/>
      <c r="CM28" s="94"/>
      <c r="CN28" s="94"/>
      <c r="CO28" s="94"/>
      <c r="CP28" s="94"/>
      <c r="CQ28" s="94"/>
      <c r="CR28" s="94"/>
      <c r="CS28" s="94"/>
      <c r="CT28" s="94"/>
      <c r="CU28" s="94"/>
      <c r="CV28" s="94"/>
      <c r="CW28" s="94"/>
      <c r="CX28" s="94"/>
      <c r="CY28" s="94"/>
      <c r="CZ28" s="94"/>
      <c r="DA28" s="94"/>
      <c r="DB28" s="94"/>
      <c r="DC28" s="94"/>
      <c r="DD28" s="94"/>
      <c r="DE28" s="94"/>
      <c r="DF28" s="94"/>
      <c r="DG28" s="94"/>
      <c r="DH28" s="94"/>
      <c r="DI28" s="94"/>
      <c r="DJ28" s="94"/>
      <c r="DK28" s="94"/>
      <c r="DL28" s="94"/>
      <c r="DM28" s="94"/>
      <c r="DN28" s="94"/>
      <c r="DO28" s="94"/>
      <c r="DP28" s="94"/>
      <c r="DQ28" s="94"/>
      <c r="DR28" s="94"/>
      <c r="DS28" s="94"/>
      <c r="DT28" s="94"/>
      <c r="DU28" s="94"/>
      <c r="DV28" s="94"/>
      <c r="DW28" s="94"/>
      <c r="DX28" s="94"/>
      <c r="DY28" s="94"/>
      <c r="DZ28" s="94"/>
      <c r="EA28" s="94"/>
      <c r="EB28" s="94"/>
      <c r="EC28" s="94"/>
      <c r="ED28" s="94"/>
      <c r="EE28" s="94"/>
      <c r="EF28" s="94"/>
      <c r="EG28" s="94"/>
      <c r="EH28" s="94"/>
      <c r="EI28" s="94"/>
      <c r="EJ28" s="94"/>
      <c r="EK28" s="94"/>
      <c r="EL28" s="94"/>
      <c r="EM28" s="94"/>
      <c r="EN28" s="94"/>
      <c r="EO28" s="94"/>
      <c r="EP28" s="94"/>
      <c r="EQ28" s="94"/>
      <c r="ER28" s="94"/>
      <c r="ES28" s="94"/>
      <c r="ET28" s="94"/>
      <c r="EU28" s="94"/>
      <c r="EV28" s="94"/>
      <c r="EW28" s="94"/>
      <c r="EX28" s="94"/>
      <c r="EY28" s="94"/>
      <c r="EZ28" s="94"/>
      <c r="FA28" s="94"/>
      <c r="FB28" s="94"/>
      <c r="FC28" s="94"/>
      <c r="FD28" s="94"/>
      <c r="FE28" s="94"/>
      <c r="FF28" s="94"/>
      <c r="FG28" s="94"/>
      <c r="FH28" s="94"/>
      <c r="FI28" s="94"/>
      <c r="FJ28" s="94"/>
      <c r="FK28" s="94"/>
      <c r="FL28" s="94"/>
      <c r="FM28" s="94"/>
      <c r="FN28" s="94"/>
      <c r="FO28" s="94"/>
      <c r="FP28" s="94"/>
      <c r="FQ28" s="94"/>
      <c r="FR28" s="94"/>
      <c r="FS28" s="94"/>
      <c r="FT28" s="94"/>
      <c r="FU28" s="94"/>
      <c r="FV28" s="94"/>
      <c r="FW28" s="94"/>
      <c r="FX28" s="94"/>
      <c r="FY28" s="94"/>
      <c r="FZ28" s="94"/>
      <c r="GA28" s="94"/>
      <c r="GB28" s="94"/>
      <c r="GC28" s="94"/>
      <c r="GD28" s="94"/>
      <c r="GE28" s="94"/>
      <c r="GF28" s="94"/>
      <c r="GG28" s="94"/>
      <c r="GH28" s="94"/>
      <c r="GI28" s="94"/>
      <c r="GJ28" s="94"/>
      <c r="GK28" s="94"/>
      <c r="GL28" s="94"/>
      <c r="GM28" s="94"/>
      <c r="GN28" s="94"/>
      <c r="GO28" s="94"/>
      <c r="GP28" s="94"/>
      <c r="GQ28" s="94"/>
      <c r="GR28" s="94"/>
      <c r="GS28" s="94"/>
      <c r="GT28" s="94"/>
      <c r="GU28" s="94"/>
      <c r="GV28" s="94"/>
      <c r="GW28" s="94"/>
      <c r="GX28" s="94"/>
      <c r="GY28" s="94"/>
      <c r="GZ28" s="94"/>
      <c r="HA28" s="94"/>
      <c r="HB28" s="94"/>
      <c r="HC28" s="94"/>
      <c r="HD28" s="94"/>
      <c r="HE28" s="94"/>
      <c r="HF28" s="94"/>
      <c r="HG28" s="94"/>
      <c r="HH28" s="94"/>
      <c r="HI28" s="94"/>
      <c r="HJ28" s="94"/>
      <c r="HK28" s="94"/>
      <c r="HL28" s="94"/>
      <c r="HM28" s="94"/>
      <c r="HN28" s="94"/>
      <c r="HO28" s="94"/>
      <c r="HP28" s="94"/>
      <c r="HQ28" s="94"/>
      <c r="HR28" s="94"/>
      <c r="HS28" s="94"/>
      <c r="HT28" s="94"/>
      <c r="HU28" s="94"/>
      <c r="HV28" s="94"/>
      <c r="HW28" s="94"/>
      <c r="HX28" s="94"/>
      <c r="HY28" s="94"/>
      <c r="HZ28" s="94"/>
      <c r="IA28" s="94"/>
      <c r="IB28" s="94"/>
      <c r="IC28" s="94"/>
      <c r="ID28" s="94"/>
      <c r="IE28" s="94"/>
      <c r="IF28" s="94"/>
      <c r="IG28" s="94"/>
      <c r="IH28" s="94"/>
      <c r="II28" s="94"/>
      <c r="IJ28" s="94"/>
      <c r="IK28" s="94"/>
      <c r="IL28" s="94"/>
      <c r="IM28" s="94"/>
      <c r="IN28" s="94"/>
      <c r="IO28" s="94"/>
      <c r="IP28" s="94"/>
      <c r="IQ28" s="94"/>
      <c r="IR28" s="94"/>
      <c r="IS28" s="94"/>
    </row>
    <row r="29" spans="1:253" ht="21.6" customHeight="1">
      <c r="A29" s="103" t="s">
        <v>104</v>
      </c>
      <c r="B29" s="94"/>
      <c r="C29" s="94"/>
      <c r="D29" s="94"/>
      <c r="E29" s="104">
        <v>0</v>
      </c>
      <c r="F29" s="101"/>
      <c r="G29" s="104">
        <v>0</v>
      </c>
      <c r="H29" s="101"/>
      <c r="I29" s="104">
        <v>0</v>
      </c>
      <c r="J29" s="101"/>
      <c r="K29" s="104">
        <v>0</v>
      </c>
      <c r="L29" s="102"/>
      <c r="M29" s="104">
        <v>0</v>
      </c>
      <c r="N29" s="102"/>
      <c r="O29" s="104">
        <v>1287</v>
      </c>
      <c r="P29" s="102"/>
      <c r="Q29" s="104">
        <v>2010163</v>
      </c>
      <c r="R29" s="102"/>
      <c r="S29" s="104">
        <v>-682538</v>
      </c>
      <c r="T29" s="102"/>
      <c r="U29" s="104">
        <v>0</v>
      </c>
      <c r="V29" s="102"/>
      <c r="W29" s="104">
        <f t="shared" ref="W29:W32" si="2">SUM(Q29:U29)</f>
        <v>1327625</v>
      </c>
      <c r="X29" s="102"/>
      <c r="Y29" s="104">
        <f t="shared" ref="Y29:Y32" si="3">SUM(E29:O29,W29)</f>
        <v>1328912</v>
      </c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4"/>
      <c r="BM29" s="94"/>
      <c r="BN29" s="94"/>
      <c r="BO29" s="94"/>
      <c r="BP29" s="94"/>
      <c r="BQ29" s="94"/>
      <c r="BR29" s="94"/>
      <c r="BS29" s="94"/>
      <c r="BT29" s="94"/>
      <c r="BU29" s="94"/>
      <c r="BV29" s="94"/>
      <c r="BW29" s="94"/>
      <c r="BX29" s="94"/>
      <c r="BY29" s="94"/>
      <c r="BZ29" s="94"/>
      <c r="CA29" s="94"/>
      <c r="CB29" s="94"/>
      <c r="CC29" s="94"/>
      <c r="CD29" s="94"/>
      <c r="CE29" s="94"/>
      <c r="CF29" s="94"/>
      <c r="CG29" s="94"/>
      <c r="CH29" s="94"/>
      <c r="CI29" s="94"/>
      <c r="CJ29" s="94"/>
      <c r="CK29" s="94"/>
      <c r="CL29" s="94"/>
      <c r="CM29" s="94"/>
      <c r="CN29" s="94"/>
      <c r="CO29" s="94"/>
      <c r="CP29" s="94"/>
      <c r="CQ29" s="94"/>
      <c r="CR29" s="94"/>
      <c r="CS29" s="94"/>
      <c r="CT29" s="94"/>
      <c r="CU29" s="94"/>
      <c r="CV29" s="94"/>
      <c r="CW29" s="94"/>
      <c r="CX29" s="94"/>
      <c r="CY29" s="94"/>
      <c r="CZ29" s="94"/>
      <c r="DA29" s="94"/>
      <c r="DB29" s="94"/>
      <c r="DC29" s="94"/>
      <c r="DD29" s="94"/>
      <c r="DE29" s="94"/>
      <c r="DF29" s="94"/>
      <c r="DG29" s="94"/>
      <c r="DH29" s="94"/>
      <c r="DI29" s="94"/>
      <c r="DJ29" s="94"/>
      <c r="DK29" s="94"/>
      <c r="DL29" s="94"/>
      <c r="DM29" s="94"/>
      <c r="DN29" s="94"/>
      <c r="DO29" s="94"/>
      <c r="DP29" s="94"/>
      <c r="DQ29" s="94"/>
      <c r="DR29" s="94"/>
      <c r="DS29" s="94"/>
      <c r="DT29" s="94"/>
      <c r="DU29" s="94"/>
      <c r="DV29" s="94"/>
      <c r="DW29" s="94"/>
      <c r="DX29" s="94"/>
      <c r="DY29" s="94"/>
      <c r="DZ29" s="94"/>
      <c r="EA29" s="94"/>
      <c r="EB29" s="94"/>
      <c r="EC29" s="94"/>
      <c r="ED29" s="94"/>
      <c r="EE29" s="94"/>
      <c r="EF29" s="94"/>
      <c r="EG29" s="94"/>
      <c r="EH29" s="94"/>
      <c r="EI29" s="94"/>
      <c r="EJ29" s="94"/>
      <c r="EK29" s="94"/>
      <c r="EL29" s="94"/>
      <c r="EM29" s="94"/>
      <c r="EN29" s="94"/>
      <c r="EO29" s="94"/>
      <c r="EP29" s="94"/>
      <c r="EQ29" s="94"/>
      <c r="ER29" s="94"/>
      <c r="ES29" s="94"/>
      <c r="ET29" s="94"/>
      <c r="EU29" s="94"/>
      <c r="EV29" s="94"/>
      <c r="EW29" s="94"/>
      <c r="EX29" s="94"/>
      <c r="EY29" s="94"/>
      <c r="EZ29" s="94"/>
      <c r="FA29" s="94"/>
      <c r="FB29" s="94"/>
      <c r="FC29" s="94"/>
      <c r="FD29" s="94"/>
      <c r="FE29" s="94"/>
      <c r="FF29" s="94"/>
      <c r="FG29" s="94"/>
      <c r="FH29" s="94"/>
      <c r="FI29" s="94"/>
      <c r="FJ29" s="94"/>
      <c r="FK29" s="94"/>
      <c r="FL29" s="94"/>
      <c r="FM29" s="94"/>
      <c r="FN29" s="94"/>
      <c r="FO29" s="94"/>
      <c r="FP29" s="94"/>
      <c r="FQ29" s="94"/>
      <c r="FR29" s="94"/>
      <c r="FS29" s="94"/>
      <c r="FT29" s="94"/>
      <c r="FU29" s="94"/>
      <c r="FV29" s="94"/>
      <c r="FW29" s="94"/>
      <c r="FX29" s="94"/>
      <c r="FY29" s="94"/>
      <c r="FZ29" s="94"/>
      <c r="GA29" s="94"/>
      <c r="GB29" s="94"/>
      <c r="GC29" s="94"/>
      <c r="GD29" s="94"/>
      <c r="GE29" s="94"/>
      <c r="GF29" s="94"/>
      <c r="GG29" s="94"/>
      <c r="GH29" s="94"/>
      <c r="GI29" s="94"/>
      <c r="GJ29" s="94"/>
      <c r="GK29" s="94"/>
      <c r="GL29" s="94"/>
      <c r="GM29" s="94"/>
      <c r="GN29" s="94"/>
      <c r="GO29" s="94"/>
      <c r="GP29" s="94"/>
      <c r="GQ29" s="94"/>
      <c r="GR29" s="94"/>
      <c r="GS29" s="94"/>
      <c r="GT29" s="94"/>
      <c r="GU29" s="94"/>
      <c r="GV29" s="94"/>
      <c r="GW29" s="94"/>
      <c r="GX29" s="94"/>
      <c r="GY29" s="94"/>
      <c r="GZ29" s="94"/>
      <c r="HA29" s="94"/>
      <c r="HB29" s="94"/>
      <c r="HC29" s="94"/>
      <c r="HD29" s="94"/>
      <c r="HE29" s="94"/>
      <c r="HF29" s="94"/>
      <c r="HG29" s="94"/>
      <c r="HH29" s="94"/>
      <c r="HI29" s="94"/>
      <c r="HJ29" s="94"/>
      <c r="HK29" s="94"/>
      <c r="HL29" s="94"/>
      <c r="HM29" s="94"/>
      <c r="HN29" s="94"/>
      <c r="HO29" s="94"/>
      <c r="HP29" s="94"/>
      <c r="HQ29" s="94"/>
      <c r="HR29" s="94"/>
      <c r="HS29" s="94"/>
      <c r="HT29" s="94"/>
      <c r="HU29" s="94"/>
      <c r="HV29" s="94"/>
      <c r="HW29" s="94"/>
      <c r="HX29" s="94"/>
      <c r="HY29" s="94"/>
      <c r="HZ29" s="94"/>
      <c r="IA29" s="94"/>
      <c r="IB29" s="94"/>
      <c r="IC29" s="94"/>
      <c r="ID29" s="94"/>
      <c r="IE29" s="94"/>
      <c r="IF29" s="94"/>
      <c r="IG29" s="94"/>
      <c r="IH29" s="94"/>
      <c r="II29" s="94"/>
      <c r="IJ29" s="94"/>
      <c r="IK29" s="94"/>
      <c r="IL29" s="94"/>
      <c r="IM29" s="94"/>
      <c r="IN29" s="94"/>
      <c r="IO29" s="94"/>
      <c r="IP29" s="94"/>
      <c r="IQ29" s="94"/>
      <c r="IR29" s="94"/>
      <c r="IS29" s="94"/>
    </row>
    <row r="30" spans="1:253" ht="21.6" customHeight="1">
      <c r="A30" s="103" t="s">
        <v>105</v>
      </c>
      <c r="B30" s="94"/>
      <c r="C30" s="94"/>
      <c r="D30" s="94"/>
      <c r="E30" s="101">
        <f>SUM(E28:E29)</f>
        <v>0</v>
      </c>
      <c r="F30" s="102"/>
      <c r="G30" s="101">
        <f>SUM(G28:G29)</f>
        <v>0</v>
      </c>
      <c r="H30" s="102"/>
      <c r="I30" s="101">
        <f>SUM(I28:I29)</f>
        <v>0</v>
      </c>
      <c r="J30" s="102"/>
      <c r="K30" s="101">
        <f>SUM(K28:K29)</f>
        <v>0</v>
      </c>
      <c r="L30" s="102"/>
      <c r="M30" s="101">
        <f>SUM(M28:M29)</f>
        <v>0</v>
      </c>
      <c r="N30" s="102"/>
      <c r="O30" s="101">
        <f>SUM(O28:O29)</f>
        <v>1303094</v>
      </c>
      <c r="P30" s="102"/>
      <c r="Q30" s="101">
        <f>SUM(Q28:Q29)</f>
        <v>2010163</v>
      </c>
      <c r="R30" s="102"/>
      <c r="S30" s="101">
        <f>SUM(S28:S29)</f>
        <v>-682538</v>
      </c>
      <c r="T30" s="102"/>
      <c r="U30" s="101">
        <f>SUM(U28:U29)</f>
        <v>0</v>
      </c>
      <c r="V30" s="102"/>
      <c r="W30" s="101">
        <f t="shared" si="2"/>
        <v>1327625</v>
      </c>
      <c r="X30" s="102"/>
      <c r="Y30" s="101">
        <f t="shared" si="3"/>
        <v>2630719</v>
      </c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4"/>
      <c r="BM30" s="94"/>
      <c r="BN30" s="94"/>
      <c r="BO30" s="94"/>
      <c r="BP30" s="94"/>
      <c r="BQ30" s="94"/>
      <c r="BR30" s="94"/>
      <c r="BS30" s="94"/>
      <c r="BT30" s="94"/>
      <c r="BU30" s="94"/>
      <c r="BV30" s="94"/>
      <c r="BW30" s="94"/>
      <c r="BX30" s="94"/>
      <c r="BY30" s="94"/>
      <c r="BZ30" s="94"/>
      <c r="CA30" s="94"/>
      <c r="CB30" s="94"/>
      <c r="CC30" s="94"/>
      <c r="CD30" s="94"/>
      <c r="CE30" s="94"/>
      <c r="CF30" s="94"/>
      <c r="CG30" s="94"/>
      <c r="CH30" s="94"/>
      <c r="CI30" s="94"/>
      <c r="CJ30" s="94"/>
      <c r="CK30" s="94"/>
      <c r="CL30" s="94"/>
      <c r="CM30" s="94"/>
      <c r="CN30" s="94"/>
      <c r="CO30" s="94"/>
      <c r="CP30" s="94"/>
      <c r="CQ30" s="94"/>
      <c r="CR30" s="94"/>
      <c r="CS30" s="94"/>
      <c r="CT30" s="94"/>
      <c r="CU30" s="94"/>
      <c r="CV30" s="94"/>
      <c r="CW30" s="94"/>
      <c r="CX30" s="94"/>
      <c r="CY30" s="94"/>
      <c r="CZ30" s="94"/>
      <c r="DA30" s="94"/>
      <c r="DB30" s="94"/>
      <c r="DC30" s="94"/>
      <c r="DD30" s="94"/>
      <c r="DE30" s="94"/>
      <c r="DF30" s="94"/>
      <c r="DG30" s="94"/>
      <c r="DH30" s="94"/>
      <c r="DI30" s="94"/>
      <c r="DJ30" s="94"/>
      <c r="DK30" s="94"/>
      <c r="DL30" s="94"/>
      <c r="DM30" s="94"/>
      <c r="DN30" s="94"/>
      <c r="DO30" s="94"/>
      <c r="DP30" s="94"/>
      <c r="DQ30" s="94"/>
      <c r="DR30" s="94"/>
      <c r="DS30" s="94"/>
      <c r="DT30" s="94"/>
      <c r="DU30" s="94"/>
      <c r="DV30" s="94"/>
      <c r="DW30" s="94"/>
      <c r="DX30" s="94"/>
      <c r="DY30" s="94"/>
      <c r="DZ30" s="94"/>
      <c r="EA30" s="94"/>
      <c r="EB30" s="94"/>
      <c r="EC30" s="94"/>
      <c r="ED30" s="94"/>
      <c r="EE30" s="94"/>
      <c r="EF30" s="94"/>
      <c r="EG30" s="94"/>
      <c r="EH30" s="94"/>
      <c r="EI30" s="94"/>
      <c r="EJ30" s="94"/>
      <c r="EK30" s="94"/>
      <c r="EL30" s="94"/>
      <c r="EM30" s="94"/>
      <c r="EN30" s="94"/>
      <c r="EO30" s="94"/>
      <c r="EP30" s="94"/>
      <c r="EQ30" s="94"/>
      <c r="ER30" s="94"/>
      <c r="ES30" s="94"/>
      <c r="ET30" s="94"/>
      <c r="EU30" s="94"/>
      <c r="EV30" s="94"/>
      <c r="EW30" s="94"/>
      <c r="EX30" s="94"/>
      <c r="EY30" s="94"/>
      <c r="EZ30" s="94"/>
      <c r="FA30" s="94"/>
      <c r="FB30" s="94"/>
      <c r="FC30" s="94"/>
      <c r="FD30" s="94"/>
      <c r="FE30" s="94"/>
      <c r="FF30" s="94"/>
      <c r="FG30" s="94"/>
      <c r="FH30" s="94"/>
      <c r="FI30" s="94"/>
      <c r="FJ30" s="94"/>
      <c r="FK30" s="94"/>
      <c r="FL30" s="94"/>
      <c r="FM30" s="94"/>
      <c r="FN30" s="94"/>
      <c r="FO30" s="94"/>
      <c r="FP30" s="94"/>
      <c r="FQ30" s="94"/>
      <c r="FR30" s="94"/>
      <c r="FS30" s="94"/>
      <c r="FT30" s="94"/>
      <c r="FU30" s="94"/>
      <c r="FV30" s="94"/>
      <c r="FW30" s="94"/>
      <c r="FX30" s="94"/>
      <c r="FY30" s="94"/>
      <c r="FZ30" s="94"/>
      <c r="GA30" s="94"/>
      <c r="GB30" s="94"/>
      <c r="GC30" s="94"/>
      <c r="GD30" s="94"/>
      <c r="GE30" s="94"/>
      <c r="GF30" s="94"/>
      <c r="GG30" s="94"/>
      <c r="GH30" s="94"/>
      <c r="GI30" s="94"/>
      <c r="GJ30" s="94"/>
      <c r="GK30" s="94"/>
      <c r="GL30" s="94"/>
      <c r="GM30" s="94"/>
      <c r="GN30" s="94"/>
      <c r="GO30" s="94"/>
      <c r="GP30" s="94"/>
      <c r="GQ30" s="94"/>
      <c r="GR30" s="94"/>
      <c r="GS30" s="94"/>
      <c r="GT30" s="94"/>
      <c r="GU30" s="94"/>
      <c r="GV30" s="94"/>
      <c r="GW30" s="94"/>
      <c r="GX30" s="94"/>
      <c r="GY30" s="94"/>
      <c r="GZ30" s="94"/>
      <c r="HA30" s="94"/>
      <c r="HB30" s="94"/>
      <c r="HC30" s="94"/>
      <c r="HD30" s="94"/>
      <c r="HE30" s="94"/>
      <c r="HF30" s="94"/>
      <c r="HG30" s="94"/>
      <c r="HH30" s="94"/>
      <c r="HI30" s="94"/>
      <c r="HJ30" s="94"/>
      <c r="HK30" s="94"/>
      <c r="HL30" s="94"/>
      <c r="HM30" s="94"/>
      <c r="HN30" s="94"/>
      <c r="HO30" s="94"/>
      <c r="HP30" s="94"/>
      <c r="HQ30" s="94"/>
      <c r="HR30" s="94"/>
      <c r="HS30" s="94"/>
      <c r="HT30" s="94"/>
      <c r="HU30" s="94"/>
      <c r="HV30" s="94"/>
      <c r="HW30" s="94"/>
      <c r="HX30" s="94"/>
      <c r="HY30" s="94"/>
      <c r="HZ30" s="94"/>
      <c r="IA30" s="94"/>
      <c r="IB30" s="94"/>
      <c r="IC30" s="94"/>
      <c r="ID30" s="94"/>
      <c r="IE30" s="94"/>
      <c r="IF30" s="94"/>
      <c r="IG30" s="94"/>
      <c r="IH30" s="94"/>
      <c r="II30" s="94"/>
      <c r="IJ30" s="94"/>
      <c r="IK30" s="94"/>
      <c r="IL30" s="94"/>
      <c r="IM30" s="94"/>
      <c r="IN30" s="94"/>
      <c r="IO30" s="94"/>
      <c r="IP30" s="94"/>
      <c r="IQ30" s="94"/>
      <c r="IR30" s="94"/>
      <c r="IS30" s="94"/>
    </row>
    <row r="31" spans="1:253" ht="21.6" customHeight="1">
      <c r="A31" s="103" t="s">
        <v>221</v>
      </c>
      <c r="B31" s="94"/>
      <c r="C31" s="105">
        <v>11</v>
      </c>
      <c r="D31" s="94"/>
      <c r="E31" s="101">
        <v>0</v>
      </c>
      <c r="F31" s="101"/>
      <c r="G31" s="101">
        <v>0</v>
      </c>
      <c r="H31" s="101"/>
      <c r="I31" s="101">
        <v>0</v>
      </c>
      <c r="J31" s="101"/>
      <c r="K31" s="101">
        <v>0</v>
      </c>
      <c r="L31" s="102"/>
      <c r="M31" s="101">
        <v>0</v>
      </c>
      <c r="N31" s="102"/>
      <c r="O31" s="101">
        <v>-783750</v>
      </c>
      <c r="P31" s="102"/>
      <c r="Q31" s="101">
        <v>0</v>
      </c>
      <c r="R31" s="102"/>
      <c r="S31" s="101">
        <v>0</v>
      </c>
      <c r="T31" s="102"/>
      <c r="U31" s="101">
        <v>0</v>
      </c>
      <c r="V31" s="102"/>
      <c r="W31" s="102">
        <f t="shared" si="2"/>
        <v>0</v>
      </c>
      <c r="X31" s="102"/>
      <c r="Y31" s="102">
        <f t="shared" si="3"/>
        <v>-783750</v>
      </c>
      <c r="Z31" s="102"/>
      <c r="AA31" s="101"/>
      <c r="AB31" s="102"/>
      <c r="AC31" s="101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94"/>
      <c r="BL31" s="94"/>
      <c r="BM31" s="94"/>
      <c r="BN31" s="94"/>
      <c r="BO31" s="94"/>
      <c r="BP31" s="94"/>
      <c r="BQ31" s="94"/>
      <c r="BR31" s="94"/>
      <c r="BS31" s="94"/>
      <c r="BT31" s="94"/>
      <c r="BU31" s="94"/>
      <c r="BV31" s="94"/>
      <c r="BW31" s="94"/>
      <c r="BX31" s="94"/>
      <c r="BY31" s="94"/>
      <c r="BZ31" s="94"/>
      <c r="CA31" s="94"/>
      <c r="CB31" s="94"/>
      <c r="CC31" s="94"/>
      <c r="CD31" s="94"/>
      <c r="CE31" s="94"/>
      <c r="CF31" s="94"/>
      <c r="CG31" s="94"/>
      <c r="CH31" s="94"/>
      <c r="CI31" s="94"/>
      <c r="CJ31" s="94"/>
      <c r="CK31" s="94"/>
      <c r="CL31" s="94"/>
      <c r="CM31" s="94"/>
      <c r="CN31" s="94"/>
      <c r="CO31" s="94"/>
      <c r="CP31" s="94"/>
      <c r="CQ31" s="94"/>
      <c r="CR31" s="94"/>
      <c r="CS31" s="94"/>
      <c r="CT31" s="94"/>
      <c r="CU31" s="94"/>
      <c r="CV31" s="94"/>
      <c r="CW31" s="94"/>
      <c r="CX31" s="94"/>
      <c r="CY31" s="94"/>
      <c r="CZ31" s="94"/>
      <c r="DA31" s="94"/>
      <c r="DB31" s="94"/>
      <c r="DC31" s="94"/>
      <c r="DD31" s="94"/>
      <c r="DE31" s="94"/>
      <c r="DF31" s="94"/>
      <c r="DG31" s="94"/>
      <c r="DH31" s="94"/>
      <c r="DI31" s="94"/>
      <c r="DJ31" s="94"/>
      <c r="DK31" s="94"/>
      <c r="DL31" s="94"/>
      <c r="DM31" s="94"/>
      <c r="DN31" s="94"/>
      <c r="DO31" s="94"/>
      <c r="DP31" s="94"/>
      <c r="DQ31" s="94"/>
      <c r="DR31" s="94"/>
      <c r="DS31" s="94"/>
      <c r="DT31" s="94"/>
      <c r="DU31" s="94"/>
      <c r="DV31" s="94"/>
      <c r="DW31" s="94"/>
      <c r="DX31" s="94"/>
      <c r="DY31" s="94"/>
      <c r="DZ31" s="94"/>
      <c r="EA31" s="94"/>
      <c r="EB31" s="94"/>
      <c r="EC31" s="94"/>
      <c r="ED31" s="94"/>
      <c r="EE31" s="94"/>
      <c r="EF31" s="94"/>
      <c r="EG31" s="94"/>
      <c r="EH31" s="94"/>
      <c r="EI31" s="94"/>
      <c r="EJ31" s="94"/>
      <c r="EK31" s="94"/>
      <c r="EL31" s="94"/>
      <c r="EM31" s="94"/>
      <c r="EN31" s="94"/>
      <c r="EO31" s="94"/>
      <c r="EP31" s="94"/>
      <c r="EQ31" s="94"/>
      <c r="ER31" s="94"/>
      <c r="ES31" s="94"/>
      <c r="ET31" s="94"/>
      <c r="EU31" s="94"/>
      <c r="EV31" s="94"/>
      <c r="EW31" s="94"/>
      <c r="EX31" s="94"/>
      <c r="EY31" s="94"/>
      <c r="EZ31" s="94"/>
      <c r="FA31" s="94"/>
      <c r="FB31" s="94"/>
      <c r="FC31" s="94"/>
      <c r="FD31" s="94"/>
      <c r="FE31" s="94"/>
      <c r="FF31" s="94"/>
      <c r="FG31" s="94"/>
      <c r="FH31" s="94"/>
      <c r="FI31" s="94"/>
      <c r="FJ31" s="94"/>
      <c r="FK31" s="94"/>
      <c r="FL31" s="94"/>
      <c r="FM31" s="94"/>
      <c r="FN31" s="94"/>
      <c r="FO31" s="94"/>
      <c r="FP31" s="94"/>
      <c r="FQ31" s="94"/>
      <c r="FR31" s="94"/>
      <c r="FS31" s="94"/>
      <c r="FT31" s="94"/>
      <c r="FU31" s="94"/>
      <c r="FV31" s="94"/>
      <c r="FW31" s="94"/>
      <c r="FX31" s="94"/>
      <c r="FY31" s="94"/>
      <c r="FZ31" s="94"/>
      <c r="GA31" s="94"/>
      <c r="GB31" s="94"/>
      <c r="GC31" s="94"/>
      <c r="GD31" s="94"/>
      <c r="GE31" s="94"/>
      <c r="GF31" s="94"/>
      <c r="GG31" s="94"/>
      <c r="GH31" s="94"/>
      <c r="GI31" s="94"/>
      <c r="GJ31" s="94"/>
      <c r="GK31" s="94"/>
      <c r="GL31" s="94"/>
      <c r="GM31" s="94"/>
      <c r="GN31" s="94"/>
      <c r="GO31" s="94"/>
      <c r="GP31" s="94"/>
      <c r="GQ31" s="94"/>
      <c r="GR31" s="94"/>
      <c r="GS31" s="94"/>
      <c r="GT31" s="94"/>
      <c r="GU31" s="94"/>
      <c r="GV31" s="94"/>
      <c r="GW31" s="94"/>
      <c r="GX31" s="94"/>
      <c r="GY31" s="94"/>
      <c r="GZ31" s="94"/>
      <c r="HA31" s="94"/>
      <c r="HB31" s="94"/>
      <c r="HC31" s="94"/>
      <c r="HD31" s="94"/>
      <c r="HE31" s="94"/>
      <c r="HF31" s="94"/>
      <c r="HG31" s="94"/>
      <c r="HH31" s="94"/>
      <c r="HI31" s="94"/>
      <c r="HJ31" s="94"/>
      <c r="HK31" s="94"/>
      <c r="HL31" s="94"/>
      <c r="HM31" s="94"/>
      <c r="HN31" s="94"/>
      <c r="HO31" s="94"/>
      <c r="HP31" s="94"/>
      <c r="HQ31" s="94"/>
      <c r="HR31" s="94"/>
      <c r="HS31" s="94"/>
      <c r="HT31" s="94"/>
      <c r="HU31" s="94"/>
      <c r="HV31" s="94"/>
      <c r="HW31" s="94"/>
      <c r="HX31" s="94"/>
      <c r="HY31" s="94"/>
      <c r="HZ31" s="94"/>
      <c r="IA31" s="94"/>
      <c r="IB31" s="94"/>
      <c r="IC31" s="94"/>
      <c r="ID31" s="94"/>
      <c r="IE31" s="94"/>
      <c r="IF31" s="94"/>
      <c r="IG31" s="94"/>
      <c r="IH31" s="94"/>
      <c r="II31" s="94"/>
      <c r="IJ31" s="94"/>
      <c r="IK31" s="94"/>
      <c r="IL31" s="94"/>
      <c r="IM31" s="94"/>
      <c r="IN31" s="94"/>
      <c r="IO31" s="94"/>
      <c r="IP31" s="94"/>
      <c r="IQ31" s="94"/>
      <c r="IR31" s="94"/>
      <c r="IS31" s="94"/>
    </row>
    <row r="32" spans="1:253" ht="21.6" customHeight="1" thickBot="1">
      <c r="A32" s="112" t="s">
        <v>254</v>
      </c>
      <c r="C32" s="94"/>
      <c r="D32" s="94"/>
      <c r="E32" s="106">
        <f>SUM(E27,E30:E31)</f>
        <v>10450003</v>
      </c>
      <c r="F32" s="102"/>
      <c r="G32" s="106">
        <f>SUM(G27,G30:G31)</f>
        <v>5745765</v>
      </c>
      <c r="H32" s="102"/>
      <c r="I32" s="106">
        <f>SUM(I27,I30:I31)</f>
        <v>347703</v>
      </c>
      <c r="J32" s="102"/>
      <c r="K32" s="106">
        <f>SUM(K27,K30:K31)</f>
        <v>3379</v>
      </c>
      <c r="L32" s="101"/>
      <c r="M32" s="106">
        <f>SUM(M27,M30:M31)</f>
        <v>1045000</v>
      </c>
      <c r="N32" s="102"/>
      <c r="O32" s="106">
        <f>SUM(O27,O30:O31)</f>
        <v>11036463</v>
      </c>
      <c r="P32" s="101"/>
      <c r="Q32" s="106">
        <f>SUM(Q27,Q30:Q31)</f>
        <v>2661862</v>
      </c>
      <c r="R32" s="101"/>
      <c r="S32" s="106">
        <f>SUM(S27,S30:S31)</f>
        <v>-3295420</v>
      </c>
      <c r="T32" s="101"/>
      <c r="U32" s="106">
        <f>SUM(U27,U30:U31)</f>
        <v>-133142</v>
      </c>
      <c r="V32" s="101"/>
      <c r="W32" s="106">
        <f t="shared" si="2"/>
        <v>-766700</v>
      </c>
      <c r="X32" s="102"/>
      <c r="Y32" s="106">
        <f t="shared" si="3"/>
        <v>27861613</v>
      </c>
    </row>
    <row r="33" spans="1:25" ht="21.6" customHeight="1" thickTop="1">
      <c r="E33" s="101">
        <f>E32-BS_Company!H89</f>
        <v>0</v>
      </c>
      <c r="G33" s="101">
        <f>G32-BS_Company!H90</f>
        <v>0</v>
      </c>
      <c r="I33" s="101">
        <f>I32-BS_Company!H91</f>
        <v>0</v>
      </c>
      <c r="K33" s="101">
        <f>K32-BS_Company!H92</f>
        <v>0</v>
      </c>
      <c r="M33" s="101">
        <f>M32-BS_Company!H94</f>
        <v>0</v>
      </c>
      <c r="O33" s="101">
        <f>O32-BS_Company!H95</f>
        <v>0</v>
      </c>
      <c r="W33" s="101">
        <f>W32-BS_Company!H96</f>
        <v>0</v>
      </c>
      <c r="Y33" s="101">
        <f>Y32-BS_Company!H97</f>
        <v>0</v>
      </c>
    </row>
    <row r="34" spans="1:25" ht="21.6" customHeight="1">
      <c r="A34" s="103" t="s">
        <v>277</v>
      </c>
    </row>
    <row r="48" spans="1:25" ht="21.6" customHeight="1">
      <c r="A48" s="107"/>
      <c r="K48" s="113"/>
      <c r="M48" s="113"/>
      <c r="O48" s="113"/>
      <c r="W48" s="113"/>
      <c r="Y48" s="114">
        <v>18</v>
      </c>
    </row>
    <row r="49" spans="1:1" ht="21.6" customHeight="1">
      <c r="A49" s="103"/>
    </row>
    <row r="50" spans="1:1" ht="21.6" customHeight="1">
      <c r="A50" s="103"/>
    </row>
    <row r="51" spans="1:1" ht="21.6" customHeight="1">
      <c r="A51" s="103"/>
    </row>
    <row r="52" spans="1:1" ht="21.6" customHeight="1">
      <c r="A52" s="103"/>
    </row>
  </sheetData>
  <mergeCells count="7">
    <mergeCell ref="I13:J13"/>
    <mergeCell ref="E6:Y6"/>
    <mergeCell ref="Q7:W7"/>
    <mergeCell ref="Q8:U8"/>
    <mergeCell ref="I11:J11"/>
    <mergeCell ref="I12:J12"/>
    <mergeCell ref="M12:O12"/>
  </mergeCells>
  <pageMargins left="0.64" right="0.39370078740157483" top="0.78740157480314965" bottom="0.31496062992125984" header="0.6692913385826772" footer="0.31496062992125984"/>
  <pageSetup paperSize="9" scale="50" firstPageNumber="14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3B404-6F16-4787-9A36-51F61C355952}">
  <dimension ref="A1:J156"/>
  <sheetViews>
    <sheetView showGridLines="0" view="pageBreakPreview" topLeftCell="A77" zoomScale="70" zoomScaleNormal="70" zoomScaleSheetLayoutView="70" workbookViewId="0">
      <selection activeCell="E93" sqref="E93"/>
    </sheetView>
  </sheetViews>
  <sheetFormatPr defaultColWidth="10.7109375" defaultRowHeight="18" customHeight="1"/>
  <cols>
    <col min="1" max="1" width="61.5703125" style="115" customWidth="1"/>
    <col min="2" max="2" width="2.7109375" style="116" customWidth="1"/>
    <col min="3" max="3" width="16.28515625" style="116" customWidth="1"/>
    <col min="4" max="4" width="1.7109375" style="116" customWidth="1"/>
    <col min="5" max="5" width="16.28515625" style="116" customWidth="1"/>
    <col min="6" max="6" width="1.7109375" style="116" customWidth="1"/>
    <col min="7" max="7" width="16.28515625" style="116" customWidth="1"/>
    <col min="8" max="8" width="1.7109375" style="116" customWidth="1"/>
    <col min="9" max="9" width="16.28515625" style="116" customWidth="1"/>
    <col min="10" max="10" width="1" style="115" customWidth="1"/>
    <col min="11" max="16384" width="10.7109375" style="115"/>
  </cols>
  <sheetData>
    <row r="1" spans="1:10" ht="21.75" customHeight="1">
      <c r="I1" s="117" t="s">
        <v>65</v>
      </c>
    </row>
    <row r="2" spans="1:10" ht="21.75" customHeight="1">
      <c r="A2" s="118" t="s">
        <v>0</v>
      </c>
      <c r="B2" s="119"/>
      <c r="C2" s="119"/>
      <c r="D2" s="119"/>
      <c r="E2" s="119"/>
      <c r="F2" s="119"/>
      <c r="G2" s="119"/>
      <c r="H2" s="119"/>
      <c r="I2" s="115"/>
    </row>
    <row r="3" spans="1:10" ht="21.75" customHeight="1">
      <c r="A3" s="118" t="s">
        <v>163</v>
      </c>
      <c r="B3" s="119"/>
      <c r="C3" s="119"/>
      <c r="D3" s="119"/>
      <c r="E3" s="119"/>
      <c r="F3" s="119"/>
      <c r="G3" s="119"/>
      <c r="H3" s="119"/>
      <c r="I3" s="119"/>
    </row>
    <row r="4" spans="1:10" ht="21.75" customHeight="1">
      <c r="A4" s="118" t="s">
        <v>252</v>
      </c>
      <c r="B4" s="119"/>
      <c r="C4" s="119"/>
      <c r="D4" s="119"/>
      <c r="E4" s="119"/>
      <c r="F4" s="119"/>
      <c r="G4" s="119"/>
      <c r="H4" s="119"/>
      <c r="I4" s="119"/>
    </row>
    <row r="5" spans="1:10" s="120" customFormat="1" ht="21.75" customHeight="1">
      <c r="B5" s="121"/>
      <c r="C5" s="144" t="s">
        <v>67</v>
      </c>
      <c r="D5" s="144"/>
      <c r="E5" s="144"/>
      <c r="F5" s="122"/>
      <c r="G5" s="144" t="s">
        <v>68</v>
      </c>
      <c r="H5" s="144"/>
      <c r="I5" s="144"/>
    </row>
    <row r="6" spans="1:10" s="120" customFormat="1" ht="21.75" customHeight="1">
      <c r="B6" s="121"/>
      <c r="C6" s="143" t="s">
        <v>4</v>
      </c>
      <c r="D6" s="143"/>
      <c r="E6" s="143"/>
      <c r="F6" s="119"/>
      <c r="G6" s="143" t="s">
        <v>4</v>
      </c>
      <c r="H6" s="143"/>
      <c r="I6" s="143"/>
    </row>
    <row r="7" spans="1:10" ht="21.75" customHeight="1">
      <c r="C7" s="123" t="s">
        <v>251</v>
      </c>
      <c r="D7" s="124"/>
      <c r="E7" s="123" t="s">
        <v>203</v>
      </c>
      <c r="F7" s="125"/>
      <c r="G7" s="123" t="s">
        <v>251</v>
      </c>
      <c r="H7" s="124"/>
      <c r="I7" s="123" t="s">
        <v>203</v>
      </c>
    </row>
    <row r="8" spans="1:10" s="107" customFormat="1" ht="20.25" customHeight="1">
      <c r="A8" s="126" t="s">
        <v>164</v>
      </c>
      <c r="C8" s="125"/>
      <c r="D8" s="125"/>
      <c r="E8" s="125"/>
      <c r="F8" s="125"/>
      <c r="G8" s="125"/>
      <c r="H8" s="125"/>
      <c r="I8" s="125"/>
      <c r="J8" s="125"/>
    </row>
    <row r="9" spans="1:10" s="107" customFormat="1" ht="20.25" customHeight="1">
      <c r="A9" s="107" t="s">
        <v>165</v>
      </c>
      <c r="C9" s="102">
        <f>'PL_6month Conso'!D25</f>
        <v>40499</v>
      </c>
      <c r="D9" s="102"/>
      <c r="E9" s="102">
        <f>'PL_6month Conso'!F25</f>
        <v>23362</v>
      </c>
      <c r="F9" s="102"/>
      <c r="G9" s="102">
        <f>'PL_6month Conso'!H25</f>
        <v>1477782</v>
      </c>
      <c r="H9" s="102"/>
      <c r="I9" s="102">
        <f>'PL_6month Conso'!J25</f>
        <v>804691</v>
      </c>
    </row>
    <row r="10" spans="1:10" s="107" customFormat="1" ht="20.25" customHeight="1">
      <c r="A10" s="107" t="s">
        <v>166</v>
      </c>
      <c r="C10" s="102"/>
      <c r="D10" s="102"/>
      <c r="E10" s="102"/>
      <c r="F10" s="102"/>
      <c r="G10" s="102"/>
      <c r="H10" s="102"/>
      <c r="I10" s="102"/>
    </row>
    <row r="11" spans="1:10" s="107" customFormat="1" ht="20.25" customHeight="1">
      <c r="A11" s="107" t="s">
        <v>167</v>
      </c>
      <c r="C11" s="125"/>
      <c r="D11" s="102"/>
      <c r="E11" s="125"/>
      <c r="F11" s="102"/>
      <c r="G11" s="102"/>
      <c r="H11" s="102"/>
      <c r="I11" s="102"/>
    </row>
    <row r="12" spans="1:10" s="107" customFormat="1" ht="20.25" customHeight="1">
      <c r="A12" s="107" t="s">
        <v>168</v>
      </c>
      <c r="C12" s="102">
        <v>36388</v>
      </c>
      <c r="D12" s="102"/>
      <c r="E12" s="102">
        <v>41234</v>
      </c>
      <c r="F12" s="102"/>
      <c r="G12" s="102">
        <v>1324788</v>
      </c>
      <c r="H12" s="102"/>
      <c r="I12" s="102">
        <v>1419455</v>
      </c>
    </row>
    <row r="13" spans="1:10" s="107" customFormat="1" ht="20.25" customHeight="1">
      <c r="A13" s="107" t="s">
        <v>208</v>
      </c>
      <c r="C13" s="102">
        <v>939</v>
      </c>
      <c r="D13" s="102"/>
      <c r="E13" s="102">
        <v>252</v>
      </c>
      <c r="F13" s="102"/>
      <c r="G13" s="102">
        <v>34297</v>
      </c>
      <c r="H13" s="102"/>
      <c r="I13" s="102">
        <v>7547</v>
      </c>
    </row>
    <row r="14" spans="1:10" s="107" customFormat="1" ht="20.25" customHeight="1">
      <c r="A14" s="107" t="s">
        <v>275</v>
      </c>
      <c r="C14" s="127">
        <v>765</v>
      </c>
      <c r="D14" s="102"/>
      <c r="E14" s="127">
        <v>-9454</v>
      </c>
      <c r="F14" s="102"/>
      <c r="G14" s="127">
        <v>29538</v>
      </c>
      <c r="H14" s="102"/>
      <c r="I14" s="127">
        <v>-321940</v>
      </c>
    </row>
    <row r="15" spans="1:10" s="107" customFormat="1" ht="20.25" customHeight="1">
      <c r="A15" s="107" t="s">
        <v>257</v>
      </c>
      <c r="C15" s="127">
        <v>-47</v>
      </c>
      <c r="D15" s="102"/>
      <c r="E15" s="127">
        <v>0</v>
      </c>
      <c r="F15" s="102"/>
      <c r="G15" s="127">
        <v>-1683</v>
      </c>
      <c r="H15" s="102"/>
      <c r="I15" s="127">
        <v>0</v>
      </c>
    </row>
    <row r="16" spans="1:10" s="107" customFormat="1" ht="20.25" customHeight="1">
      <c r="A16" s="107" t="s">
        <v>201</v>
      </c>
      <c r="C16" s="101">
        <v>-14</v>
      </c>
      <c r="D16" s="102"/>
      <c r="E16" s="101">
        <v>-584</v>
      </c>
      <c r="F16" s="102"/>
      <c r="G16" s="101">
        <v>-370</v>
      </c>
      <c r="H16" s="102"/>
      <c r="I16" s="101">
        <v>-19836</v>
      </c>
    </row>
    <row r="17" spans="1:9" s="107" customFormat="1" ht="20.25" customHeight="1">
      <c r="A17" s="107" t="s">
        <v>279</v>
      </c>
      <c r="C17" s="101">
        <v>-252</v>
      </c>
      <c r="D17" s="102"/>
      <c r="E17" s="101">
        <v>-18</v>
      </c>
      <c r="F17" s="102"/>
      <c r="G17" s="101">
        <v>-7828</v>
      </c>
      <c r="H17" s="102"/>
      <c r="I17" s="101">
        <v>-635</v>
      </c>
    </row>
    <row r="18" spans="1:9" s="107" customFormat="1" ht="20.25" customHeight="1">
      <c r="A18" s="107" t="s">
        <v>225</v>
      </c>
      <c r="C18" s="101"/>
      <c r="D18" s="102"/>
      <c r="E18" s="101"/>
      <c r="F18" s="102"/>
      <c r="G18" s="101"/>
      <c r="H18" s="102"/>
      <c r="I18" s="101"/>
    </row>
    <row r="19" spans="1:9" s="107" customFormat="1" ht="20.25" customHeight="1">
      <c r="A19" s="107" t="s">
        <v>226</v>
      </c>
      <c r="C19" s="101"/>
      <c r="D19" s="102"/>
      <c r="E19" s="101"/>
      <c r="F19" s="102"/>
      <c r="G19" s="101"/>
      <c r="H19" s="102"/>
      <c r="I19" s="101"/>
    </row>
    <row r="20" spans="1:9" s="107" customFormat="1" ht="20.25" customHeight="1">
      <c r="A20" s="107" t="s">
        <v>227</v>
      </c>
      <c r="C20" s="101">
        <v>0</v>
      </c>
      <c r="D20" s="102"/>
      <c r="E20" s="101">
        <v>-2056</v>
      </c>
      <c r="F20" s="102"/>
      <c r="G20" s="101">
        <v>0</v>
      </c>
      <c r="H20" s="102"/>
      <c r="I20" s="101">
        <v>-71584</v>
      </c>
    </row>
    <row r="21" spans="1:9" s="107" customFormat="1" ht="20.25" customHeight="1">
      <c r="A21" s="107" t="s">
        <v>196</v>
      </c>
      <c r="C21" s="127">
        <v>-2909</v>
      </c>
      <c r="D21" s="102"/>
      <c r="E21" s="127">
        <v>1608</v>
      </c>
      <c r="F21" s="102"/>
      <c r="G21" s="127">
        <v>-106072</v>
      </c>
      <c r="H21" s="102"/>
      <c r="I21" s="127">
        <v>55255</v>
      </c>
    </row>
    <row r="22" spans="1:9" s="107" customFormat="1" ht="20.25" customHeight="1">
      <c r="A22" s="107" t="s">
        <v>228</v>
      </c>
      <c r="C22" s="127">
        <v>728</v>
      </c>
      <c r="D22" s="102"/>
      <c r="E22" s="127">
        <v>1465</v>
      </c>
      <c r="F22" s="102"/>
      <c r="G22" s="127">
        <v>26467</v>
      </c>
      <c r="H22" s="102"/>
      <c r="I22" s="127">
        <v>50404</v>
      </c>
    </row>
    <row r="23" spans="1:9" s="107" customFormat="1" ht="20.25" customHeight="1">
      <c r="A23" s="107" t="s">
        <v>169</v>
      </c>
      <c r="C23" s="127">
        <v>0</v>
      </c>
      <c r="D23" s="102"/>
      <c r="E23" s="127">
        <v>448</v>
      </c>
      <c r="F23" s="102"/>
      <c r="G23" s="127">
        <v>0</v>
      </c>
      <c r="H23" s="102"/>
      <c r="I23" s="127">
        <v>15568</v>
      </c>
    </row>
    <row r="24" spans="1:9" s="107" customFormat="1" ht="20.25" customHeight="1">
      <c r="A24" s="107" t="s">
        <v>276</v>
      </c>
      <c r="C24" s="127">
        <v>-1865</v>
      </c>
      <c r="D24" s="102"/>
      <c r="E24" s="127">
        <v>1562</v>
      </c>
      <c r="F24" s="102"/>
      <c r="G24" s="127">
        <v>-69508</v>
      </c>
      <c r="H24" s="102"/>
      <c r="I24" s="127">
        <v>54578</v>
      </c>
    </row>
    <row r="25" spans="1:9" s="107" customFormat="1" ht="20.25" customHeight="1">
      <c r="A25" s="107" t="s">
        <v>214</v>
      </c>
      <c r="C25" s="102">
        <v>-1160</v>
      </c>
      <c r="D25" s="101"/>
      <c r="E25" s="102">
        <v>2334</v>
      </c>
      <c r="F25" s="101"/>
      <c r="G25" s="102">
        <v>-37793</v>
      </c>
      <c r="H25" s="102"/>
      <c r="I25" s="102">
        <v>79272</v>
      </c>
    </row>
    <row r="26" spans="1:9" s="107" customFormat="1" ht="20.25" customHeight="1">
      <c r="A26" s="107" t="s">
        <v>170</v>
      </c>
      <c r="C26" s="102">
        <v>-6716</v>
      </c>
      <c r="D26" s="101"/>
      <c r="E26" s="102">
        <v>-7487</v>
      </c>
      <c r="F26" s="101"/>
      <c r="G26" s="102">
        <v>-244081</v>
      </c>
      <c r="H26" s="102"/>
      <c r="I26" s="102">
        <v>-257668</v>
      </c>
    </row>
    <row r="27" spans="1:9" s="107" customFormat="1" ht="20.25" customHeight="1">
      <c r="A27" s="107" t="s">
        <v>171</v>
      </c>
      <c r="C27" s="111">
        <v>14624</v>
      </c>
      <c r="D27" s="101"/>
      <c r="E27" s="111">
        <v>34642</v>
      </c>
      <c r="F27" s="101"/>
      <c r="G27" s="111">
        <v>529956</v>
      </c>
      <c r="H27" s="102"/>
      <c r="I27" s="111">
        <v>1192741</v>
      </c>
    </row>
    <row r="28" spans="1:9" s="107" customFormat="1" ht="20.25" customHeight="1">
      <c r="A28" s="107" t="s">
        <v>229</v>
      </c>
      <c r="C28" s="102"/>
      <c r="D28" s="101"/>
      <c r="E28" s="102"/>
      <c r="F28" s="102"/>
      <c r="G28" s="102"/>
      <c r="H28" s="102"/>
      <c r="I28" s="102"/>
    </row>
    <row r="29" spans="1:9" s="107" customFormat="1" ht="20.25" customHeight="1">
      <c r="A29" s="107" t="s">
        <v>230</v>
      </c>
      <c r="C29" s="102">
        <f>SUM(C9:C27)</f>
        <v>80980</v>
      </c>
      <c r="D29" s="101"/>
      <c r="E29" s="102">
        <f>SUM(E9:E27)</f>
        <v>87308</v>
      </c>
      <c r="F29" s="102"/>
      <c r="G29" s="102">
        <f>SUM(G9:G27)</f>
        <v>2955493</v>
      </c>
      <c r="H29" s="102"/>
      <c r="I29" s="102">
        <f>SUM(I9:I27)</f>
        <v>3007848</v>
      </c>
    </row>
    <row r="30" spans="1:9" s="107" customFormat="1" ht="20.25" customHeight="1">
      <c r="A30" s="107" t="s">
        <v>172</v>
      </c>
      <c r="C30" s="102"/>
      <c r="D30" s="101"/>
      <c r="E30" s="102"/>
      <c r="F30" s="102"/>
      <c r="G30" s="102"/>
      <c r="H30" s="102"/>
      <c r="I30" s="102"/>
    </row>
    <row r="31" spans="1:9" s="107" customFormat="1" ht="20.25" customHeight="1">
      <c r="A31" s="107" t="s">
        <v>173</v>
      </c>
      <c r="C31" s="102">
        <v>85442</v>
      </c>
      <c r="D31" s="102"/>
      <c r="E31" s="102">
        <v>138241</v>
      </c>
      <c r="F31" s="102"/>
      <c r="G31" s="102">
        <v>2990910</v>
      </c>
      <c r="H31" s="102"/>
      <c r="I31" s="102">
        <v>4789593</v>
      </c>
    </row>
    <row r="32" spans="1:9" s="107" customFormat="1" ht="20.25" customHeight="1">
      <c r="A32" s="107" t="s">
        <v>174</v>
      </c>
      <c r="C32" s="102">
        <v>-19734</v>
      </c>
      <c r="D32" s="102"/>
      <c r="E32" s="102">
        <v>95286</v>
      </c>
      <c r="F32" s="102"/>
      <c r="G32" s="102">
        <v>-738973</v>
      </c>
      <c r="H32" s="102"/>
      <c r="I32" s="102">
        <v>3275947</v>
      </c>
    </row>
    <row r="33" spans="1:10" s="107" customFormat="1" ht="20.25" customHeight="1">
      <c r="A33" s="107" t="s">
        <v>175</v>
      </c>
      <c r="C33" s="102">
        <v>24</v>
      </c>
      <c r="D33" s="102"/>
      <c r="E33" s="102">
        <v>33833</v>
      </c>
      <c r="F33" s="102"/>
      <c r="G33" s="102">
        <v>1419</v>
      </c>
      <c r="H33" s="102"/>
      <c r="I33" s="102">
        <v>1177841</v>
      </c>
    </row>
    <row r="34" spans="1:10" s="107" customFormat="1" ht="20.25" customHeight="1">
      <c r="A34" s="107" t="s">
        <v>176</v>
      </c>
      <c r="C34" s="102">
        <v>-749</v>
      </c>
      <c r="D34" s="102"/>
      <c r="E34" s="102">
        <v>-2692</v>
      </c>
      <c r="F34" s="102"/>
      <c r="G34" s="102">
        <v>-22271</v>
      </c>
      <c r="H34" s="102"/>
      <c r="I34" s="102">
        <v>-90457</v>
      </c>
    </row>
    <row r="35" spans="1:10" s="107" customFormat="1" ht="20.25" customHeight="1">
      <c r="A35" s="128" t="s">
        <v>177</v>
      </c>
      <c r="C35" s="101"/>
      <c r="D35" s="102"/>
      <c r="E35" s="101"/>
      <c r="F35" s="102"/>
      <c r="G35" s="101"/>
      <c r="H35" s="102"/>
      <c r="I35" s="101"/>
    </row>
    <row r="36" spans="1:10" s="107" customFormat="1" ht="20.25" customHeight="1">
      <c r="A36" s="107" t="s">
        <v>178</v>
      </c>
      <c r="C36" s="101">
        <v>83423</v>
      </c>
      <c r="D36" s="102"/>
      <c r="E36" s="101">
        <v>-38314</v>
      </c>
      <c r="F36" s="102"/>
      <c r="G36" s="101">
        <v>3132250</v>
      </c>
      <c r="H36" s="102"/>
      <c r="I36" s="101">
        <v>-1307332</v>
      </c>
    </row>
    <row r="37" spans="1:10" s="107" customFormat="1" ht="20.25" customHeight="1">
      <c r="A37" s="107" t="s">
        <v>231</v>
      </c>
      <c r="C37" s="102">
        <v>-6180</v>
      </c>
      <c r="D37" s="102"/>
      <c r="E37" s="102">
        <v>-5291</v>
      </c>
      <c r="F37" s="102"/>
      <c r="G37" s="102">
        <v>-225081</v>
      </c>
      <c r="H37" s="102"/>
      <c r="I37" s="102">
        <v>-183432</v>
      </c>
    </row>
    <row r="38" spans="1:10" s="107" customFormat="1" ht="20.25" customHeight="1">
      <c r="A38" s="107" t="s">
        <v>179</v>
      </c>
      <c r="C38" s="102">
        <v>-225</v>
      </c>
      <c r="D38" s="102"/>
      <c r="E38" s="102">
        <v>-1580</v>
      </c>
      <c r="F38" s="102"/>
      <c r="G38" s="102">
        <v>-8137</v>
      </c>
      <c r="H38" s="102"/>
      <c r="I38" s="102">
        <v>-54369</v>
      </c>
    </row>
    <row r="39" spans="1:10" s="107" customFormat="1" ht="20.25" customHeight="1">
      <c r="A39" s="107" t="s">
        <v>180</v>
      </c>
      <c r="C39" s="111">
        <v>-186</v>
      </c>
      <c r="D39" s="102"/>
      <c r="E39" s="111">
        <v>154</v>
      </c>
      <c r="F39" s="102"/>
      <c r="G39" s="111">
        <v>-6855</v>
      </c>
      <c r="H39" s="102"/>
      <c r="I39" s="111">
        <v>5327</v>
      </c>
    </row>
    <row r="40" spans="1:10" s="107" customFormat="1" ht="20.25" customHeight="1">
      <c r="A40" s="107" t="s">
        <v>164</v>
      </c>
      <c r="C40" s="102">
        <f>SUM(C29:C39)</f>
        <v>222795</v>
      </c>
      <c r="D40" s="102"/>
      <c r="E40" s="102">
        <f>SUM(E29:E39)</f>
        <v>306945</v>
      </c>
      <c r="F40" s="102"/>
      <c r="G40" s="102">
        <f>SUM(G29:G39)</f>
        <v>8078755</v>
      </c>
      <c r="H40" s="129"/>
      <c r="I40" s="102">
        <f>SUM(I29:I39)</f>
        <v>10620966</v>
      </c>
    </row>
    <row r="41" spans="1:10" s="107" customFormat="1" ht="20.25" customHeight="1">
      <c r="A41" s="107" t="s">
        <v>181</v>
      </c>
      <c r="C41" s="102">
        <v>6716</v>
      </c>
      <c r="D41" s="102"/>
      <c r="E41" s="102">
        <v>7487</v>
      </c>
      <c r="F41" s="102"/>
      <c r="G41" s="102">
        <v>244081</v>
      </c>
      <c r="H41" s="102"/>
      <c r="I41" s="102">
        <v>257668</v>
      </c>
    </row>
    <row r="42" spans="1:10" s="107" customFormat="1" ht="20.25" customHeight="1">
      <c r="A42" s="107" t="s">
        <v>182</v>
      </c>
      <c r="C42" s="111">
        <v>-1112</v>
      </c>
      <c r="D42" s="102"/>
      <c r="E42" s="111">
        <v>-12942</v>
      </c>
      <c r="F42" s="102"/>
      <c r="G42" s="111">
        <v>-40224</v>
      </c>
      <c r="H42" s="102"/>
      <c r="I42" s="111">
        <v>-446352</v>
      </c>
    </row>
    <row r="43" spans="1:10" s="107" customFormat="1" ht="20.25" customHeight="1">
      <c r="A43" s="126" t="s">
        <v>213</v>
      </c>
      <c r="C43" s="111">
        <f>SUM(C40:C42)</f>
        <v>228399</v>
      </c>
      <c r="D43" s="102"/>
      <c r="E43" s="111">
        <f>SUM(E40:E42)</f>
        <v>301490</v>
      </c>
      <c r="F43" s="102"/>
      <c r="G43" s="111">
        <f>SUM(G40:G42)</f>
        <v>8282612</v>
      </c>
      <c r="H43" s="102"/>
      <c r="I43" s="111">
        <f>SUM(I40:I42)</f>
        <v>10432282</v>
      </c>
    </row>
    <row r="44" spans="1:10" s="107" customFormat="1" ht="20.25" customHeight="1">
      <c r="A44" s="126"/>
      <c r="C44" s="125"/>
      <c r="D44" s="102"/>
      <c r="E44" s="102"/>
      <c r="F44" s="102"/>
      <c r="G44" s="102"/>
      <c r="H44" s="102"/>
      <c r="I44" s="102"/>
      <c r="J44" s="102"/>
    </row>
    <row r="45" spans="1:10" s="107" customFormat="1" ht="20.25" customHeight="1">
      <c r="A45" s="103" t="s">
        <v>277</v>
      </c>
      <c r="C45" s="125"/>
      <c r="D45" s="102"/>
      <c r="E45" s="102"/>
      <c r="F45" s="102"/>
      <c r="G45" s="102"/>
      <c r="H45" s="102"/>
      <c r="I45" s="102"/>
      <c r="J45" s="102"/>
    </row>
    <row r="46" spans="1:10" s="107" customFormat="1" ht="20.25" customHeight="1">
      <c r="C46" s="125"/>
      <c r="D46" s="102"/>
      <c r="E46" s="102"/>
      <c r="F46" s="102"/>
      <c r="G46" s="102"/>
      <c r="H46" s="102"/>
      <c r="I46" s="102"/>
      <c r="J46" s="102"/>
    </row>
    <row r="47" spans="1:10" s="107" customFormat="1" ht="20.25" customHeight="1">
      <c r="C47" s="125"/>
      <c r="D47" s="102"/>
      <c r="E47" s="102"/>
      <c r="F47" s="102"/>
      <c r="G47" s="102"/>
      <c r="H47" s="102"/>
      <c r="I47" s="102"/>
      <c r="J47" s="102"/>
    </row>
    <row r="48" spans="1:10" s="107" customFormat="1" ht="20.25" customHeight="1">
      <c r="C48" s="125"/>
      <c r="D48" s="102"/>
      <c r="E48" s="102"/>
      <c r="F48" s="102"/>
      <c r="G48" s="102"/>
      <c r="H48" s="102"/>
      <c r="I48" s="102"/>
      <c r="J48" s="102"/>
    </row>
    <row r="49" spans="1:10" s="107" customFormat="1" ht="20.25" customHeight="1">
      <c r="C49" s="125"/>
      <c r="D49" s="102"/>
      <c r="E49" s="102"/>
      <c r="F49" s="102"/>
      <c r="G49" s="102"/>
      <c r="H49" s="102"/>
      <c r="I49" s="102"/>
      <c r="J49" s="102"/>
    </row>
    <row r="50" spans="1:10" s="107" customFormat="1" ht="20.25" customHeight="1">
      <c r="C50" s="125"/>
      <c r="D50" s="102"/>
      <c r="E50" s="102"/>
      <c r="F50" s="102"/>
      <c r="G50" s="102"/>
      <c r="H50" s="102"/>
      <c r="I50" s="102"/>
      <c r="J50" s="102"/>
    </row>
    <row r="51" spans="1:10" s="107" customFormat="1" ht="20.25" customHeight="1">
      <c r="C51" s="125"/>
      <c r="D51" s="102"/>
      <c r="E51" s="102"/>
      <c r="F51" s="102"/>
      <c r="G51" s="102"/>
      <c r="H51" s="102"/>
      <c r="I51" s="102"/>
      <c r="J51" s="102"/>
    </row>
    <row r="52" spans="1:10" s="107" customFormat="1" ht="20.25" customHeight="1">
      <c r="C52" s="125"/>
      <c r="D52" s="102"/>
      <c r="E52" s="102"/>
      <c r="F52" s="102"/>
      <c r="G52" s="102"/>
      <c r="H52" s="102"/>
      <c r="I52" s="102"/>
      <c r="J52" s="102"/>
    </row>
    <row r="53" spans="1:10" s="107" customFormat="1" ht="20.25" customHeight="1">
      <c r="C53" s="125"/>
      <c r="D53" s="102"/>
      <c r="E53" s="102"/>
      <c r="F53" s="102"/>
      <c r="G53" s="102"/>
      <c r="H53" s="102"/>
      <c r="I53" s="102"/>
      <c r="J53" s="102"/>
    </row>
    <row r="54" spans="1:10" s="107" customFormat="1" ht="20.25" customHeight="1">
      <c r="C54" s="125"/>
      <c r="D54" s="102"/>
      <c r="E54" s="102"/>
      <c r="F54" s="102"/>
      <c r="G54" s="102"/>
      <c r="H54" s="102"/>
      <c r="I54" s="102"/>
      <c r="J54" s="102"/>
    </row>
    <row r="55" spans="1:10" s="107" customFormat="1" ht="20.25" customHeight="1">
      <c r="C55" s="125"/>
      <c r="D55" s="102"/>
      <c r="E55" s="102"/>
      <c r="F55" s="102"/>
      <c r="G55" s="102"/>
      <c r="H55" s="102"/>
      <c r="I55" s="102"/>
      <c r="J55" s="102"/>
    </row>
    <row r="56" spans="1:10" s="107" customFormat="1" ht="20.25" customHeight="1">
      <c r="C56" s="125"/>
      <c r="D56" s="102"/>
      <c r="E56" s="102"/>
      <c r="F56" s="102"/>
      <c r="G56" s="102"/>
      <c r="H56" s="102"/>
      <c r="I56" s="102">
        <v>19</v>
      </c>
      <c r="J56" s="102"/>
    </row>
    <row r="57" spans="1:10" ht="21.75" customHeight="1">
      <c r="I57" s="117" t="s">
        <v>65</v>
      </c>
    </row>
    <row r="58" spans="1:10" ht="21.75" customHeight="1">
      <c r="A58" s="118" t="s">
        <v>0</v>
      </c>
      <c r="B58" s="119"/>
      <c r="C58" s="119"/>
      <c r="D58" s="119"/>
      <c r="E58" s="119"/>
      <c r="F58" s="119"/>
      <c r="G58" s="119"/>
      <c r="H58" s="119"/>
      <c r="I58" s="115"/>
    </row>
    <row r="59" spans="1:10" ht="21.75" customHeight="1">
      <c r="A59" s="118" t="s">
        <v>183</v>
      </c>
      <c r="B59" s="119"/>
      <c r="C59" s="119"/>
      <c r="D59" s="119"/>
      <c r="E59" s="119"/>
      <c r="F59" s="119"/>
      <c r="G59" s="119"/>
      <c r="H59" s="119"/>
      <c r="I59" s="119"/>
    </row>
    <row r="60" spans="1:10" ht="21.75" customHeight="1">
      <c r="A60" s="118" t="s">
        <v>252</v>
      </c>
      <c r="B60" s="119"/>
      <c r="C60" s="119"/>
      <c r="D60" s="119"/>
      <c r="E60" s="119"/>
      <c r="F60" s="119"/>
      <c r="G60" s="119"/>
      <c r="H60" s="119"/>
      <c r="I60" s="119"/>
    </row>
    <row r="61" spans="1:10" s="120" customFormat="1" ht="21.75" customHeight="1">
      <c r="B61" s="121"/>
      <c r="C61" s="144" t="s">
        <v>67</v>
      </c>
      <c r="D61" s="144"/>
      <c r="E61" s="144"/>
      <c r="F61" s="122"/>
      <c r="G61" s="144" t="s">
        <v>68</v>
      </c>
      <c r="H61" s="144"/>
      <c r="I61" s="144"/>
    </row>
    <row r="62" spans="1:10" s="120" customFormat="1" ht="21.75" customHeight="1">
      <c r="B62" s="121"/>
      <c r="C62" s="143" t="s">
        <v>4</v>
      </c>
      <c r="D62" s="143"/>
      <c r="E62" s="143"/>
      <c r="F62" s="119"/>
      <c r="G62" s="143" t="s">
        <v>4</v>
      </c>
      <c r="H62" s="143"/>
      <c r="I62" s="143"/>
    </row>
    <row r="63" spans="1:10" ht="21.75" customHeight="1">
      <c r="C63" s="123" t="s">
        <v>251</v>
      </c>
      <c r="D63" s="124"/>
      <c r="E63" s="123" t="s">
        <v>203</v>
      </c>
      <c r="F63" s="125"/>
      <c r="G63" s="123" t="s">
        <v>251</v>
      </c>
      <c r="H63" s="124"/>
      <c r="I63" s="123" t="s">
        <v>203</v>
      </c>
    </row>
    <row r="64" spans="1:10" s="107" customFormat="1" ht="20.25" customHeight="1">
      <c r="A64" s="126" t="s">
        <v>184</v>
      </c>
      <c r="C64" s="125"/>
      <c r="D64" s="125"/>
      <c r="E64" s="125"/>
      <c r="F64" s="125"/>
      <c r="G64" s="125"/>
      <c r="H64" s="125"/>
      <c r="I64" s="125"/>
      <c r="J64" s="125"/>
    </row>
    <row r="65" spans="1:10" s="107" customFormat="1" ht="20.25" customHeight="1">
      <c r="A65" s="107" t="s">
        <v>258</v>
      </c>
      <c r="C65" s="125">
        <v>372</v>
      </c>
      <c r="D65" s="125"/>
      <c r="E65" s="127">
        <v>0</v>
      </c>
      <c r="F65" s="125"/>
      <c r="G65" s="125">
        <v>12254</v>
      </c>
      <c r="H65" s="125"/>
      <c r="I65" s="127">
        <v>0</v>
      </c>
      <c r="J65" s="125"/>
    </row>
    <row r="66" spans="1:10" s="107" customFormat="1" ht="20.25" customHeight="1">
      <c r="A66" s="107" t="s">
        <v>185</v>
      </c>
      <c r="C66" s="127">
        <v>2</v>
      </c>
      <c r="D66" s="102"/>
      <c r="E66" s="127">
        <v>183</v>
      </c>
      <c r="F66" s="102"/>
      <c r="G66" s="127">
        <v>76</v>
      </c>
      <c r="H66" s="102"/>
      <c r="I66" s="127">
        <v>6204</v>
      </c>
    </row>
    <row r="67" spans="1:10" s="107" customFormat="1" ht="20.25" customHeight="1">
      <c r="A67" s="107" t="s">
        <v>232</v>
      </c>
      <c r="C67" s="127">
        <v>0</v>
      </c>
      <c r="D67" s="102"/>
      <c r="E67" s="127">
        <v>-23423</v>
      </c>
      <c r="F67" s="102"/>
      <c r="G67" s="127">
        <v>0</v>
      </c>
      <c r="H67" s="102"/>
      <c r="I67" s="127">
        <v>-805248</v>
      </c>
    </row>
    <row r="68" spans="1:10" s="107" customFormat="1" ht="20.25" customHeight="1">
      <c r="A68" s="107" t="s">
        <v>233</v>
      </c>
    </row>
    <row r="69" spans="1:10" s="107" customFormat="1" ht="20.25" customHeight="1">
      <c r="A69" s="107" t="s">
        <v>234</v>
      </c>
      <c r="C69" s="127">
        <v>0</v>
      </c>
      <c r="D69" s="102"/>
      <c r="E69" s="127">
        <v>-62</v>
      </c>
      <c r="F69" s="102"/>
      <c r="G69" s="127">
        <v>0</v>
      </c>
      <c r="H69" s="102"/>
      <c r="I69" s="127">
        <v>-2122</v>
      </c>
    </row>
    <row r="70" spans="1:10" s="107" customFormat="1" ht="20.25" customHeight="1">
      <c r="A70" s="107" t="s">
        <v>235</v>
      </c>
      <c r="C70" s="127"/>
      <c r="D70" s="102"/>
      <c r="E70" s="127"/>
      <c r="F70" s="102"/>
      <c r="G70" s="127"/>
      <c r="H70" s="102"/>
      <c r="I70" s="127"/>
    </row>
    <row r="71" spans="1:10" s="107" customFormat="1" ht="20.25" customHeight="1">
      <c r="A71" s="107" t="s">
        <v>236</v>
      </c>
      <c r="C71" s="127">
        <v>0</v>
      </c>
      <c r="D71" s="102"/>
      <c r="E71" s="127">
        <v>-2778</v>
      </c>
      <c r="F71" s="102"/>
      <c r="G71" s="127">
        <v>0</v>
      </c>
      <c r="H71" s="102"/>
      <c r="I71" s="127">
        <v>-95714</v>
      </c>
    </row>
    <row r="72" spans="1:10" s="107" customFormat="1" ht="20.25" customHeight="1">
      <c r="A72" s="107" t="s">
        <v>259</v>
      </c>
      <c r="C72" s="127">
        <v>253</v>
      </c>
      <c r="D72" s="102"/>
      <c r="E72" s="127">
        <v>0</v>
      </c>
      <c r="F72" s="102"/>
      <c r="G72" s="127">
        <v>9101</v>
      </c>
      <c r="H72" s="102"/>
      <c r="I72" s="127">
        <v>0</v>
      </c>
    </row>
    <row r="73" spans="1:10" s="107" customFormat="1" ht="20.25" customHeight="1">
      <c r="A73" s="107" t="s">
        <v>186</v>
      </c>
      <c r="C73" s="102">
        <v>-18858</v>
      </c>
      <c r="D73" s="127"/>
      <c r="E73" s="102">
        <v>-45456</v>
      </c>
      <c r="F73" s="127"/>
      <c r="G73" s="102">
        <v>-687330</v>
      </c>
      <c r="H73" s="127"/>
      <c r="I73" s="102">
        <v>-1565203</v>
      </c>
    </row>
    <row r="74" spans="1:10" s="107" customFormat="1" ht="20.25" customHeight="1">
      <c r="A74" s="107" t="s">
        <v>202</v>
      </c>
      <c r="C74" s="101">
        <v>11936</v>
      </c>
      <c r="D74" s="102"/>
      <c r="E74" s="101">
        <v>1929</v>
      </c>
      <c r="F74" s="102"/>
      <c r="G74" s="127">
        <v>435450</v>
      </c>
      <c r="H74" s="102"/>
      <c r="I74" s="127">
        <v>66350</v>
      </c>
    </row>
    <row r="75" spans="1:10" s="107" customFormat="1" ht="20.25" customHeight="1">
      <c r="A75" s="107" t="s">
        <v>188</v>
      </c>
      <c r="C75" s="101">
        <v>0</v>
      </c>
      <c r="D75" s="102"/>
      <c r="E75" s="101">
        <v>198</v>
      </c>
      <c r="F75" s="102"/>
      <c r="G75" s="127">
        <v>0</v>
      </c>
      <c r="H75" s="102"/>
      <c r="I75" s="127">
        <v>6742</v>
      </c>
    </row>
    <row r="76" spans="1:10" s="107" customFormat="1" ht="20.25" customHeight="1">
      <c r="A76" s="107" t="s">
        <v>216</v>
      </c>
      <c r="C76" s="104">
        <v>5132</v>
      </c>
      <c r="D76" s="101"/>
      <c r="E76" s="104">
        <v>1499</v>
      </c>
      <c r="F76" s="101"/>
      <c r="G76" s="104">
        <v>185421</v>
      </c>
      <c r="H76" s="101"/>
      <c r="I76" s="104">
        <v>51590</v>
      </c>
    </row>
    <row r="77" spans="1:10" s="107" customFormat="1" ht="20.25" customHeight="1">
      <c r="A77" s="126" t="s">
        <v>267</v>
      </c>
      <c r="C77" s="111">
        <f>SUM(C65:C76)</f>
        <v>-1163</v>
      </c>
      <c r="D77" s="101"/>
      <c r="E77" s="111">
        <f>SUM(E65:E76)</f>
        <v>-67910</v>
      </c>
      <c r="F77" s="101"/>
      <c r="G77" s="111">
        <f>SUM(G65:G76)</f>
        <v>-45028</v>
      </c>
      <c r="H77" s="102"/>
      <c r="I77" s="111">
        <f>SUM(I65:I76)</f>
        <v>-2337401</v>
      </c>
    </row>
    <row r="78" spans="1:10" s="107" customFormat="1" ht="20.25" customHeight="1">
      <c r="A78" s="126" t="s">
        <v>189</v>
      </c>
      <c r="C78" s="102"/>
      <c r="D78" s="101"/>
      <c r="E78" s="102"/>
      <c r="F78" s="101"/>
      <c r="G78" s="102"/>
      <c r="H78" s="102"/>
      <c r="I78" s="102"/>
    </row>
    <row r="79" spans="1:10" s="107" customFormat="1" ht="20.25" customHeight="1">
      <c r="A79" s="107" t="s">
        <v>264</v>
      </c>
      <c r="C79" s="101">
        <v>-51556</v>
      </c>
      <c r="D79" s="101"/>
      <c r="E79" s="101">
        <v>-162268</v>
      </c>
      <c r="F79" s="101"/>
      <c r="G79" s="101">
        <v>-1879592</v>
      </c>
      <c r="H79" s="101"/>
      <c r="I79" s="101">
        <v>-5660038</v>
      </c>
    </row>
    <row r="80" spans="1:10" s="107" customFormat="1" ht="20.25" customHeight="1">
      <c r="A80" s="107" t="s">
        <v>261</v>
      </c>
      <c r="C80" s="101">
        <v>-189000</v>
      </c>
      <c r="D80" s="101"/>
      <c r="E80" s="101">
        <v>0</v>
      </c>
      <c r="F80" s="101"/>
      <c r="G80" s="101">
        <v>-6868252</v>
      </c>
      <c r="H80" s="101"/>
      <c r="I80" s="101">
        <v>0</v>
      </c>
    </row>
    <row r="81" spans="1:9" s="107" customFormat="1" ht="20.25" customHeight="1">
      <c r="A81" s="107" t="s">
        <v>190</v>
      </c>
      <c r="C81" s="101">
        <v>-2346</v>
      </c>
      <c r="D81" s="101"/>
      <c r="E81" s="101">
        <v>-2739</v>
      </c>
      <c r="F81" s="101"/>
      <c r="G81" s="101">
        <v>-85235</v>
      </c>
      <c r="H81" s="101"/>
      <c r="I81" s="101">
        <v>-94176</v>
      </c>
    </row>
    <row r="82" spans="1:9" s="107" customFormat="1" ht="20.25" customHeight="1">
      <c r="A82" s="107" t="s">
        <v>206</v>
      </c>
      <c r="C82" s="101">
        <v>0</v>
      </c>
      <c r="D82" s="101"/>
      <c r="E82" s="101">
        <v>767</v>
      </c>
      <c r="F82" s="101"/>
      <c r="G82" s="101">
        <v>0</v>
      </c>
      <c r="H82" s="101"/>
      <c r="I82" s="101">
        <v>25151</v>
      </c>
    </row>
    <row r="83" spans="1:9" s="107" customFormat="1" ht="20.25" customHeight="1">
      <c r="A83" s="107" t="s">
        <v>191</v>
      </c>
      <c r="C83" s="101">
        <v>-16660</v>
      </c>
      <c r="D83" s="102"/>
      <c r="E83" s="101">
        <v>-33511</v>
      </c>
      <c r="F83" s="102"/>
      <c r="G83" s="101">
        <v>-603536</v>
      </c>
      <c r="H83" s="102"/>
      <c r="I83" s="101">
        <v>-1154248</v>
      </c>
    </row>
    <row r="84" spans="1:9" s="107" customFormat="1" ht="20.25" customHeight="1">
      <c r="A84" s="107" t="s">
        <v>221</v>
      </c>
      <c r="C84" s="101">
        <v>-21149</v>
      </c>
      <c r="D84" s="102"/>
      <c r="E84" s="101">
        <v>-1487</v>
      </c>
      <c r="F84" s="102"/>
      <c r="G84" s="101">
        <v>-783750</v>
      </c>
      <c r="H84" s="102"/>
      <c r="I84" s="101">
        <v>-50764</v>
      </c>
    </row>
    <row r="85" spans="1:9" s="107" customFormat="1" ht="20.25" customHeight="1">
      <c r="A85" s="126" t="s">
        <v>262</v>
      </c>
      <c r="C85" s="130">
        <f>SUM(C79:C84)</f>
        <v>-280711</v>
      </c>
      <c r="D85" s="102"/>
      <c r="E85" s="130">
        <f>SUM(E79:E84)</f>
        <v>-199238</v>
      </c>
      <c r="F85" s="102"/>
      <c r="G85" s="130">
        <f>SUM(G79:G84)</f>
        <v>-10220365</v>
      </c>
      <c r="H85" s="102"/>
      <c r="I85" s="130">
        <f>SUM(I79:I84)</f>
        <v>-6934075</v>
      </c>
    </row>
    <row r="86" spans="1:9" s="107" customFormat="1" ht="20.25" customHeight="1">
      <c r="A86" s="107" t="s">
        <v>263</v>
      </c>
      <c r="C86" s="111">
        <v>-16531</v>
      </c>
      <c r="D86" s="102"/>
      <c r="E86" s="111">
        <v>6237</v>
      </c>
      <c r="F86" s="102"/>
      <c r="G86" s="111">
        <v>177064</v>
      </c>
      <c r="H86" s="102"/>
      <c r="I86" s="111">
        <v>491471</v>
      </c>
    </row>
    <row r="87" spans="1:9" s="107" customFormat="1" ht="20.25" customHeight="1">
      <c r="A87" s="126" t="s">
        <v>195</v>
      </c>
      <c r="C87" s="102">
        <f>SUM(C43,C77,C85,C86)</f>
        <v>-70006</v>
      </c>
      <c r="D87" s="102"/>
      <c r="E87" s="102">
        <f>SUM(E43,E77,E85,E86)</f>
        <v>40579</v>
      </c>
      <c r="F87" s="102"/>
      <c r="G87" s="102">
        <f>SUM(G43,G77,G85,G86)</f>
        <v>-1805717</v>
      </c>
      <c r="H87" s="102"/>
      <c r="I87" s="102">
        <f>SUM(I43,I77,I85,I86)</f>
        <v>1652277</v>
      </c>
    </row>
    <row r="88" spans="1:9" s="107" customFormat="1" ht="20.25" customHeight="1">
      <c r="A88" s="107" t="s">
        <v>238</v>
      </c>
      <c r="C88" s="102">
        <f>BS_Conso!F11</f>
        <v>294691</v>
      </c>
      <c r="D88" s="102"/>
      <c r="E88" s="102">
        <v>202658</v>
      </c>
      <c r="F88" s="102"/>
      <c r="G88" s="102">
        <f>BS_Conso!J11</f>
        <v>10085293</v>
      </c>
      <c r="H88" s="102"/>
      <c r="I88" s="102">
        <v>7004347</v>
      </c>
    </row>
    <row r="89" spans="1:9" s="107" customFormat="1" ht="20.25" customHeight="1" thickBot="1">
      <c r="A89" s="126" t="s">
        <v>239</v>
      </c>
      <c r="C89" s="131">
        <f>SUM(C87:C88)</f>
        <v>224685</v>
      </c>
      <c r="D89" s="101"/>
      <c r="E89" s="131">
        <f>SUM(E87:E88)</f>
        <v>243237</v>
      </c>
      <c r="F89" s="101"/>
      <c r="G89" s="131">
        <f>SUM(G87:G88)</f>
        <v>8279576</v>
      </c>
      <c r="H89" s="102"/>
      <c r="I89" s="131">
        <f>SUM(I87:I88)</f>
        <v>8656624</v>
      </c>
    </row>
    <row r="90" spans="1:9" s="107" customFormat="1" ht="27" customHeight="1" thickTop="1">
      <c r="C90" s="102">
        <f>C89-BS_Conso!D11</f>
        <v>0</v>
      </c>
      <c r="D90" s="102"/>
      <c r="E90" s="102"/>
      <c r="F90" s="102"/>
      <c r="G90" s="102">
        <f>G89-BS_Conso!H11</f>
        <v>0</v>
      </c>
      <c r="H90" s="102"/>
      <c r="I90" s="102"/>
    </row>
    <row r="91" spans="1:9" s="107" customFormat="1" ht="20.25" customHeight="1">
      <c r="A91" s="126" t="s">
        <v>192</v>
      </c>
      <c r="C91" s="102"/>
      <c r="D91" s="101"/>
      <c r="E91" s="102"/>
      <c r="F91" s="101"/>
      <c r="G91" s="102"/>
      <c r="H91" s="102"/>
      <c r="I91" s="102"/>
    </row>
    <row r="92" spans="1:9" s="107" customFormat="1" ht="20.25" customHeight="1">
      <c r="A92" s="107" t="s">
        <v>193</v>
      </c>
      <c r="B92" s="132"/>
      <c r="C92" s="101"/>
      <c r="D92" s="102"/>
      <c r="E92" s="101"/>
      <c r="F92" s="102"/>
      <c r="H92" s="102"/>
    </row>
    <row r="93" spans="1:9" s="107" customFormat="1" ht="20.25" customHeight="1">
      <c r="A93" s="107" t="s">
        <v>240</v>
      </c>
      <c r="B93" s="132"/>
      <c r="C93" s="101"/>
      <c r="D93" s="102"/>
      <c r="E93" s="101"/>
      <c r="F93" s="102"/>
      <c r="H93" s="102"/>
    </row>
    <row r="94" spans="1:9" s="107" customFormat="1" ht="20.25" customHeight="1">
      <c r="A94" s="107" t="s">
        <v>241</v>
      </c>
      <c r="B94" s="132"/>
      <c r="C94" s="101">
        <v>0</v>
      </c>
      <c r="D94" s="102"/>
      <c r="E94" s="101">
        <v>169</v>
      </c>
      <c r="F94" s="102"/>
      <c r="G94" s="101">
        <v>0</v>
      </c>
      <c r="H94" s="102"/>
      <c r="I94" s="101">
        <v>6005</v>
      </c>
    </row>
    <row r="95" spans="1:9" s="107" customFormat="1" ht="20.25" customHeight="1">
      <c r="A95" s="107" t="s">
        <v>283</v>
      </c>
      <c r="C95" s="101">
        <v>1261</v>
      </c>
      <c r="D95" s="102"/>
      <c r="E95" s="101">
        <v>117</v>
      </c>
      <c r="F95" s="102"/>
      <c r="G95" s="101">
        <v>46472</v>
      </c>
      <c r="H95" s="102"/>
      <c r="I95" s="101">
        <v>4163</v>
      </c>
    </row>
    <row r="96" spans="1:9" s="107" customFormat="1" ht="20.25" customHeight="1">
      <c r="A96" s="107" t="s">
        <v>194</v>
      </c>
      <c r="C96" s="101">
        <v>0</v>
      </c>
      <c r="D96" s="102"/>
      <c r="E96" s="101">
        <v>950</v>
      </c>
      <c r="F96" s="102"/>
      <c r="G96" s="101">
        <v>0</v>
      </c>
      <c r="H96" s="102"/>
      <c r="I96" s="101">
        <v>32610</v>
      </c>
    </row>
    <row r="97" spans="1:9" s="107" customFormat="1" ht="20.25" customHeight="1">
      <c r="A97" s="107" t="s">
        <v>280</v>
      </c>
      <c r="C97" s="101">
        <v>-602</v>
      </c>
      <c r="D97" s="102"/>
      <c r="E97" s="101">
        <v>-832</v>
      </c>
      <c r="F97" s="102"/>
      <c r="G97" s="101">
        <v>-20318</v>
      </c>
      <c r="H97" s="102"/>
      <c r="I97" s="101">
        <v>-28972</v>
      </c>
    </row>
    <row r="98" spans="1:9" s="107" customFormat="1" ht="20.25" customHeight="1">
      <c r="A98" s="107" t="s">
        <v>281</v>
      </c>
      <c r="C98" s="101">
        <v>-854</v>
      </c>
      <c r="D98" s="102"/>
      <c r="E98" s="101">
        <v>-850</v>
      </c>
      <c r="F98" s="102"/>
      <c r="G98" s="101">
        <v>-28146</v>
      </c>
      <c r="H98" s="102"/>
      <c r="I98" s="101">
        <v>-29607</v>
      </c>
    </row>
    <row r="99" spans="1:9" s="107" customFormat="1" ht="20.25" customHeight="1">
      <c r="A99" s="107" t="s">
        <v>284</v>
      </c>
      <c r="C99" s="101">
        <v>1506</v>
      </c>
      <c r="D99" s="102"/>
      <c r="E99" s="101">
        <v>900</v>
      </c>
      <c r="F99" s="102"/>
      <c r="G99" s="101">
        <v>55504</v>
      </c>
      <c r="H99" s="102"/>
      <c r="I99" s="101">
        <v>32032</v>
      </c>
    </row>
    <row r="100" spans="1:9" ht="18" customHeight="1">
      <c r="A100" s="115" t="s">
        <v>242</v>
      </c>
      <c r="C100" s="101">
        <v>0</v>
      </c>
      <c r="E100" s="116">
        <v>13182</v>
      </c>
      <c r="G100" s="101">
        <v>0</v>
      </c>
      <c r="I100" s="116">
        <v>449997</v>
      </c>
    </row>
    <row r="102" spans="1:9" ht="18" customHeight="1">
      <c r="A102" s="103" t="s">
        <v>277</v>
      </c>
    </row>
    <row r="113" spans="9:9" ht="18" customHeight="1">
      <c r="I113" s="116">
        <v>20</v>
      </c>
    </row>
    <row r="120" spans="9:9" ht="18" customHeight="1">
      <c r="I120" s="115"/>
    </row>
    <row r="121" spans="9:9" ht="18" customHeight="1">
      <c r="I121" s="115"/>
    </row>
    <row r="122" spans="9:9" ht="18" customHeight="1">
      <c r="I122" s="115"/>
    </row>
    <row r="123" spans="9:9" ht="18" customHeight="1">
      <c r="I123" s="115"/>
    </row>
    <row r="124" spans="9:9" ht="18" customHeight="1">
      <c r="I124" s="115"/>
    </row>
    <row r="125" spans="9:9" ht="18" customHeight="1">
      <c r="I125" s="115"/>
    </row>
    <row r="126" spans="9:9" ht="18" customHeight="1">
      <c r="I126" s="115"/>
    </row>
    <row r="127" spans="9:9" ht="18" customHeight="1">
      <c r="I127" s="115"/>
    </row>
    <row r="128" spans="9:9" ht="18" customHeight="1">
      <c r="I128" s="115"/>
    </row>
    <row r="129" spans="9:9" ht="18" customHeight="1">
      <c r="I129" s="115"/>
    </row>
    <row r="130" spans="9:9" ht="18" customHeight="1">
      <c r="I130" s="115"/>
    </row>
    <row r="131" spans="9:9" ht="18" customHeight="1">
      <c r="I131" s="115"/>
    </row>
    <row r="132" spans="9:9" ht="18" customHeight="1">
      <c r="I132" s="115"/>
    </row>
    <row r="133" spans="9:9" ht="18" customHeight="1">
      <c r="I133" s="115"/>
    </row>
    <row r="134" spans="9:9" ht="18" customHeight="1">
      <c r="I134" s="115"/>
    </row>
    <row r="135" spans="9:9" ht="18" customHeight="1">
      <c r="I135" s="115"/>
    </row>
    <row r="136" spans="9:9" ht="18" customHeight="1">
      <c r="I136" s="115"/>
    </row>
    <row r="137" spans="9:9" ht="18" customHeight="1">
      <c r="I137" s="115"/>
    </row>
    <row r="138" spans="9:9" ht="18" customHeight="1">
      <c r="I138" s="115"/>
    </row>
    <row r="139" spans="9:9" ht="18" customHeight="1">
      <c r="I139" s="115"/>
    </row>
    <row r="140" spans="9:9" ht="18" customHeight="1">
      <c r="I140" s="115"/>
    </row>
    <row r="141" spans="9:9" ht="18" customHeight="1">
      <c r="I141" s="115"/>
    </row>
    <row r="142" spans="9:9" ht="18" customHeight="1">
      <c r="I142" s="115"/>
    </row>
    <row r="143" spans="9:9" ht="18" customHeight="1">
      <c r="I143" s="115"/>
    </row>
    <row r="144" spans="9:9" ht="18" customHeight="1">
      <c r="I144" s="115"/>
    </row>
    <row r="145" spans="9:9" ht="18" customHeight="1">
      <c r="I145" s="115"/>
    </row>
    <row r="146" spans="9:9" ht="18" customHeight="1">
      <c r="I146" s="115"/>
    </row>
    <row r="147" spans="9:9" ht="18" customHeight="1">
      <c r="I147" s="115"/>
    </row>
    <row r="148" spans="9:9" ht="18" customHeight="1">
      <c r="I148" s="115"/>
    </row>
    <row r="149" spans="9:9" ht="18" customHeight="1">
      <c r="I149" s="115"/>
    </row>
    <row r="150" spans="9:9" ht="18" customHeight="1">
      <c r="I150" s="115"/>
    </row>
    <row r="151" spans="9:9" ht="18" customHeight="1">
      <c r="I151" s="115"/>
    </row>
    <row r="152" spans="9:9" ht="18" customHeight="1">
      <c r="I152" s="115"/>
    </row>
    <row r="153" spans="9:9" ht="18" customHeight="1">
      <c r="I153" s="115"/>
    </row>
    <row r="154" spans="9:9" ht="18" customHeight="1">
      <c r="I154" s="115"/>
    </row>
    <row r="155" spans="9:9" ht="18" customHeight="1">
      <c r="I155" s="115"/>
    </row>
    <row r="156" spans="9:9" ht="18" customHeight="1">
      <c r="I156" s="115"/>
    </row>
  </sheetData>
  <mergeCells count="8">
    <mergeCell ref="C62:E62"/>
    <mergeCell ref="G62:I62"/>
    <mergeCell ref="C5:E5"/>
    <mergeCell ref="G5:I5"/>
    <mergeCell ref="C6:E6"/>
    <mergeCell ref="G6:I6"/>
    <mergeCell ref="C61:E61"/>
    <mergeCell ref="G61:I61"/>
  </mergeCells>
  <pageMargins left="0.62992125984251968" right="0.23622047244094491" top="0.70866141732283472" bottom="0.39370078740157483" header="0.19685039370078741" footer="0.19685039370078741"/>
  <pageSetup paperSize="9" scale="66" firstPageNumber="19" orientation="portrait" r:id="rId1"/>
  <rowBreaks count="1" manualBreakCount="1">
    <brk id="56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ECBF9-489E-4BEC-B718-F3010FF8C829}">
  <dimension ref="A1:J140"/>
  <sheetViews>
    <sheetView showGridLines="0" view="pageBreakPreview" topLeftCell="A70" zoomScale="70" zoomScaleNormal="70" zoomScaleSheetLayoutView="70" workbookViewId="0">
      <selection activeCell="A89" sqref="A89"/>
    </sheetView>
  </sheetViews>
  <sheetFormatPr defaultColWidth="10.7109375" defaultRowHeight="18" customHeight="1"/>
  <cols>
    <col min="1" max="1" width="61.5703125" style="115" customWidth="1"/>
    <col min="2" max="2" width="2.7109375" style="116" customWidth="1"/>
    <col min="3" max="3" width="16.28515625" style="116" customWidth="1"/>
    <col min="4" max="4" width="1.7109375" style="116" customWidth="1"/>
    <col min="5" max="5" width="16.28515625" style="116" customWidth="1"/>
    <col min="6" max="6" width="1.7109375" style="116" customWidth="1"/>
    <col min="7" max="7" width="16.28515625" style="116" customWidth="1"/>
    <col min="8" max="8" width="1.7109375" style="116" customWidth="1"/>
    <col min="9" max="9" width="16.28515625" style="116" customWidth="1"/>
    <col min="10" max="10" width="1" style="115" customWidth="1"/>
    <col min="11" max="16384" width="10.7109375" style="115"/>
  </cols>
  <sheetData>
    <row r="1" spans="1:10" ht="21.75" customHeight="1">
      <c r="I1" s="117" t="s">
        <v>65</v>
      </c>
    </row>
    <row r="2" spans="1:10" ht="21.75" customHeight="1">
      <c r="A2" s="118" t="s">
        <v>0</v>
      </c>
      <c r="B2" s="119"/>
      <c r="C2" s="119"/>
      <c r="D2" s="119"/>
      <c r="E2" s="119"/>
      <c r="F2" s="119"/>
      <c r="G2" s="119"/>
      <c r="H2" s="119"/>
      <c r="I2" s="115"/>
    </row>
    <row r="3" spans="1:10" ht="21.75" customHeight="1">
      <c r="A3" s="118" t="s">
        <v>163</v>
      </c>
      <c r="B3" s="119"/>
      <c r="C3" s="119"/>
      <c r="D3" s="119"/>
      <c r="E3" s="119"/>
      <c r="F3" s="119"/>
      <c r="G3" s="119"/>
      <c r="H3" s="119"/>
      <c r="I3" s="119"/>
    </row>
    <row r="4" spans="1:10" ht="21.75" customHeight="1">
      <c r="A4" s="118" t="s">
        <v>252</v>
      </c>
      <c r="B4" s="119"/>
      <c r="C4" s="119"/>
      <c r="D4" s="119"/>
      <c r="E4" s="119"/>
      <c r="F4" s="119"/>
      <c r="G4" s="119"/>
      <c r="H4" s="119"/>
      <c r="I4" s="119"/>
    </row>
    <row r="5" spans="1:10" s="120" customFormat="1" ht="21.75" customHeight="1">
      <c r="B5" s="121"/>
      <c r="C5" s="144" t="s">
        <v>67</v>
      </c>
      <c r="D5" s="144"/>
      <c r="E5" s="144"/>
      <c r="F5" s="122"/>
      <c r="G5" s="144" t="s">
        <v>68</v>
      </c>
      <c r="H5" s="144"/>
      <c r="I5" s="144"/>
    </row>
    <row r="6" spans="1:10" s="120" customFormat="1" ht="21.75" customHeight="1">
      <c r="B6" s="121"/>
      <c r="C6" s="143" t="s">
        <v>61</v>
      </c>
      <c r="D6" s="143"/>
      <c r="E6" s="143"/>
      <c r="F6" s="119"/>
      <c r="G6" s="143" t="s">
        <v>61</v>
      </c>
      <c r="H6" s="143"/>
      <c r="I6" s="143"/>
    </row>
    <row r="7" spans="1:10" ht="21.75" customHeight="1">
      <c r="C7" s="123" t="s">
        <v>251</v>
      </c>
      <c r="D7" s="124"/>
      <c r="E7" s="123" t="s">
        <v>203</v>
      </c>
      <c r="F7" s="125"/>
      <c r="G7" s="123" t="s">
        <v>251</v>
      </c>
      <c r="H7" s="124"/>
      <c r="I7" s="123" t="s">
        <v>203</v>
      </c>
    </row>
    <row r="8" spans="1:10" s="107" customFormat="1" ht="20.25" customHeight="1">
      <c r="A8" s="126" t="s">
        <v>164</v>
      </c>
      <c r="C8" s="125"/>
      <c r="D8" s="125"/>
      <c r="E8" s="125"/>
      <c r="F8" s="125"/>
      <c r="G8" s="125"/>
      <c r="H8" s="125"/>
      <c r="I8" s="125"/>
      <c r="J8" s="125"/>
    </row>
    <row r="9" spans="1:10" s="107" customFormat="1" ht="20.25" customHeight="1">
      <c r="A9" s="107" t="s">
        <v>165</v>
      </c>
      <c r="C9" s="102">
        <f>'PL_6month Company'!D25</f>
        <v>36252</v>
      </c>
      <c r="D9" s="102"/>
      <c r="E9" s="102">
        <f>'PL_6month Company'!F25</f>
        <v>18899</v>
      </c>
      <c r="F9" s="102"/>
      <c r="G9" s="102">
        <f>'PL_6month Company'!H25</f>
        <v>1322060</v>
      </c>
      <c r="H9" s="102"/>
      <c r="I9" s="102">
        <f>'PL_6month Company'!J25</f>
        <v>651442</v>
      </c>
    </row>
    <row r="10" spans="1:10" s="107" customFormat="1" ht="20.25" customHeight="1">
      <c r="A10" s="107" t="s">
        <v>166</v>
      </c>
      <c r="C10" s="102"/>
      <c r="D10" s="102"/>
      <c r="E10" s="102"/>
      <c r="F10" s="102"/>
      <c r="G10" s="102"/>
      <c r="H10" s="102"/>
      <c r="I10" s="102"/>
    </row>
    <row r="11" spans="1:10" s="107" customFormat="1" ht="20.25" customHeight="1">
      <c r="A11" s="107" t="s">
        <v>167</v>
      </c>
      <c r="C11" s="125"/>
      <c r="D11" s="102"/>
      <c r="E11" s="125"/>
      <c r="F11" s="102"/>
      <c r="G11" s="102"/>
      <c r="H11" s="102"/>
      <c r="I11" s="102"/>
    </row>
    <row r="12" spans="1:10" s="107" customFormat="1" ht="20.25" customHeight="1">
      <c r="A12" s="107" t="s">
        <v>243</v>
      </c>
      <c r="C12" s="102">
        <v>19778</v>
      </c>
      <c r="D12" s="102"/>
      <c r="E12" s="102">
        <v>20581</v>
      </c>
      <c r="F12" s="102"/>
      <c r="G12" s="102">
        <v>720056</v>
      </c>
      <c r="H12" s="102"/>
      <c r="I12" s="102">
        <v>708298</v>
      </c>
    </row>
    <row r="13" spans="1:10" s="107" customFormat="1" ht="20.25" customHeight="1">
      <c r="A13" s="107" t="s">
        <v>244</v>
      </c>
      <c r="C13" s="102">
        <v>0</v>
      </c>
      <c r="D13" s="102"/>
      <c r="E13" s="102">
        <v>1786</v>
      </c>
      <c r="F13" s="102"/>
      <c r="G13" s="102">
        <v>0</v>
      </c>
      <c r="H13" s="102"/>
      <c r="I13" s="102">
        <v>60745</v>
      </c>
    </row>
    <row r="14" spans="1:10" s="107" customFormat="1" ht="20.25" customHeight="1">
      <c r="A14" s="107" t="s">
        <v>275</v>
      </c>
      <c r="C14" s="102">
        <v>2998</v>
      </c>
      <c r="D14" s="102"/>
      <c r="E14" s="102">
        <v>-6068</v>
      </c>
      <c r="F14" s="102"/>
      <c r="G14" s="102">
        <v>110557</v>
      </c>
      <c r="H14" s="102"/>
      <c r="I14" s="102">
        <v>-206378</v>
      </c>
    </row>
    <row r="15" spans="1:10" s="107" customFormat="1" ht="20.25" customHeight="1">
      <c r="A15" s="107" t="s">
        <v>215</v>
      </c>
      <c r="C15" s="102">
        <v>71</v>
      </c>
      <c r="D15" s="102"/>
      <c r="E15" s="102">
        <v>-544</v>
      </c>
      <c r="F15" s="102"/>
      <c r="G15" s="102">
        <v>2582</v>
      </c>
      <c r="H15" s="102"/>
      <c r="I15" s="102">
        <v>-18515</v>
      </c>
    </row>
    <row r="16" spans="1:10" s="107" customFormat="1" ht="20.25" customHeight="1">
      <c r="A16" s="107" t="s">
        <v>196</v>
      </c>
      <c r="C16" s="102">
        <v>-2909</v>
      </c>
      <c r="D16" s="102"/>
      <c r="E16" s="102">
        <v>1607</v>
      </c>
      <c r="F16" s="102"/>
      <c r="G16" s="102">
        <v>-106072</v>
      </c>
      <c r="H16" s="102"/>
      <c r="I16" s="102">
        <v>55229</v>
      </c>
    </row>
    <row r="17" spans="1:9" s="107" customFormat="1" ht="20.25" customHeight="1">
      <c r="A17" s="107" t="s">
        <v>268</v>
      </c>
      <c r="C17" s="102">
        <v>-8728</v>
      </c>
      <c r="D17" s="102"/>
      <c r="E17" s="102">
        <v>-4860</v>
      </c>
      <c r="F17" s="102"/>
      <c r="G17" s="102">
        <v>-324270</v>
      </c>
      <c r="H17" s="102"/>
      <c r="I17" s="102">
        <v>-168514</v>
      </c>
    </row>
    <row r="18" spans="1:9" s="107" customFormat="1" ht="20.25" customHeight="1">
      <c r="A18" s="107" t="s">
        <v>228</v>
      </c>
      <c r="C18" s="102">
        <v>553</v>
      </c>
      <c r="D18" s="102"/>
      <c r="E18" s="102">
        <v>847</v>
      </c>
      <c r="F18" s="102"/>
      <c r="G18" s="102">
        <v>20132</v>
      </c>
      <c r="H18" s="102"/>
      <c r="I18" s="102">
        <v>29149</v>
      </c>
    </row>
    <row r="19" spans="1:9" s="107" customFormat="1" ht="20.25" customHeight="1">
      <c r="A19" s="107" t="s">
        <v>278</v>
      </c>
      <c r="C19" s="102">
        <v>0</v>
      </c>
      <c r="D19" s="102"/>
      <c r="E19" s="102">
        <v>-3</v>
      </c>
      <c r="F19" s="102"/>
      <c r="G19" s="102">
        <v>0</v>
      </c>
      <c r="H19" s="102"/>
      <c r="I19" s="102">
        <v>-92</v>
      </c>
    </row>
    <row r="20" spans="1:9" s="107" customFormat="1" ht="20.25" customHeight="1">
      <c r="A20" s="107" t="s">
        <v>269</v>
      </c>
      <c r="C20" s="102">
        <v>-1268</v>
      </c>
      <c r="D20" s="101"/>
      <c r="E20" s="102">
        <v>-2921</v>
      </c>
      <c r="F20" s="101"/>
      <c r="G20" s="102">
        <v>-41704</v>
      </c>
      <c r="H20" s="102"/>
      <c r="I20" s="102">
        <v>-102872</v>
      </c>
    </row>
    <row r="21" spans="1:9" s="107" customFormat="1" ht="20.25" customHeight="1">
      <c r="A21" s="107" t="s">
        <v>170</v>
      </c>
      <c r="C21" s="102">
        <v>-1762</v>
      </c>
      <c r="D21" s="101"/>
      <c r="E21" s="102">
        <v>-111</v>
      </c>
      <c r="F21" s="101"/>
      <c r="G21" s="102">
        <v>-63758</v>
      </c>
      <c r="H21" s="102"/>
      <c r="I21" s="102">
        <v>-3829</v>
      </c>
    </row>
    <row r="22" spans="1:9" s="107" customFormat="1" ht="20.25" customHeight="1">
      <c r="A22" s="107" t="s">
        <v>171</v>
      </c>
      <c r="C22" s="111">
        <v>10908</v>
      </c>
      <c r="D22" s="101"/>
      <c r="E22" s="111">
        <v>27025</v>
      </c>
      <c r="F22" s="101"/>
      <c r="G22" s="111">
        <v>394659</v>
      </c>
      <c r="H22" s="102"/>
      <c r="I22" s="111">
        <v>930143</v>
      </c>
    </row>
    <row r="23" spans="1:9" s="107" customFormat="1" ht="20.25" customHeight="1">
      <c r="A23" s="107" t="s">
        <v>229</v>
      </c>
      <c r="C23" s="102"/>
      <c r="D23" s="101"/>
      <c r="E23" s="102"/>
      <c r="F23" s="102"/>
      <c r="G23" s="102"/>
      <c r="H23" s="102"/>
      <c r="I23" s="102"/>
    </row>
    <row r="24" spans="1:9" s="107" customFormat="1" ht="20.25" customHeight="1">
      <c r="A24" s="107" t="s">
        <v>230</v>
      </c>
      <c r="C24" s="102">
        <f>SUM(C9:C22)</f>
        <v>55893</v>
      </c>
      <c r="D24" s="101"/>
      <c r="E24" s="102">
        <f>SUM(E9:E22)</f>
        <v>56238</v>
      </c>
      <c r="F24" s="102"/>
      <c r="G24" s="102">
        <f>SUM(G9:G22)</f>
        <v>2034242</v>
      </c>
      <c r="H24" s="102"/>
      <c r="I24" s="102">
        <f>SUM(I9:I22)</f>
        <v>1934806</v>
      </c>
    </row>
    <row r="25" spans="1:9" s="107" customFormat="1" ht="20.25" customHeight="1">
      <c r="A25" s="107" t="s">
        <v>172</v>
      </c>
      <c r="C25" s="102"/>
      <c r="D25" s="101"/>
      <c r="E25" s="102"/>
      <c r="F25" s="102"/>
      <c r="G25" s="102"/>
      <c r="H25" s="102"/>
      <c r="I25" s="102"/>
    </row>
    <row r="26" spans="1:9" s="107" customFormat="1" ht="20.25" customHeight="1">
      <c r="A26" s="107" t="s">
        <v>173</v>
      </c>
      <c r="C26" s="102">
        <v>115190</v>
      </c>
      <c r="D26" s="102"/>
      <c r="E26" s="102">
        <v>80752</v>
      </c>
      <c r="F26" s="102"/>
      <c r="G26" s="102">
        <v>4079927</v>
      </c>
      <c r="H26" s="102"/>
      <c r="I26" s="102">
        <v>2799420</v>
      </c>
    </row>
    <row r="27" spans="1:9" s="107" customFormat="1" ht="20.25" customHeight="1">
      <c r="A27" s="107" t="s">
        <v>174</v>
      </c>
      <c r="C27" s="102">
        <v>-54638</v>
      </c>
      <c r="D27" s="102"/>
      <c r="E27" s="102">
        <v>41313</v>
      </c>
      <c r="F27" s="102"/>
      <c r="G27" s="102">
        <v>-2003732</v>
      </c>
      <c r="H27" s="102"/>
      <c r="I27" s="102">
        <v>1425177</v>
      </c>
    </row>
    <row r="28" spans="1:9" s="107" customFormat="1" ht="20.25" customHeight="1">
      <c r="A28" s="107" t="s">
        <v>175</v>
      </c>
      <c r="C28" s="102">
        <v>442</v>
      </c>
      <c r="D28" s="102"/>
      <c r="E28" s="102">
        <v>34698</v>
      </c>
      <c r="F28" s="102"/>
      <c r="G28" s="102">
        <v>16492</v>
      </c>
      <c r="H28" s="102"/>
      <c r="I28" s="102">
        <v>1207604</v>
      </c>
    </row>
    <row r="29" spans="1:9" s="107" customFormat="1" ht="20.25" customHeight="1">
      <c r="A29" s="107" t="s">
        <v>176</v>
      </c>
      <c r="C29" s="102">
        <v>5072</v>
      </c>
      <c r="D29" s="102"/>
      <c r="E29" s="102">
        <v>7068</v>
      </c>
      <c r="F29" s="102"/>
      <c r="G29" s="102">
        <v>188215</v>
      </c>
      <c r="H29" s="102"/>
      <c r="I29" s="102">
        <v>242636</v>
      </c>
    </row>
    <row r="30" spans="1:9" s="107" customFormat="1" ht="20.25" customHeight="1">
      <c r="A30" s="128" t="s">
        <v>177</v>
      </c>
      <c r="C30" s="101"/>
      <c r="D30" s="102"/>
      <c r="E30" s="101"/>
      <c r="F30" s="102"/>
      <c r="G30" s="101"/>
      <c r="H30" s="102"/>
      <c r="I30" s="101"/>
    </row>
    <row r="31" spans="1:9" s="107" customFormat="1" ht="20.25" customHeight="1">
      <c r="A31" s="107" t="s">
        <v>178</v>
      </c>
      <c r="C31" s="101">
        <v>33928</v>
      </c>
      <c r="D31" s="102"/>
      <c r="E31" s="101">
        <v>-457</v>
      </c>
      <c r="F31" s="102"/>
      <c r="G31" s="101">
        <v>1319483</v>
      </c>
      <c r="H31" s="102"/>
      <c r="I31" s="101">
        <v>-29851</v>
      </c>
    </row>
    <row r="32" spans="1:9" s="107" customFormat="1" ht="20.25" customHeight="1">
      <c r="A32" s="107" t="s">
        <v>231</v>
      </c>
      <c r="C32" s="101">
        <v>-53</v>
      </c>
      <c r="D32" s="102"/>
      <c r="E32" s="101">
        <v>-1487</v>
      </c>
      <c r="F32" s="102"/>
      <c r="G32" s="101">
        <v>-1975</v>
      </c>
      <c r="H32" s="102"/>
      <c r="I32" s="101">
        <v>-52026</v>
      </c>
    </row>
    <row r="33" spans="1:10" s="107" customFormat="1" ht="20.25" customHeight="1">
      <c r="A33" s="107" t="s">
        <v>179</v>
      </c>
      <c r="C33" s="111">
        <v>-82</v>
      </c>
      <c r="D33" s="102"/>
      <c r="E33" s="111">
        <v>-100</v>
      </c>
      <c r="F33" s="102"/>
      <c r="G33" s="111">
        <v>-2963</v>
      </c>
      <c r="H33" s="102"/>
      <c r="I33" s="111">
        <v>-3425</v>
      </c>
    </row>
    <row r="34" spans="1:10" s="107" customFormat="1" ht="20.25" customHeight="1">
      <c r="A34" s="107" t="s">
        <v>164</v>
      </c>
      <c r="C34" s="102">
        <f>SUM(C24:C33)</f>
        <v>155752</v>
      </c>
      <c r="D34" s="102"/>
      <c r="E34" s="102">
        <f>SUM(E24:E33)</f>
        <v>218025</v>
      </c>
      <c r="F34" s="102"/>
      <c r="G34" s="102">
        <f>SUM(G24:G33)</f>
        <v>5629689</v>
      </c>
      <c r="H34" s="129"/>
      <c r="I34" s="102">
        <f>SUM(I24:I33)</f>
        <v>7524341</v>
      </c>
    </row>
    <row r="35" spans="1:10" s="107" customFormat="1" ht="20.25" customHeight="1">
      <c r="A35" s="107" t="s">
        <v>181</v>
      </c>
      <c r="C35" s="102">
        <v>1466</v>
      </c>
      <c r="D35" s="102"/>
      <c r="E35" s="102">
        <v>17</v>
      </c>
      <c r="F35" s="102"/>
      <c r="G35" s="102">
        <v>52979</v>
      </c>
      <c r="H35" s="102"/>
      <c r="I35" s="102">
        <v>585</v>
      </c>
    </row>
    <row r="36" spans="1:10" s="107" customFormat="1" ht="20.25" customHeight="1">
      <c r="A36" s="107" t="s">
        <v>182</v>
      </c>
      <c r="C36" s="111">
        <v>-26</v>
      </c>
      <c r="D36" s="102"/>
      <c r="E36" s="111">
        <v>-1980</v>
      </c>
      <c r="F36" s="102"/>
      <c r="G36" s="111">
        <v>-935</v>
      </c>
      <c r="H36" s="102"/>
      <c r="I36" s="111">
        <v>-67407</v>
      </c>
    </row>
    <row r="37" spans="1:10" s="107" customFormat="1" ht="20.25" customHeight="1">
      <c r="A37" s="126" t="s">
        <v>213</v>
      </c>
      <c r="C37" s="111">
        <f>SUM(C34:C36)</f>
        <v>157192</v>
      </c>
      <c r="D37" s="102"/>
      <c r="E37" s="111">
        <f>SUM(E34:E36)</f>
        <v>216062</v>
      </c>
      <c r="F37" s="102"/>
      <c r="G37" s="111">
        <f>SUM(G34:G36)</f>
        <v>5681733</v>
      </c>
      <c r="H37" s="102"/>
      <c r="I37" s="111">
        <f>SUM(I34:I36)</f>
        <v>7457519</v>
      </c>
    </row>
    <row r="38" spans="1:10" s="107" customFormat="1" ht="20.25" customHeight="1">
      <c r="A38" s="126"/>
      <c r="C38" s="125"/>
      <c r="D38" s="102"/>
      <c r="E38" s="102"/>
      <c r="F38" s="102"/>
      <c r="G38" s="102"/>
      <c r="H38" s="102"/>
      <c r="I38" s="102"/>
      <c r="J38" s="102"/>
    </row>
    <row r="39" spans="1:10" s="107" customFormat="1" ht="20.25" customHeight="1">
      <c r="A39" s="103" t="s">
        <v>277</v>
      </c>
      <c r="C39" s="125"/>
      <c r="D39" s="102"/>
      <c r="E39" s="102"/>
      <c r="F39" s="102"/>
      <c r="G39" s="102"/>
      <c r="H39" s="102"/>
      <c r="I39" s="102"/>
      <c r="J39" s="102"/>
    </row>
    <row r="40" spans="1:10" s="107" customFormat="1" ht="20.25" customHeight="1">
      <c r="C40" s="125"/>
      <c r="D40" s="102"/>
      <c r="E40" s="102"/>
      <c r="F40" s="102"/>
      <c r="G40" s="102"/>
      <c r="H40" s="102"/>
      <c r="I40" s="102"/>
      <c r="J40" s="102"/>
    </row>
    <row r="41" spans="1:10" s="107" customFormat="1" ht="20.25" customHeight="1">
      <c r="C41" s="125"/>
      <c r="D41" s="102"/>
      <c r="E41" s="102"/>
      <c r="F41" s="102"/>
      <c r="G41" s="102"/>
      <c r="H41" s="102"/>
      <c r="I41" s="102"/>
      <c r="J41" s="102"/>
    </row>
    <row r="42" spans="1:10" s="107" customFormat="1" ht="20.25" customHeight="1">
      <c r="C42" s="125"/>
      <c r="D42" s="102"/>
      <c r="E42" s="102"/>
      <c r="F42" s="102"/>
      <c r="G42" s="102"/>
      <c r="H42" s="102"/>
      <c r="I42" s="102"/>
      <c r="J42" s="102"/>
    </row>
    <row r="43" spans="1:10" s="107" customFormat="1" ht="20.25" customHeight="1">
      <c r="C43" s="125"/>
      <c r="D43" s="102"/>
      <c r="E43" s="102"/>
      <c r="F43" s="102"/>
      <c r="G43" s="102"/>
      <c r="H43" s="102"/>
      <c r="I43" s="102"/>
      <c r="J43" s="102"/>
    </row>
    <row r="44" spans="1:10" s="107" customFormat="1" ht="20.25" customHeight="1">
      <c r="C44" s="125"/>
      <c r="D44" s="102"/>
      <c r="E44" s="102"/>
      <c r="F44" s="102"/>
      <c r="G44" s="102"/>
      <c r="H44" s="102"/>
      <c r="I44" s="102"/>
      <c r="J44" s="102"/>
    </row>
    <row r="45" spans="1:10" s="107" customFormat="1" ht="20.25" customHeight="1">
      <c r="C45" s="125"/>
      <c r="D45" s="102"/>
      <c r="E45" s="102"/>
      <c r="F45" s="102"/>
      <c r="G45" s="102"/>
      <c r="H45" s="102"/>
      <c r="I45" s="102"/>
      <c r="J45" s="102"/>
    </row>
    <row r="46" spans="1:10" s="107" customFormat="1" ht="20.25" customHeight="1">
      <c r="C46" s="125"/>
      <c r="D46" s="102"/>
      <c r="E46" s="102"/>
      <c r="F46" s="102"/>
      <c r="G46" s="102"/>
      <c r="H46" s="102"/>
      <c r="I46" s="102"/>
      <c r="J46" s="102"/>
    </row>
    <row r="47" spans="1:10" s="107" customFormat="1" ht="20.25" customHeight="1">
      <c r="C47" s="125"/>
      <c r="D47" s="102"/>
      <c r="E47" s="102"/>
      <c r="F47" s="102"/>
      <c r="G47" s="102"/>
      <c r="H47" s="102"/>
      <c r="I47" s="102"/>
      <c r="J47" s="102"/>
    </row>
    <row r="48" spans="1:10" s="107" customFormat="1" ht="20.25" customHeight="1">
      <c r="C48" s="125"/>
      <c r="D48" s="102"/>
      <c r="E48" s="102"/>
      <c r="F48" s="102"/>
      <c r="G48" s="102"/>
      <c r="H48" s="102"/>
      <c r="I48" s="102"/>
      <c r="J48" s="102"/>
    </row>
    <row r="49" spans="1:10" s="107" customFormat="1" ht="20.25" customHeight="1">
      <c r="C49" s="125"/>
      <c r="D49" s="102"/>
      <c r="E49" s="102"/>
      <c r="F49" s="102"/>
      <c r="G49" s="102"/>
      <c r="H49" s="102"/>
      <c r="I49" s="102"/>
      <c r="J49" s="102"/>
    </row>
    <row r="50" spans="1:10" s="107" customFormat="1" ht="20.25" customHeight="1">
      <c r="C50" s="125"/>
      <c r="D50" s="102"/>
      <c r="E50" s="102"/>
      <c r="F50" s="102"/>
      <c r="G50" s="102"/>
      <c r="H50" s="102"/>
      <c r="I50" s="102"/>
      <c r="J50" s="102"/>
    </row>
    <row r="51" spans="1:10" s="107" customFormat="1" ht="20.25" customHeight="1">
      <c r="C51" s="125"/>
      <c r="D51" s="102"/>
      <c r="E51" s="102"/>
      <c r="F51" s="102"/>
      <c r="G51" s="102"/>
      <c r="H51" s="102"/>
      <c r="I51" s="102"/>
      <c r="J51" s="102"/>
    </row>
    <row r="52" spans="1:10" s="107" customFormat="1" ht="20.25" customHeight="1">
      <c r="C52" s="125"/>
      <c r="D52" s="102"/>
      <c r="E52" s="102"/>
      <c r="F52" s="102"/>
      <c r="G52" s="102"/>
      <c r="H52" s="102"/>
      <c r="I52" s="102"/>
      <c r="J52" s="102"/>
    </row>
    <row r="53" spans="1:10" s="107" customFormat="1" ht="20.25" customHeight="1">
      <c r="C53" s="125"/>
      <c r="D53" s="102"/>
      <c r="E53" s="102"/>
      <c r="F53" s="102"/>
      <c r="G53" s="102"/>
      <c r="H53" s="102"/>
      <c r="I53" s="102">
        <v>21</v>
      </c>
      <c r="J53" s="102"/>
    </row>
    <row r="54" spans="1:10" ht="21.75" customHeight="1">
      <c r="I54" s="117" t="s">
        <v>65</v>
      </c>
    </row>
    <row r="55" spans="1:10" ht="21.75" customHeight="1">
      <c r="A55" s="118" t="s">
        <v>0</v>
      </c>
      <c r="B55" s="119"/>
      <c r="C55" s="119"/>
      <c r="D55" s="119"/>
      <c r="E55" s="119"/>
      <c r="F55" s="119"/>
      <c r="G55" s="119"/>
      <c r="H55" s="119"/>
      <c r="I55" s="115"/>
    </row>
    <row r="56" spans="1:10" ht="21.75" customHeight="1">
      <c r="A56" s="118" t="s">
        <v>183</v>
      </c>
      <c r="B56" s="119"/>
      <c r="C56" s="119"/>
      <c r="D56" s="119"/>
      <c r="E56" s="119"/>
      <c r="F56" s="119"/>
      <c r="G56" s="119"/>
      <c r="H56" s="119"/>
      <c r="I56" s="119"/>
    </row>
    <row r="57" spans="1:10" ht="21.75" customHeight="1">
      <c r="A57" s="118" t="s">
        <v>252</v>
      </c>
      <c r="B57" s="119"/>
      <c r="C57" s="119"/>
      <c r="D57" s="119"/>
      <c r="E57" s="119"/>
      <c r="F57" s="119"/>
      <c r="G57" s="119"/>
      <c r="H57" s="119"/>
      <c r="I57" s="119"/>
    </row>
    <row r="58" spans="1:10" s="120" customFormat="1" ht="21.75" customHeight="1">
      <c r="B58" s="121"/>
      <c r="C58" s="144" t="s">
        <v>67</v>
      </c>
      <c r="D58" s="144"/>
      <c r="E58" s="144"/>
      <c r="F58" s="122"/>
      <c r="G58" s="144" t="s">
        <v>68</v>
      </c>
      <c r="H58" s="144"/>
      <c r="I58" s="144"/>
    </row>
    <row r="59" spans="1:10" s="120" customFormat="1" ht="21.75" customHeight="1">
      <c r="B59" s="121"/>
      <c r="C59" s="143" t="s">
        <v>61</v>
      </c>
      <c r="D59" s="143"/>
      <c r="E59" s="143"/>
      <c r="F59" s="119"/>
      <c r="G59" s="143" t="s">
        <v>61</v>
      </c>
      <c r="H59" s="143"/>
      <c r="I59" s="143"/>
    </row>
    <row r="60" spans="1:10" ht="21.75" customHeight="1">
      <c r="C60" s="123" t="s">
        <v>251</v>
      </c>
      <c r="D60" s="124"/>
      <c r="E60" s="123" t="s">
        <v>203</v>
      </c>
      <c r="F60" s="125"/>
      <c r="G60" s="123" t="s">
        <v>251</v>
      </c>
      <c r="H60" s="124"/>
      <c r="I60" s="123" t="s">
        <v>203</v>
      </c>
    </row>
    <row r="61" spans="1:10" s="107" customFormat="1" ht="20.25" customHeight="1">
      <c r="A61" s="126" t="s">
        <v>184</v>
      </c>
      <c r="C61" s="125"/>
      <c r="D61" s="125"/>
      <c r="E61" s="125"/>
      <c r="F61" s="125"/>
      <c r="G61" s="125"/>
      <c r="H61" s="125"/>
      <c r="I61" s="125"/>
      <c r="J61" s="125"/>
    </row>
    <row r="62" spans="1:10" s="107" customFormat="1" ht="20.25" customHeight="1">
      <c r="A62" s="107" t="s">
        <v>245</v>
      </c>
      <c r="C62" s="127">
        <v>0</v>
      </c>
      <c r="D62" s="125"/>
      <c r="E62" s="127">
        <v>-29062</v>
      </c>
      <c r="F62" s="125"/>
      <c r="G62" s="127">
        <v>0</v>
      </c>
      <c r="H62" s="125"/>
      <c r="I62" s="127">
        <v>-973666</v>
      </c>
    </row>
    <row r="63" spans="1:10" s="107" customFormat="1" ht="20.25" customHeight="1">
      <c r="A63" s="107" t="s">
        <v>232</v>
      </c>
      <c r="C63" s="127">
        <v>0</v>
      </c>
      <c r="D63" s="125"/>
      <c r="E63" s="127">
        <v>-23423</v>
      </c>
      <c r="F63" s="125"/>
      <c r="G63" s="127">
        <v>0</v>
      </c>
      <c r="H63" s="125"/>
      <c r="I63" s="127">
        <v>-805248</v>
      </c>
    </row>
    <row r="64" spans="1:10" s="107" customFormat="1" ht="20.25" customHeight="1">
      <c r="A64" s="107" t="s">
        <v>207</v>
      </c>
      <c r="C64" s="127">
        <v>0</v>
      </c>
      <c r="D64" s="125"/>
      <c r="E64" s="127">
        <v>24529</v>
      </c>
      <c r="F64" s="125"/>
      <c r="G64" s="127">
        <v>0</v>
      </c>
      <c r="H64" s="125"/>
      <c r="I64" s="127">
        <v>804219</v>
      </c>
    </row>
    <row r="65" spans="1:9" s="107" customFormat="1" ht="20.25" customHeight="1">
      <c r="A65" s="107" t="s">
        <v>186</v>
      </c>
      <c r="C65" s="102">
        <v>-11913</v>
      </c>
      <c r="D65" s="127"/>
      <c r="E65" s="102">
        <v>-32078</v>
      </c>
      <c r="F65" s="127"/>
      <c r="G65" s="102">
        <v>-436358</v>
      </c>
      <c r="H65" s="127"/>
      <c r="I65" s="102">
        <v>-1102490</v>
      </c>
    </row>
    <row r="66" spans="1:9" s="107" customFormat="1" ht="20.25" customHeight="1">
      <c r="A66" s="107" t="s">
        <v>246</v>
      </c>
      <c r="C66" s="101">
        <v>45499</v>
      </c>
      <c r="D66" s="102"/>
      <c r="E66" s="101">
        <v>8036</v>
      </c>
      <c r="F66" s="102"/>
      <c r="G66" s="101">
        <v>1659118</v>
      </c>
      <c r="H66" s="102"/>
      <c r="I66" s="101">
        <v>285984</v>
      </c>
    </row>
    <row r="67" spans="1:9" s="107" customFormat="1" ht="20.25" customHeight="1">
      <c r="A67" s="107" t="s">
        <v>247</v>
      </c>
      <c r="C67" s="101">
        <v>0</v>
      </c>
      <c r="D67" s="102"/>
      <c r="E67" s="101">
        <v>26999</v>
      </c>
      <c r="F67" s="102"/>
      <c r="G67" s="101">
        <v>0</v>
      </c>
      <c r="H67" s="102"/>
      <c r="I67" s="101">
        <v>937723</v>
      </c>
    </row>
    <row r="68" spans="1:9" s="107" customFormat="1" ht="20.25" customHeight="1">
      <c r="A68" s="107" t="s">
        <v>187</v>
      </c>
      <c r="C68" s="101">
        <v>3297</v>
      </c>
      <c r="D68" s="102"/>
      <c r="E68" s="101">
        <v>1297</v>
      </c>
      <c r="F68" s="102"/>
      <c r="G68" s="127">
        <v>118636</v>
      </c>
      <c r="H68" s="102"/>
      <c r="I68" s="127">
        <v>44494</v>
      </c>
    </row>
    <row r="69" spans="1:9" s="107" customFormat="1" ht="20.25" customHeight="1">
      <c r="A69" s="107" t="s">
        <v>237</v>
      </c>
      <c r="C69" s="104">
        <v>-44</v>
      </c>
      <c r="D69" s="101"/>
      <c r="E69" s="104">
        <v>2</v>
      </c>
      <c r="F69" s="101"/>
      <c r="G69" s="104">
        <v>-1576</v>
      </c>
      <c r="H69" s="101"/>
      <c r="I69" s="104">
        <v>68</v>
      </c>
    </row>
    <row r="70" spans="1:9" s="107" customFormat="1" ht="20.25" customHeight="1">
      <c r="A70" s="126" t="s">
        <v>260</v>
      </c>
      <c r="C70" s="111">
        <f>SUM(C62:C69)</f>
        <v>36839</v>
      </c>
      <c r="D70" s="101"/>
      <c r="E70" s="111">
        <f>SUM(E62:E69)</f>
        <v>-23700</v>
      </c>
      <c r="F70" s="101"/>
      <c r="G70" s="111">
        <f>SUM(G62:G69)</f>
        <v>1339820</v>
      </c>
      <c r="H70" s="102"/>
      <c r="I70" s="111">
        <f>SUM(I62:I69)</f>
        <v>-808916</v>
      </c>
    </row>
    <row r="71" spans="1:9" s="107" customFormat="1" ht="20.25" customHeight="1">
      <c r="A71" s="126" t="s">
        <v>189</v>
      </c>
      <c r="C71" s="102"/>
      <c r="D71" s="101"/>
      <c r="E71" s="102"/>
      <c r="F71" s="101"/>
      <c r="G71" s="102"/>
      <c r="H71" s="102"/>
      <c r="I71" s="102"/>
    </row>
    <row r="72" spans="1:9" s="107" customFormat="1" ht="20.25" customHeight="1">
      <c r="A72" s="107" t="s">
        <v>264</v>
      </c>
      <c r="C72" s="101">
        <v>-38058</v>
      </c>
      <c r="D72" s="101"/>
      <c r="E72" s="101">
        <v>-172852</v>
      </c>
      <c r="F72" s="101"/>
      <c r="G72" s="101">
        <v>-1380211</v>
      </c>
      <c r="H72" s="101"/>
      <c r="I72" s="101">
        <v>-5977076</v>
      </c>
    </row>
    <row r="73" spans="1:9" s="107" customFormat="1" ht="20.25" customHeight="1">
      <c r="A73" s="107" t="s">
        <v>261</v>
      </c>
      <c r="C73" s="101">
        <v>-189000</v>
      </c>
      <c r="D73" s="101"/>
      <c r="E73" s="101">
        <v>0</v>
      </c>
      <c r="F73" s="101"/>
      <c r="G73" s="101">
        <v>-6868252</v>
      </c>
      <c r="H73" s="101"/>
      <c r="I73" s="101">
        <v>0</v>
      </c>
    </row>
    <row r="74" spans="1:9" s="107" customFormat="1" ht="20.25" customHeight="1">
      <c r="A74" s="107" t="s">
        <v>190</v>
      </c>
      <c r="C74" s="101">
        <v>-157</v>
      </c>
      <c r="D74" s="101"/>
      <c r="E74" s="101">
        <v>-137</v>
      </c>
      <c r="F74" s="101"/>
      <c r="G74" s="101">
        <v>-5699</v>
      </c>
      <c r="H74" s="101"/>
      <c r="I74" s="101">
        <v>-4730</v>
      </c>
    </row>
    <row r="75" spans="1:9" s="107" customFormat="1" ht="20.25" customHeight="1">
      <c r="A75" s="107" t="s">
        <v>206</v>
      </c>
      <c r="C75" s="101">
        <v>0</v>
      </c>
      <c r="D75" s="101"/>
      <c r="E75" s="101">
        <v>767</v>
      </c>
      <c r="F75" s="101"/>
      <c r="G75" s="101">
        <v>0</v>
      </c>
      <c r="H75" s="101"/>
      <c r="I75" s="101">
        <v>25151</v>
      </c>
    </row>
    <row r="76" spans="1:9" s="107" customFormat="1" ht="20.25" customHeight="1">
      <c r="A76" s="107" t="s">
        <v>191</v>
      </c>
      <c r="C76" s="101">
        <v>-13283</v>
      </c>
      <c r="D76" s="102"/>
      <c r="E76" s="101">
        <v>-26242</v>
      </c>
      <c r="F76" s="102"/>
      <c r="G76" s="101">
        <v>-480727</v>
      </c>
      <c r="H76" s="102"/>
      <c r="I76" s="101">
        <v>-903341</v>
      </c>
    </row>
    <row r="77" spans="1:9" s="107" customFormat="1" ht="20.25" customHeight="1">
      <c r="A77" s="107" t="s">
        <v>221</v>
      </c>
      <c r="C77" s="101">
        <v>-21149</v>
      </c>
      <c r="D77" s="102"/>
      <c r="E77" s="101">
        <v>-1487</v>
      </c>
      <c r="F77" s="102"/>
      <c r="G77" s="101">
        <v>-783750</v>
      </c>
      <c r="H77" s="102"/>
      <c r="I77" s="101">
        <v>-50764</v>
      </c>
    </row>
    <row r="78" spans="1:9" s="107" customFormat="1" ht="20.25" customHeight="1">
      <c r="A78" s="126" t="s">
        <v>262</v>
      </c>
      <c r="C78" s="130">
        <f>SUM(C72:C77)</f>
        <v>-261647</v>
      </c>
      <c r="D78" s="102"/>
      <c r="E78" s="130">
        <f>SUM(E72:E77)</f>
        <v>-199951</v>
      </c>
      <c r="F78" s="102"/>
      <c r="G78" s="130">
        <f>SUM(G72:G77)</f>
        <v>-9518639</v>
      </c>
      <c r="H78" s="102"/>
      <c r="I78" s="130">
        <f>SUM(I72:I77)</f>
        <v>-6910760</v>
      </c>
    </row>
    <row r="79" spans="1:9" s="107" customFormat="1" ht="20.25" customHeight="1">
      <c r="A79" s="107" t="s">
        <v>265</v>
      </c>
      <c r="C79" s="111">
        <v>0</v>
      </c>
      <c r="D79" s="102"/>
      <c r="E79" s="111">
        <v>0</v>
      </c>
      <c r="F79" s="102"/>
      <c r="G79" s="111">
        <v>325289</v>
      </c>
      <c r="H79" s="102"/>
      <c r="I79" s="111">
        <v>9164</v>
      </c>
    </row>
    <row r="80" spans="1:9" s="107" customFormat="1" ht="20.25" customHeight="1">
      <c r="A80" s="126" t="s">
        <v>270</v>
      </c>
      <c r="C80" s="102">
        <f>SUM(C37,C70,C78,C79)</f>
        <v>-67616</v>
      </c>
      <c r="D80" s="102"/>
      <c r="E80" s="102">
        <f>SUM(E37,E70,E78,E79)</f>
        <v>-7589</v>
      </c>
      <c r="F80" s="102"/>
      <c r="G80" s="102">
        <f>SUM(G37,G70,G78,G79)</f>
        <v>-2171797</v>
      </c>
      <c r="H80" s="102"/>
      <c r="I80" s="102">
        <f>SUM(I37,I70,I78,I79)</f>
        <v>-252993</v>
      </c>
    </row>
    <row r="81" spans="1:9" s="107" customFormat="1" ht="20.25" customHeight="1">
      <c r="A81" s="107" t="s">
        <v>238</v>
      </c>
      <c r="C81" s="102">
        <f>BS_Company!F11</f>
        <v>121777</v>
      </c>
      <c r="D81" s="102"/>
      <c r="E81" s="102">
        <v>16640</v>
      </c>
      <c r="F81" s="102"/>
      <c r="G81" s="102">
        <f>BS_Company!J11</f>
        <v>4167614</v>
      </c>
      <c r="H81" s="102"/>
      <c r="I81" s="102">
        <v>575129</v>
      </c>
    </row>
    <row r="82" spans="1:9" s="107" customFormat="1" ht="20.25" customHeight="1" thickBot="1">
      <c r="A82" s="126" t="s">
        <v>239</v>
      </c>
      <c r="C82" s="131">
        <f>SUM(C80:C81)</f>
        <v>54161</v>
      </c>
      <c r="D82" s="101"/>
      <c r="E82" s="131">
        <f>SUM(E80:E81)</f>
        <v>9051</v>
      </c>
      <c r="F82" s="101"/>
      <c r="G82" s="131">
        <f>SUM(G80:G81)</f>
        <v>1995817</v>
      </c>
      <c r="H82" s="102"/>
      <c r="I82" s="131">
        <f>SUM(I80:I81)</f>
        <v>322136</v>
      </c>
    </row>
    <row r="83" spans="1:9" s="107" customFormat="1" ht="26.65" customHeight="1" thickTop="1">
      <c r="C83" s="102">
        <f>C82-BS_Company!D11</f>
        <v>0</v>
      </c>
      <c r="D83" s="102"/>
      <c r="E83" s="102"/>
      <c r="F83" s="102"/>
      <c r="G83" s="102">
        <f>G82-BS_Company!H11</f>
        <v>0</v>
      </c>
      <c r="H83" s="102"/>
      <c r="I83" s="102"/>
    </row>
    <row r="84" spans="1:9" s="107" customFormat="1" ht="20.25" customHeight="1">
      <c r="A84" s="126" t="s">
        <v>192</v>
      </c>
      <c r="C84" s="102"/>
      <c r="D84" s="101"/>
      <c r="E84" s="102"/>
      <c r="F84" s="101"/>
      <c r="G84" s="102"/>
      <c r="H84" s="102"/>
      <c r="I84" s="102"/>
    </row>
    <row r="85" spans="1:9" s="107" customFormat="1" ht="20.25" customHeight="1">
      <c r="A85" s="107" t="s">
        <v>193</v>
      </c>
      <c r="B85" s="132"/>
      <c r="C85" s="101"/>
      <c r="D85" s="102"/>
      <c r="E85" s="101"/>
      <c r="F85" s="102"/>
      <c r="H85" s="102"/>
    </row>
    <row r="86" spans="1:9" s="107" customFormat="1" ht="20.25" customHeight="1">
      <c r="A86" s="107" t="s">
        <v>283</v>
      </c>
      <c r="C86" s="101">
        <v>66</v>
      </c>
      <c r="D86" s="102"/>
      <c r="E86" s="101">
        <v>188</v>
      </c>
      <c r="F86" s="102"/>
      <c r="G86" s="101">
        <v>2432</v>
      </c>
      <c r="H86" s="102"/>
      <c r="I86" s="101">
        <v>6694</v>
      </c>
    </row>
    <row r="87" spans="1:9" s="107" customFormat="1" ht="20.25" customHeight="1">
      <c r="A87" s="107" t="s">
        <v>194</v>
      </c>
      <c r="C87" s="101">
        <v>0</v>
      </c>
      <c r="D87" s="102"/>
      <c r="E87" s="101">
        <v>630</v>
      </c>
      <c r="F87" s="102"/>
      <c r="G87" s="101">
        <v>0</v>
      </c>
      <c r="H87" s="102"/>
      <c r="I87" s="101">
        <v>21475</v>
      </c>
    </row>
    <row r="88" spans="1:9" s="107" customFormat="1" ht="20.25" customHeight="1">
      <c r="A88" s="107" t="s">
        <v>284</v>
      </c>
      <c r="C88" s="101">
        <v>1167</v>
      </c>
      <c r="D88" s="102"/>
      <c r="E88" s="101">
        <v>3</v>
      </c>
      <c r="F88" s="102"/>
      <c r="G88" s="101">
        <v>43006</v>
      </c>
      <c r="H88" s="102"/>
      <c r="I88" s="101">
        <v>112</v>
      </c>
    </row>
    <row r="89" spans="1:9" ht="18" customHeight="1">
      <c r="A89" s="115" t="s">
        <v>242</v>
      </c>
      <c r="C89" s="101">
        <v>0</v>
      </c>
      <c r="E89" s="116">
        <v>13182</v>
      </c>
      <c r="G89" s="101">
        <v>0</v>
      </c>
      <c r="I89" s="116">
        <v>449997</v>
      </c>
    </row>
    <row r="91" spans="1:9" ht="18" customHeight="1">
      <c r="A91" s="103" t="s">
        <v>277</v>
      </c>
      <c r="I91" s="115"/>
    </row>
    <row r="92" spans="1:9" ht="18" customHeight="1">
      <c r="A92" s="107"/>
      <c r="I92" s="115"/>
    </row>
    <row r="93" spans="1:9" ht="18" customHeight="1">
      <c r="A93" s="107"/>
      <c r="I93" s="115"/>
    </row>
    <row r="94" spans="1:9" ht="18" customHeight="1">
      <c r="A94" s="107"/>
      <c r="I94" s="115"/>
    </row>
    <row r="95" spans="1:9" ht="18" customHeight="1">
      <c r="A95" s="107"/>
      <c r="I95" s="115"/>
    </row>
    <row r="96" spans="1:9" ht="18" customHeight="1">
      <c r="A96" s="107"/>
      <c r="I96" s="115"/>
    </row>
    <row r="97" spans="1:9" ht="18" customHeight="1">
      <c r="A97" s="107"/>
      <c r="I97" s="115"/>
    </row>
    <row r="98" spans="1:9" ht="18" customHeight="1">
      <c r="A98" s="107"/>
      <c r="I98" s="115"/>
    </row>
    <row r="99" spans="1:9" ht="18" customHeight="1">
      <c r="A99" s="107"/>
      <c r="I99" s="115"/>
    </row>
    <row r="100" spans="1:9" ht="18" customHeight="1">
      <c r="A100" s="107"/>
      <c r="I100" s="115"/>
    </row>
    <row r="101" spans="1:9" ht="18" customHeight="1">
      <c r="A101" s="107"/>
      <c r="I101" s="115"/>
    </row>
    <row r="102" spans="1:9" ht="18" customHeight="1">
      <c r="A102" s="107"/>
      <c r="I102" s="115"/>
    </row>
    <row r="103" spans="1:9" ht="18" customHeight="1">
      <c r="A103" s="107"/>
      <c r="I103" s="115"/>
    </row>
    <row r="104" spans="1:9" ht="18" customHeight="1">
      <c r="A104" s="107"/>
      <c r="I104" s="115"/>
    </row>
    <row r="105" spans="1:9" ht="18" customHeight="1">
      <c r="I105" s="115"/>
    </row>
    <row r="106" spans="1:9" ht="18" customHeight="1">
      <c r="I106" s="115"/>
    </row>
    <row r="107" spans="1:9" ht="18" customHeight="1">
      <c r="I107" s="115"/>
    </row>
    <row r="108" spans="1:9" ht="18" customHeight="1">
      <c r="I108" s="115">
        <v>22</v>
      </c>
    </row>
    <row r="109" spans="1:9" ht="18" customHeight="1">
      <c r="I109" s="115"/>
    </row>
    <row r="110" spans="1:9" ht="18" customHeight="1">
      <c r="I110" s="115"/>
    </row>
    <row r="111" spans="1:9" ht="18" customHeight="1">
      <c r="I111" s="115"/>
    </row>
    <row r="112" spans="1:9" ht="18" customHeight="1">
      <c r="I112" s="115"/>
    </row>
    <row r="113" spans="9:9" ht="18" customHeight="1">
      <c r="I113" s="115"/>
    </row>
    <row r="114" spans="9:9" ht="18" customHeight="1">
      <c r="I114" s="115"/>
    </row>
    <row r="115" spans="9:9" ht="18" customHeight="1">
      <c r="I115" s="115"/>
    </row>
    <row r="116" spans="9:9" ht="18" customHeight="1">
      <c r="I116" s="115"/>
    </row>
    <row r="117" spans="9:9" ht="18" customHeight="1">
      <c r="I117" s="115"/>
    </row>
    <row r="118" spans="9:9" ht="18" customHeight="1">
      <c r="I118" s="115"/>
    </row>
    <row r="119" spans="9:9" ht="18" customHeight="1">
      <c r="I119" s="115"/>
    </row>
    <row r="120" spans="9:9" ht="18" customHeight="1">
      <c r="I120" s="115"/>
    </row>
    <row r="121" spans="9:9" ht="18" customHeight="1">
      <c r="I121" s="115"/>
    </row>
    <row r="122" spans="9:9" ht="18" customHeight="1">
      <c r="I122" s="115"/>
    </row>
    <row r="123" spans="9:9" ht="18" customHeight="1">
      <c r="I123" s="115"/>
    </row>
    <row r="124" spans="9:9" ht="18" customHeight="1">
      <c r="I124" s="115"/>
    </row>
    <row r="125" spans="9:9" ht="18" customHeight="1">
      <c r="I125" s="115"/>
    </row>
    <row r="126" spans="9:9" ht="18" customHeight="1">
      <c r="I126" s="115"/>
    </row>
    <row r="127" spans="9:9" ht="18" customHeight="1">
      <c r="I127" s="115"/>
    </row>
    <row r="128" spans="9:9" ht="18" customHeight="1">
      <c r="I128" s="115"/>
    </row>
    <row r="129" spans="9:9" ht="18" customHeight="1">
      <c r="I129" s="115"/>
    </row>
    <row r="130" spans="9:9" ht="18" customHeight="1">
      <c r="I130" s="115"/>
    </row>
    <row r="131" spans="9:9" ht="18" customHeight="1">
      <c r="I131" s="115"/>
    </row>
    <row r="132" spans="9:9" ht="18" customHeight="1">
      <c r="I132" s="115"/>
    </row>
    <row r="133" spans="9:9" ht="18" customHeight="1">
      <c r="I133" s="115"/>
    </row>
    <row r="134" spans="9:9" ht="18" customHeight="1">
      <c r="I134" s="115"/>
    </row>
    <row r="135" spans="9:9" ht="18" customHeight="1">
      <c r="I135" s="115"/>
    </row>
    <row r="136" spans="9:9" ht="18" customHeight="1">
      <c r="I136" s="115"/>
    </row>
    <row r="137" spans="9:9" ht="18" customHeight="1">
      <c r="I137" s="115"/>
    </row>
    <row r="138" spans="9:9" ht="18" customHeight="1">
      <c r="I138" s="115"/>
    </row>
    <row r="139" spans="9:9" ht="18" customHeight="1">
      <c r="I139" s="115"/>
    </row>
    <row r="140" spans="9:9" ht="18" customHeight="1">
      <c r="I140" s="115"/>
    </row>
  </sheetData>
  <mergeCells count="8">
    <mergeCell ref="C59:E59"/>
    <mergeCell ref="G59:I59"/>
    <mergeCell ref="C5:E5"/>
    <mergeCell ref="G5:I5"/>
    <mergeCell ref="C6:E6"/>
    <mergeCell ref="G6:I6"/>
    <mergeCell ref="C58:E58"/>
    <mergeCell ref="G58:I58"/>
  </mergeCells>
  <pageMargins left="0.62992125984251968" right="0.23622047244094491" top="0.70866141732283472" bottom="0.39370078740157483" header="0.19685039370078741" footer="0.19685039370078741"/>
  <pageSetup paperSize="9" scale="70" firstPageNumber="21" orientation="portrait" r:id="rId1"/>
  <rowBreaks count="1" manualBreakCount="1">
    <brk id="5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94a8ea9-ab5c-41ae-ae68-a4edb4d8370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F02E2347662C4F9F1FF1F53D39F3F1" ma:contentTypeVersion="17" ma:contentTypeDescription="Create a new document." ma:contentTypeScope="" ma:versionID="340eb226402efaf7816f0efe815fcafc">
  <xsd:schema xmlns:xsd="http://www.w3.org/2001/XMLSchema" xmlns:xs="http://www.w3.org/2001/XMLSchema" xmlns:p="http://schemas.microsoft.com/office/2006/metadata/properties" xmlns:ns2="994a8ea9-ab5c-41ae-ae68-a4edb4d83704" xmlns:ns3="50c908b1-f277-4340-90a9-4611d0b0f078" xmlns:ns4="739e2734-fc80-4c9f-8249-7205e259c59a" targetNamespace="http://schemas.microsoft.com/office/2006/metadata/properties" ma:root="true" ma:fieldsID="8742dd42f779b7a1ee95d921310a0151" ns2:_="" ns3:_="" ns4:_="">
    <xsd:import namespace="994a8ea9-ab5c-41ae-ae68-a4edb4d83704"/>
    <xsd:import namespace="50c908b1-f277-4340-90a9-4611d0b0f078"/>
    <xsd:import namespace="739e2734-fc80-4c9f-8249-7205e259c5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4a8ea9-ab5c-41ae-ae68-a4edb4d83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fe42cb7e-8d55-4ff9-8f6b-092f0cf05cd3}" ma:internalName="TaxCatchAll" ma:showField="CatchAllData" ma:web="739e2734-fc80-4c9f-8249-7205e259c5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9e2734-fc80-4c9f-8249-7205e259c59a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E56CC41-A3F3-4A40-B187-7DD97874B511}">
  <ds:schemaRefs>
    <ds:schemaRef ds:uri="994a8ea9-ab5c-41ae-ae68-a4edb4d83704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739e2734-fc80-4c9f-8249-7205e259c59a"/>
    <ds:schemaRef ds:uri="50c908b1-f277-4340-90a9-4611d0b0f07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F4C2ABD-A2D4-489C-AC06-9340540E5A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2536B0-7D8D-4BD4-957E-EEF727FCF5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4a8ea9-ab5c-41ae-ae68-a4edb4d83704"/>
    <ds:schemaRef ds:uri="50c908b1-f277-4340-90a9-4611d0b0f078"/>
    <ds:schemaRef ds:uri="739e2734-fc80-4c9f-8249-7205e259c5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7</vt:i4>
      </vt:variant>
    </vt:vector>
  </HeadingPairs>
  <TitlesOfParts>
    <vt:vector size="19" baseType="lpstr">
      <vt:lpstr>BS_Conso</vt:lpstr>
      <vt:lpstr>BS_Company</vt:lpstr>
      <vt:lpstr>PL_3month Conso</vt:lpstr>
      <vt:lpstr>PL_3month Company</vt:lpstr>
      <vt:lpstr>PL_6month Conso</vt:lpstr>
      <vt:lpstr>PL_6month Company</vt:lpstr>
      <vt:lpstr>SE_Conso (US)</vt:lpstr>
      <vt:lpstr>SE_Conso (THB)</vt:lpstr>
      <vt:lpstr>SE_Company (US)</vt:lpstr>
      <vt:lpstr>SE_Company (THB)</vt:lpstr>
      <vt:lpstr>Cash flow_Conso</vt:lpstr>
      <vt:lpstr>Cash flow_Company</vt:lpstr>
      <vt:lpstr>BS_Company!Print_Area</vt:lpstr>
      <vt:lpstr>BS_Conso!Print_Area</vt:lpstr>
      <vt:lpstr>'PL_3month Company'!Print_Area</vt:lpstr>
      <vt:lpstr>'PL_3month Conso'!Print_Area</vt:lpstr>
      <vt:lpstr>'PL_6month Company'!Print_Area</vt:lpstr>
      <vt:lpstr>'PL_6month Conso'!Print_Area</vt:lpstr>
      <vt:lpstr>'SE_Company (US)'!Print_Area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Kamolwan Theeravetch</cp:lastModifiedBy>
  <cp:revision/>
  <cp:lastPrinted>2024-08-13T03:32:25Z</cp:lastPrinted>
  <dcterms:created xsi:type="dcterms:W3CDTF">2011-09-20T09:00:09Z</dcterms:created>
  <dcterms:modified xsi:type="dcterms:W3CDTF">2024-08-13T03:32:27Z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0x01010039F02E2347662C4F9F1FF1F53D39F3F1</vt:lpwstr>
  </property>
  <property fmtid="{D5CDD505-2E9C-101B-9397-08002B2CF9AE}" pid="3" name="MediaServiceImageTags">
    <vt:lpwstr/>
  </property>
</Properties>
</file>