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DE481A86-D47E-48AF-8171-1A4353B20D02}" xr6:coauthVersionLast="47" xr6:coauthVersionMax="47" xr10:uidLastSave="{00000000-0000-0000-0000-000000000000}"/>
  <bookViews>
    <workbookView xWindow="-120" yWindow="-120" windowWidth="21840" windowHeight="13020" tabRatio="654" activeTab="5" xr2:uid="{00000000-000D-0000-FFFF-FFFF00000000}"/>
  </bookViews>
  <sheets>
    <sheet name="7-8" sheetId="1" r:id="rId1"/>
    <sheet name="9-10 (3M)" sheetId="9" r:id="rId2"/>
    <sheet name="11-12 (6M)" sheetId="8" r:id="rId3"/>
    <sheet name="13" sheetId="3" r:id="rId4"/>
    <sheet name="14" sheetId="7" r:id="rId5"/>
    <sheet name="15-16" sheetId="5" r:id="rId6"/>
  </sheets>
  <definedNames>
    <definedName name="_xlnm.Print_Area" localSheetId="3">'13'!$A$1:$P$29</definedName>
    <definedName name="_xlnm.Print_Area" localSheetId="5">'15-16'!$A$1:$L$99</definedName>
    <definedName name="_xlnm.Print_Area" localSheetId="0">'7-8'!$A$1:$L$92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3" l="1"/>
  <c r="J83" i="5" l="1"/>
  <c r="F83" i="5"/>
  <c r="L23" i="7" l="1"/>
  <c r="N23" i="7" s="1"/>
  <c r="N22" i="3" l="1"/>
  <c r="N23" i="3"/>
  <c r="A55" i="5" l="1"/>
  <c r="L88" i="1"/>
  <c r="H88" i="1"/>
  <c r="N20" i="7" l="1"/>
  <c r="P20" i="7"/>
  <c r="P20" i="3"/>
  <c r="N20" i="3"/>
  <c r="L80" i="5" l="1"/>
  <c r="L73" i="5"/>
  <c r="H80" i="5"/>
  <c r="H73" i="5"/>
  <c r="L25" i="7"/>
  <c r="H25" i="7"/>
  <c r="F25" i="7"/>
  <c r="N25" i="7"/>
  <c r="L25" i="3"/>
  <c r="H25" i="3"/>
  <c r="F25" i="3"/>
  <c r="P22" i="3"/>
  <c r="N25" i="3"/>
  <c r="P16" i="3"/>
  <c r="P22" i="7" l="1"/>
  <c r="L64" i="8" l="1"/>
  <c r="L67" i="8" s="1"/>
  <c r="H64" i="8"/>
  <c r="H67" i="8" s="1"/>
  <c r="L28" i="8"/>
  <c r="L18" i="8"/>
  <c r="L30" i="8" s="1"/>
  <c r="H28" i="8"/>
  <c r="H18" i="8"/>
  <c r="L69" i="9"/>
  <c r="L72" i="9" s="1"/>
  <c r="H69" i="9"/>
  <c r="H72" i="9" s="1"/>
  <c r="L27" i="9"/>
  <c r="L18" i="9"/>
  <c r="L29" i="9" s="1"/>
  <c r="L32" i="9" s="1"/>
  <c r="H27" i="9"/>
  <c r="H18" i="9"/>
  <c r="H29" i="9" s="1"/>
  <c r="H32" i="9" s="1"/>
  <c r="H30" i="8" l="1"/>
  <c r="H33" i="8" s="1"/>
  <c r="H69" i="8" s="1"/>
  <c r="L74" i="9"/>
  <c r="H74" i="9"/>
  <c r="L33" i="8"/>
  <c r="L11" i="5"/>
  <c r="L27" i="5" s="1"/>
  <c r="L41" i="5" s="1"/>
  <c r="L49" i="5" s="1"/>
  <c r="L82" i="5" s="1"/>
  <c r="L85" i="5" s="1"/>
  <c r="L69" i="8"/>
  <c r="F30" i="1"/>
  <c r="H11" i="5" l="1"/>
  <c r="H27" i="5" s="1"/>
  <c r="H41" i="5" s="1"/>
  <c r="H49" i="5" s="1"/>
  <c r="H82" i="5" s="1"/>
  <c r="H85" i="5" s="1"/>
  <c r="A49" i="9"/>
  <c r="A90" i="9"/>
  <c r="J69" i="9"/>
  <c r="J72" i="9" s="1"/>
  <c r="F69" i="9"/>
  <c r="F72" i="9" s="1"/>
  <c r="A48" i="9"/>
  <c r="A46" i="9"/>
  <c r="J27" i="9"/>
  <c r="F27" i="9"/>
  <c r="J18" i="9"/>
  <c r="F18" i="9"/>
  <c r="A1" i="9"/>
  <c r="A47" i="9" s="1"/>
  <c r="F29" i="9" l="1"/>
  <c r="F32" i="9" s="1"/>
  <c r="J29" i="9"/>
  <c r="J32" i="9" s="1"/>
  <c r="N13" i="7"/>
  <c r="P13" i="7" s="1"/>
  <c r="N13" i="3"/>
  <c r="P13" i="3" s="1"/>
  <c r="F74" i="9" l="1"/>
  <c r="J74" i="9"/>
  <c r="A83" i="8" l="1"/>
  <c r="J64" i="8"/>
  <c r="J67" i="8" s="1"/>
  <c r="F64" i="8"/>
  <c r="F67" i="8" s="1"/>
  <c r="A44" i="8"/>
  <c r="A43" i="8"/>
  <c r="A41" i="8"/>
  <c r="J28" i="8"/>
  <c r="F28" i="8"/>
  <c r="J18" i="8"/>
  <c r="F18" i="8"/>
  <c r="A1" i="8"/>
  <c r="A42" i="8" s="1"/>
  <c r="J30" i="8" l="1"/>
  <c r="F30" i="8"/>
  <c r="F11" i="5" s="1"/>
  <c r="J33" i="8" l="1"/>
  <c r="J11" i="5"/>
  <c r="F33" i="8"/>
  <c r="J23" i="3" s="1"/>
  <c r="J23" i="7" l="1"/>
  <c r="J25" i="7" s="1"/>
  <c r="J69" i="8"/>
  <c r="J25" i="3"/>
  <c r="P23" i="3"/>
  <c r="J18" i="3"/>
  <c r="F69" i="8"/>
  <c r="L18" i="7"/>
  <c r="J18" i="7"/>
  <c r="H18" i="7"/>
  <c r="F18" i="7"/>
  <c r="P16" i="7"/>
  <c r="N15" i="7"/>
  <c r="P15" i="7" s="1"/>
  <c r="P23" i="7" l="1"/>
  <c r="J85" i="1"/>
  <c r="J88" i="1" s="1"/>
  <c r="P25" i="7"/>
  <c r="F85" i="1"/>
  <c r="F88" i="1" s="1"/>
  <c r="P25" i="3"/>
  <c r="N18" i="7"/>
  <c r="P18" i="7" s="1"/>
  <c r="L18" i="3"/>
  <c r="N15" i="3" l="1"/>
  <c r="P15" i="3" s="1"/>
  <c r="F80" i="5"/>
  <c r="J80" i="5"/>
  <c r="J73" i="5"/>
  <c r="L67" i="1" l="1"/>
  <c r="L90" i="1" s="1"/>
  <c r="L30" i="1"/>
  <c r="H67" i="1"/>
  <c r="H30" i="1"/>
  <c r="H18" i="3"/>
  <c r="F73" i="5"/>
  <c r="H90" i="1" l="1"/>
  <c r="F18" i="3"/>
  <c r="A92" i="1"/>
  <c r="N18" i="3" l="1"/>
  <c r="P18" i="3" s="1"/>
  <c r="J30" i="1"/>
  <c r="F67" i="1" l="1"/>
  <c r="A45" i="1" l="1"/>
  <c r="A47" i="1"/>
  <c r="J67" i="1"/>
  <c r="F27" i="5" l="1"/>
  <c r="F41" i="5" s="1"/>
  <c r="F49" i="5" s="1"/>
  <c r="J27" i="5"/>
  <c r="J41" i="5" s="1"/>
  <c r="J49" i="5" s="1"/>
  <c r="J82" i="5" l="1"/>
  <c r="J85" i="5" s="1"/>
  <c r="F82" i="5"/>
  <c r="F85" i="5" s="1"/>
  <c r="J90" i="1" l="1"/>
  <c r="F90" i="1" l="1"/>
</calcChain>
</file>

<file path=xl/sharedStrings.xml><?xml version="1.0" encoding="utf-8"?>
<sst xmlns="http://schemas.openxmlformats.org/spreadsheetml/2006/main" count="380" uniqueCount="188">
  <si>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</si>
  <si>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</si>
  <si>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</si>
  <si>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</si>
  <si>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</si>
  <si>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</si>
  <si>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</si>
  <si>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</si>
  <si>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</si>
  <si>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</si>
  <si>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</si>
  <si>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</si>
  <si>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</si>
  <si>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</si>
  <si>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</si>
  <si>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</si>
  <si>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</si>
  <si>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</si>
  <si>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</si>
  <si>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</si>
  <si>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</si>
  <si>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</si>
  <si>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</si>
  <si>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</si>
  <si>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</si>
  <si>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</si>
  <si>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</si>
  <si>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</si>
  <si>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</si>
  <si>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</si>
  <si>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</si>
  <si>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</si>
  <si>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</si>
  <si>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</si>
  <si>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</si>
  <si>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</si>
  <si>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</si>
  <si>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</si>
  <si>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</si>
  <si>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</si>
  <si>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</si>
  <si>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</si>
  <si>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</si>
  <si>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</si>
  <si>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</si>
  <si>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</si>
  <si>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</si>
  <si>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</si>
  <si>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</si>
  <si>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</si>
  <si>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</si>
  <si>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</si>
  <si>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</si>
  <si>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</si>
  <si>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</si>
  <si>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</si>
  <si>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</si>
  <si>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</si>
  <si>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</si>
  <si>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</si>
  <si>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</si>
  <si>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</si>
  <si>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</si>
  <si>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</si>
  <si>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</si>
  <si>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</si>
  <si>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</si>
  <si>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</si>
  <si>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</si>
  <si>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</si>
  <si>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</si>
  <si>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</si>
  <si>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</si>
  <si>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</si>
  <si>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</si>
  <si>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 xml:space="preserve">   มูลค่าที่ตราไว้หุ้นละ 5 บาท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</si>
  <si>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</si>
  <si>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</si>
  <si>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</si>
  <si>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</si>
  <si>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</si>
  <si>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</si>
  <si>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</si>
  <si>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</si>
  <si>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</si>
  <si>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</si>
  <si>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</si>
  <si>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</si>
  <si>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</si>
  <si>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</si>
  <si>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</si>
  <si>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 xml:space="preserve">รายการปรับกระทบยอดกำไร (ขาดทุน) </t>
  </si>
  <si>
    <t>- ประมาณการหนี้สินจากคดีความ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</si>
  <si>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</si>
  <si>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</si>
  <si>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</si>
  <si>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</si>
  <si>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</si>
  <si>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</si>
  <si>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</si>
  <si>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</si>
  <si>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</si>
  <si>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</si>
  <si>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</si>
  <si>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</si>
  <si>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</si>
  <si>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</si>
  <si>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</si>
  <si>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</si>
  <si>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</si>
  <si>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</si>
  <si>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</si>
  <si>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</si>
  <si>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</si>
  <si>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</si>
  <si>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</si>
  <si>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</si>
  <si>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</si>
  <si>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>เงินสดรับจากการเพิ่มทุน</t>
  </si>
  <si>
    <t>เงินสดรับล่วงหน้าค่าหุ้นสามัญ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</si>
  <si>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</si>
  <si>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</si>
  <si>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</si>
  <si>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</si>
  <si>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>ยังไม่ได้ตรวจสอบ</t>
  </si>
  <si>
    <t>30 มิถุนายน</t>
  </si>
  <si>
    <t>บาท</t>
  </si>
  <si>
    <t>ขาดทุนเบ็ดเสร็จอื่น</t>
  </si>
  <si>
    <t>ขาดทุนจากการวัดมูลค่าเงินลงทุนใน</t>
  </si>
  <si>
    <t>สินทรัพย์อื่น สุทธิ</t>
  </si>
  <si>
    <t>สินทรัพย์อนุพันธ์</t>
  </si>
  <si>
    <t>- จ่ายผลประโยชน์พนักงาน</t>
  </si>
  <si>
    <t>การเปลี่ยนแปลงในเงินรับล่วงหน้าค่าหุ้นสามัญ</t>
  </si>
  <si>
    <t>ปรับปรุงประมาณการต้นทุนการรื้อถอน</t>
  </si>
  <si>
    <t xml:space="preserve">   ตราสารทุนด้วยมูลค่ายุติธรรมผ่าน</t>
  </si>
  <si>
    <t>- (กำไร) ขาดทุนจากการขายเงินลงทุน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</si>
  <si>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</si>
  <si>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</si>
  <si>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</si>
  <si>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เงินสดสุทธิได้มาจากกิจกรรมจัดหาเงิน</t>
  </si>
  <si>
    <t>เงินลงทุนในบริษัทร่วม</t>
  </si>
  <si>
    <t>รายการที่มิใช่เงินสดที่มีสาระสำคัญ มีดังนี้</t>
  </si>
  <si>
    <t>หนี้สิน</t>
  </si>
  <si>
    <t>ก่อนภาษีเงินได้เป็นเงินสดสุทธิจากกิจกรรมดำเนินงาน</t>
  </si>
  <si>
    <t>ณ วันที่ 30 มิถุนายน พ.ศ. 2567</t>
  </si>
  <si>
    <t>พ.ศ. 2567</t>
  </si>
  <si>
    <t>งบฐานะการเงิน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</si>
  <si>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</si>
  <si>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</si>
  <si>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หนี้สินอนุพันธ์</t>
  </si>
  <si>
    <t>ภาระผูกพันผลประโยชน์พนักงาน</t>
  </si>
  <si>
    <t>ผลขาดทุนจากการเปลี่ยนแปลงสัญญาเงินกู้</t>
  </si>
  <si>
    <t>กำไร (ขาดทุน) และผลตอบแทนจากเครื่องมือทางการเงิน</t>
  </si>
  <si>
    <t xml:space="preserve">   มูลค่าที่ตราไว้หุ้นละ 5 บาท)</t>
  </si>
  <si>
    <t xml:space="preserve">  (พ.ศ. 2566 จำนวน 5,502,342,444 หุ้น</t>
  </si>
  <si>
    <t>- หุ้นสามัญจำนวน 5,807,922,864 หุ้น</t>
  </si>
  <si>
    <t xml:space="preserve">  (พ.ศ. 2566 จำนวน 5,050,367,708 หุ้น</t>
  </si>
  <si>
    <t>- หุ้นสามัญจำนวน 5,210,628,836 หุ้น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</si>
  <si>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</si>
  <si>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</si>
  <si>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งบการเปลี่ยนแปลงส่วนของเจ้าของ</t>
  </si>
  <si>
    <t>ขาดทุนเบ็ดเสร็จรวมสำหรับรอบระยะเวลา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</si>
  <si>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</si>
  <si>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2566</t>
  </si>
  <si>
    <t>ยอดคงเหลือ ณ สิ้นรอบระยะเวลา 30 มิถุนายน พ.ศ. 2566</t>
  </si>
  <si>
    <t>ยอดคงเหลือ ณ วันที่ 1 มกราคม พ.ศ. 2567</t>
  </si>
  <si>
    <t>ยอดคงเหลือ ณ สิ้นรอบระยะเวลา 30 มิถุนายน พ.ศ. 2567</t>
  </si>
  <si>
    <t xml:space="preserve"> - สุทธิจากภาษี</t>
  </si>
  <si>
    <t>- สุทธิจากภาษี</t>
  </si>
  <si>
    <t xml:space="preserve">กลับรายการ (ผลขาดทุน) ด้านเครดิตที่คาดว่าจะเกิดขึ้น </t>
  </si>
  <si>
    <t>กำไร (ขาดทุน) 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</si>
  <si>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</si>
  <si>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</si>
  <si>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- ผลขาดทุนจากการเปลี่ยนแปลงสัญญาเงินกู้</t>
  </si>
  <si>
    <t>เงินสดจ่ายจากการซื้อเงินลงทุนตามวิธีราคาทุนตัดจำหน่าย</t>
  </si>
  <si>
    <t>เงินสดจ่ายเงินให้กู้ยืมแก่กิจการที่เกี่ยวข้องกัน</t>
  </si>
  <si>
    <t>หนี้สินอื่น</t>
  </si>
  <si>
    <t>- (กำไร) ขาดทุนที่ยังไม่เกิดขึ้นจริงจากการตีราคาอนุพันธ์</t>
  </si>
  <si>
    <t>เงินสดและรายการเทียบเท่าเงินสดลดลง สุทธิ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</si>
  <si>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</si>
  <si>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</si>
  <si>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เงินสดใช้ไปในการดำเนินงาน</t>
  </si>
  <si>
    <t>หมายเหตุประกอบงบการเงินระหว่างกาลเป็นส่วนหนึ่งของงบการเงินระหว่างกาลนี้</t>
  </si>
  <si>
    <t>หมายเหตุประกอบงบการระหว่างกาลเงินเป็นส่วนหนึ่งของงบการเงินระหว่างกาลนี้</t>
  </si>
  <si>
    <t>- (โอนกลับ) ค่าเผื่อผลขาดทุนด้านเครดิตที่คาดว่าจะเกิดขึ้น</t>
  </si>
  <si>
    <t>กำไร (ขาดทุน) ต่อหุ้น</t>
  </si>
  <si>
    <t>ขาดทุนเบ็ดเสร็จอื่นสำหรับรอบระยะเวลา</t>
  </si>
  <si>
    <t xml:space="preserve">ขาดทุนเบ็ดเสร็จอื่นสำหรับรอบระยะเวลา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</si>
</sst>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263">
    <xf numFmtId="0" fontId="0" fillId="0" borderId="0" xfId="0"/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right" vertical="center"/>
    </xf>
    <xf numFmtId="176" fontId="10" fillId="0" borderId="2" xfId="113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0" xfId="88" applyNumberFormat="1" applyFont="1" applyAlignment="1">
      <alignment horizontal="left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horizontal="center" vertical="center"/>
    </xf>
    <xf numFmtId="166" fontId="9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right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76" fontId="9" fillId="2" borderId="0" xfId="0" applyNumberFormat="1" applyFont="1" applyFill="1" applyAlignment="1">
      <alignment horizontal="right" vertical="center"/>
    </xf>
    <xf numFmtId="176" fontId="10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57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0" xfId="57" applyNumberFormat="1" applyFont="1" applyFill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4" fontId="10" fillId="0" borderId="0" xfId="114" applyNumberFormat="1" applyFont="1" applyAlignment="1">
      <alignment horizontal="right" vertical="center"/>
    </xf>
    <xf numFmtId="167" fontId="10" fillId="2" borderId="0" xfId="114" applyNumberFormat="1" applyFont="1" applyFill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0" borderId="2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2" xfId="88" applyNumberFormat="1" applyFont="1" applyBorder="1" applyAlignment="1">
      <alignment horizontal="left" vertical="center"/>
    </xf>
    <xf numFmtId="176" fontId="10" fillId="0" borderId="0" xfId="88" applyNumberFormat="1" applyFont="1" applyAlignment="1">
      <alignment horizontal="left" vertical="center"/>
    </xf>
    <xf numFmtId="167" fontId="10" fillId="2" borderId="3" xfId="88" applyNumberFormat="1" applyFont="1" applyFill="1" applyBorder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Alignment="1">
      <alignment vertical="center"/>
    </xf>
    <xf numFmtId="176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3" xfId="113" applyNumberFormat="1" applyFont="1" applyFill="1" applyBorder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9" fontId="10" fillId="0" borderId="0" xfId="89" applyNumberFormat="1" applyFont="1" applyAlignment="1">
      <alignment horizontal="right" vertical="center"/>
    </xf>
    <xf numFmtId="167" fontId="10" fillId="2" borderId="2" xfId="114" applyNumberFormat="1" applyFont="1" applyFill="1" applyBorder="1" applyAlignment="1">
      <alignment vertical="center"/>
    </xf>
    <xf numFmtId="10" fontId="11" fillId="0" borderId="0" xfId="149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113" quotePrefix="1" applyFont="1" applyAlignment="1">
      <alignment horizontal="center" vertical="center"/>
    </xf>
    <xf numFmtId="0" fontId="10" fillId="0" borderId="0" xfId="113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center" vertical="center"/>
    </xf>
    <xf numFmtId="168" fontId="10" fillId="0" borderId="0" xfId="113" quotePrefix="1" applyNumberFormat="1" applyFont="1" applyAlignment="1">
      <alignment horizontal="center" vertical="center"/>
    </xf>
    <xf numFmtId="176" fontId="28" fillId="0" borderId="0" xfId="0" applyNumberFormat="1" applyFont="1" applyAlignment="1">
      <alignment horizontal="left" vertical="center"/>
    </xf>
    <xf numFmtId="176" fontId="28" fillId="0" borderId="2" xfId="0" applyNumberFormat="1" applyFont="1" applyBorder="1" applyAlignment="1">
      <alignment horizontal="left" vertical="center"/>
    </xf>
    <xf numFmtId="176" fontId="29" fillId="0" borderId="0" xfId="113" applyNumberFormat="1" applyFont="1" applyAlignment="1">
      <alignment horizontal="left" vertical="center"/>
    </xf>
    <xf numFmtId="176" fontId="29" fillId="0" borderId="0" xfId="88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176" fontId="28" fillId="0" borderId="0" xfId="113" applyNumberFormat="1" applyFont="1" applyAlignment="1">
      <alignment horizontal="left" vertical="center"/>
    </xf>
    <xf numFmtId="176" fontId="28" fillId="0" borderId="2" xfId="113" applyNumberFormat="1" applyFont="1" applyBorder="1" applyAlignment="1">
      <alignment horizontal="left" vertical="center"/>
    </xf>
    <xf numFmtId="167" fontId="28" fillId="0" borderId="0" xfId="113" applyNumberFormat="1" applyFont="1" applyAlignment="1">
      <alignment horizontal="left" vertical="center"/>
    </xf>
    <xf numFmtId="166" fontId="28" fillId="0" borderId="2" xfId="0" applyNumberFormat="1" applyFont="1" applyBorder="1" applyAlignment="1">
      <alignment horizontal="left" vertical="center"/>
    </xf>
    <xf numFmtId="167" fontId="28" fillId="0" borderId="0" xfId="88" applyNumberFormat="1" applyFont="1" applyAlignment="1">
      <alignment horizontal="left" vertical="center"/>
    </xf>
    <xf numFmtId="169" fontId="28" fillId="0" borderId="0" xfId="88" applyNumberFormat="1" applyFont="1" applyAlignment="1">
      <alignment horizontal="left" vertical="center"/>
    </xf>
    <xf numFmtId="166" fontId="28" fillId="0" borderId="0" xfId="0" applyNumberFormat="1" applyFont="1" applyAlignment="1">
      <alignment vertical="center"/>
    </xf>
    <xf numFmtId="167" fontId="28" fillId="0" borderId="0" xfId="0" quotePrefix="1" applyNumberFormat="1" applyFont="1" applyAlignment="1">
      <alignment horizontal="left" vertical="center"/>
    </xf>
    <xf numFmtId="176" fontId="28" fillId="0" borderId="0" xfId="88" applyNumberFormat="1" applyFont="1" applyAlignment="1">
      <alignment horizontal="left" vertical="center"/>
    </xf>
    <xf numFmtId="176" fontId="28" fillId="0" borderId="2" xfId="88" applyNumberFormat="1" applyFont="1" applyBorder="1" applyAlignment="1">
      <alignment horizontal="left" vertical="center"/>
    </xf>
    <xf numFmtId="0" fontId="28" fillId="0" borderId="0" xfId="114" applyFont="1" applyAlignment="1">
      <alignment horizontal="right" vertical="center"/>
    </xf>
    <xf numFmtId="0" fontId="28" fillId="0" borderId="2" xfId="114" applyFont="1" applyBorder="1" applyAlignment="1">
      <alignment horizontal="right" vertical="center"/>
    </xf>
    <xf numFmtId="0" fontId="29" fillId="0" borderId="2" xfId="114" applyFont="1" applyBorder="1" applyAlignment="1">
      <alignment horizontal="right" vertical="center"/>
    </xf>
    <xf numFmtId="165" fontId="29" fillId="0" borderId="0" xfId="6" applyFont="1" applyFill="1" applyAlignment="1">
      <alignment horizontal="right" vertical="center"/>
    </xf>
    <xf numFmtId="167" fontId="28" fillId="0" borderId="0" xfId="114" applyNumberFormat="1" applyFont="1" applyAlignment="1">
      <alignment vertical="center"/>
    </xf>
    <xf numFmtId="164" fontId="28" fillId="0" borderId="2" xfId="114" applyNumberFormat="1" applyFont="1" applyBorder="1" applyAlignment="1">
      <alignment horizontal="right" vertical="center"/>
    </xf>
    <xf numFmtId="0" fontId="28" fillId="0" borderId="0" xfId="114" applyFont="1" applyAlignment="1">
      <alignment horizontal="left" vertical="center"/>
    </xf>
    <xf numFmtId="0" fontId="28" fillId="0" borderId="2" xfId="114" applyFont="1" applyBorder="1" applyAlignment="1">
      <alignment horizontal="left" vertical="center"/>
    </xf>
    <xf numFmtId="0" fontId="29" fillId="0" borderId="2" xfId="114" applyFont="1" applyBorder="1" applyAlignment="1">
      <alignment horizontal="left" vertical="center"/>
    </xf>
    <xf numFmtId="165" fontId="29" fillId="0" borderId="0" xfId="6" applyFont="1" applyFill="1" applyAlignment="1">
      <alignment horizontal="left" vertical="center"/>
    </xf>
    <xf numFmtId="167" fontId="28" fillId="0" borderId="0" xfId="114" applyNumberFormat="1" applyFont="1" applyAlignment="1">
      <alignment horizontal="left" vertical="center"/>
    </xf>
    <xf numFmtId="164" fontId="28" fillId="0" borderId="2" xfId="114" applyNumberFormat="1" applyFont="1" applyBorder="1" applyAlignment="1">
      <alignment horizontal="left" vertical="center"/>
    </xf>
    <xf numFmtId="0" fontId="28" fillId="0" borderId="0" xfId="114" applyFont="1" applyAlignment="1">
      <alignment vertical="center"/>
    </xf>
    <xf numFmtId="10" fontId="10" fillId="0" borderId="0" xfId="149" applyNumberFormat="1" applyFont="1" applyFill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9" fillId="0" borderId="5" xfId="6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77" fontId="10" fillId="2" borderId="0" xfId="89" applyNumberFormat="1" applyFont="1" applyFill="1" applyAlignment="1">
      <alignment horizontal="right" vertical="center"/>
    </xf>
    <xf numFmtId="177" fontId="10" fillId="0" borderId="0" xfId="113" applyNumberFormat="1" applyFont="1" applyAlignment="1">
      <alignment horizontal="right" vertical="center"/>
    </xf>
    <xf numFmtId="177" fontId="28" fillId="0" borderId="0" xfId="88" applyNumberFormat="1" applyFont="1" applyAlignment="1">
      <alignment horizontal="left" vertical="center"/>
    </xf>
    <xf numFmtId="177" fontId="10" fillId="2" borderId="0" xfId="113" applyNumberFormat="1" applyFont="1" applyFill="1" applyAlignment="1">
      <alignment horizontal="right" vertical="center"/>
    </xf>
    <xf numFmtId="177" fontId="28" fillId="0" borderId="0" xfId="113" applyNumberFormat="1" applyFont="1" applyAlignment="1">
      <alignment horizontal="left" vertical="center"/>
    </xf>
    <xf numFmtId="167" fontId="9" fillId="0" borderId="0" xfId="113" applyNumberFormat="1" applyFont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76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Border="1" applyAlignment="1">
      <alignment horizontal="left" vertical="center"/>
    </xf>
    <xf numFmtId="166" fontId="10" fillId="0" borderId="0" xfId="113" applyNumberFormat="1" applyFont="1" applyBorder="1" applyAlignment="1">
      <alignment horizontal="left" vertical="center"/>
    </xf>
    <xf numFmtId="166" fontId="10" fillId="0" borderId="0" xfId="113" applyNumberFormat="1" applyFont="1" applyBorder="1" applyAlignment="1">
      <alignment horizontal="center" vertical="center"/>
    </xf>
    <xf numFmtId="167" fontId="10" fillId="0" borderId="0" xfId="113" applyNumberFormat="1" applyFont="1" applyBorder="1" applyAlignment="1">
      <alignment horizontal="right" vertical="center"/>
    </xf>
    <xf numFmtId="167" fontId="28" fillId="0" borderId="0" xfId="113" applyNumberFormat="1" applyFont="1" applyBorder="1" applyAlignment="1">
      <alignment horizontal="left" vertical="center"/>
    </xf>
    <xf numFmtId="166" fontId="10" fillId="0" borderId="0" xfId="113" applyNumberFormat="1" applyFont="1" applyBorder="1" applyAlignment="1">
      <alignment vertical="center"/>
    </xf>
    <xf numFmtId="166" fontId="10" fillId="0" borderId="0" xfId="0" applyNumberFormat="1" applyFont="1" applyBorder="1" applyAlignment="1">
      <alignment vertical="center"/>
    </xf>
    <xf numFmtId="176" fontId="10" fillId="0" borderId="0" xfId="113" applyNumberFormat="1" applyFont="1" applyBorder="1" applyAlignment="1">
      <alignment horizontal="right" vertical="center"/>
    </xf>
    <xf numFmtId="176" fontId="10" fillId="0" borderId="0" xfId="113" applyNumberFormat="1" applyFont="1" applyBorder="1" applyAlignment="1">
      <alignment horizontal="left" vertical="center"/>
    </xf>
    <xf numFmtId="176" fontId="28" fillId="0" borderId="0" xfId="113" applyNumberFormat="1" applyFont="1" applyBorder="1" applyAlignment="1">
      <alignment horizontal="left" vertical="center"/>
    </xf>
    <xf numFmtId="176" fontId="10" fillId="0" borderId="0" xfId="113" applyNumberFormat="1" applyFont="1" applyFill="1" applyAlignment="1">
      <alignment horizontal="right" vertical="center"/>
    </xf>
    <xf numFmtId="176" fontId="10" fillId="0" borderId="2" xfId="113" applyNumberFormat="1" applyFont="1" applyFill="1" applyBorder="1" applyAlignment="1">
      <alignment horizontal="right" vertical="center"/>
    </xf>
    <xf numFmtId="176" fontId="9" fillId="0" borderId="0" xfId="113" applyNumberFormat="1" applyFont="1" applyFill="1" applyAlignment="1">
      <alignment horizontal="right" vertical="center"/>
    </xf>
    <xf numFmtId="176" fontId="9" fillId="0" borderId="2" xfId="0" applyNumberFormat="1" applyFont="1" applyFill="1" applyBorder="1" applyAlignment="1">
      <alignment horizontal="right" vertical="center"/>
    </xf>
    <xf numFmtId="167" fontId="10" fillId="0" borderId="0" xfId="113" applyNumberFormat="1" applyFont="1" applyFill="1" applyAlignment="1">
      <alignment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2" xfId="113" applyNumberFormat="1" applyFont="1" applyFill="1" applyBorder="1" applyAlignment="1">
      <alignment horizontal="right" vertical="center"/>
    </xf>
    <xf numFmtId="167" fontId="10" fillId="0" borderId="0" xfId="113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vertical="center"/>
    </xf>
    <xf numFmtId="176" fontId="10" fillId="0" borderId="0" xfId="113" applyNumberFormat="1" applyFont="1" applyFill="1" applyBorder="1" applyAlignment="1">
      <alignment horizontal="right" vertical="center"/>
    </xf>
    <xf numFmtId="167" fontId="10" fillId="0" borderId="3" xfId="113" applyNumberFormat="1" applyFont="1" applyFill="1" applyBorder="1" applyAlignment="1">
      <alignment horizontal="right" vertical="center"/>
    </xf>
    <xf numFmtId="167" fontId="10" fillId="0" borderId="0" xfId="88" applyNumberFormat="1" applyFont="1" applyFill="1" applyAlignment="1">
      <alignment horizontal="right" vertical="center"/>
    </xf>
    <xf numFmtId="177" fontId="10" fillId="0" borderId="0" xfId="89" applyNumberFormat="1" applyFont="1" applyFill="1" applyAlignment="1">
      <alignment horizontal="right" vertical="center"/>
    </xf>
    <xf numFmtId="169" fontId="10" fillId="0" borderId="0" xfId="89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left" vertical="center"/>
    </xf>
    <xf numFmtId="176" fontId="10" fillId="0" borderId="0" xfId="0" applyNumberFormat="1" applyFont="1" applyFill="1" applyAlignment="1">
      <alignment horizontal="right" vertical="center"/>
    </xf>
    <xf numFmtId="176" fontId="9" fillId="0" borderId="0" xfId="113" applyNumberFormat="1" applyFont="1" applyFill="1" applyBorder="1" applyAlignment="1">
      <alignment horizontal="right" vertical="center"/>
    </xf>
    <xf numFmtId="177" fontId="10" fillId="0" borderId="0" xfId="113" applyNumberFormat="1" applyFont="1" applyFill="1" applyAlignment="1">
      <alignment horizontal="right" vertical="center"/>
    </xf>
    <xf numFmtId="0" fontId="10" fillId="0" borderId="0" xfId="114" applyFont="1" applyFill="1" applyAlignment="1">
      <alignment vertical="center"/>
    </xf>
    <xf numFmtId="167" fontId="9" fillId="0" borderId="2" xfId="0" applyNumberFormat="1" applyFont="1" applyFill="1" applyBorder="1" applyAlignment="1">
      <alignment horizontal="right" vertical="center"/>
    </xf>
    <xf numFmtId="0" fontId="28" fillId="0" borderId="0" xfId="114" applyFont="1" applyFill="1" applyAlignment="1">
      <alignment vertical="center"/>
    </xf>
    <xf numFmtId="166" fontId="9" fillId="0" borderId="0" xfId="57" applyNumberFormat="1" applyFont="1" applyFill="1" applyAlignment="1">
      <alignment horizontal="left" vertical="center"/>
    </xf>
    <xf numFmtId="166" fontId="9" fillId="0" borderId="0" xfId="57" quotePrefix="1" applyNumberFormat="1" applyFont="1" applyFill="1" applyAlignment="1">
      <alignment horizontal="left" vertical="center"/>
    </xf>
    <xf numFmtId="0" fontId="10" fillId="0" borderId="0" xfId="114" applyFont="1" applyFill="1" applyAlignment="1">
      <alignment horizontal="center" vertical="center"/>
    </xf>
    <xf numFmtId="167" fontId="10" fillId="0" borderId="0" xfId="114" applyNumberFormat="1" applyFont="1" applyFill="1" applyAlignment="1">
      <alignment horizontal="right" vertical="center"/>
    </xf>
    <xf numFmtId="167" fontId="10" fillId="0" borderId="0" xfId="114" applyNumberFormat="1" applyFont="1" applyFill="1" applyAlignment="1">
      <alignment vertical="center"/>
    </xf>
    <xf numFmtId="167" fontId="28" fillId="0" borderId="0" xfId="114" applyNumberFormat="1" applyFont="1" applyFill="1" applyAlignment="1">
      <alignment horizontal="left" vertical="center"/>
    </xf>
    <xf numFmtId="167" fontId="28" fillId="0" borderId="0" xfId="114" applyNumberFormat="1" applyFont="1" applyFill="1" applyAlignment="1">
      <alignment vertical="center"/>
    </xf>
    <xf numFmtId="166" fontId="10" fillId="0" borderId="0" xfId="57" applyNumberFormat="1" applyFont="1" applyFill="1" applyAlignment="1">
      <alignment horizontal="left" vertical="center"/>
    </xf>
    <xf numFmtId="164" fontId="10" fillId="0" borderId="0" xfId="114" applyNumberFormat="1" applyFont="1" applyFill="1" applyAlignment="1">
      <alignment horizontal="right" vertical="center"/>
    </xf>
    <xf numFmtId="167" fontId="10" fillId="0" borderId="2" xfId="114" applyNumberFormat="1" applyFont="1" applyFill="1" applyBorder="1" applyAlignment="1">
      <alignment vertical="center"/>
    </xf>
    <xf numFmtId="166" fontId="10" fillId="0" borderId="0" xfId="57" applyNumberFormat="1" applyFont="1" applyFill="1" applyAlignment="1">
      <alignment vertical="center"/>
    </xf>
    <xf numFmtId="167" fontId="10" fillId="0" borderId="5" xfId="114" applyNumberFormat="1" applyFont="1" applyFill="1" applyBorder="1" applyAlignment="1">
      <alignment vertical="center"/>
    </xf>
    <xf numFmtId="167" fontId="10" fillId="0" borderId="3" xfId="114" applyNumberFormat="1" applyFont="1" applyFill="1" applyBorder="1" applyAlignment="1">
      <alignment vertical="center"/>
    </xf>
    <xf numFmtId="167" fontId="10" fillId="0" borderId="0" xfId="114" applyNumberFormat="1" applyFont="1" applyFill="1" applyAlignment="1">
      <alignment horizontal="center" vertical="center"/>
    </xf>
    <xf numFmtId="0" fontId="10" fillId="0" borderId="0" xfId="114" applyFont="1" applyFill="1" applyAlignment="1">
      <alignment horizontal="right" vertical="center"/>
    </xf>
    <xf numFmtId="0" fontId="28" fillId="0" borderId="0" xfId="114" applyFont="1" applyFill="1" applyAlignment="1">
      <alignment horizontal="left" vertical="center"/>
    </xf>
    <xf numFmtId="0" fontId="28" fillId="0" borderId="0" xfId="114" applyFont="1" applyFill="1" applyAlignment="1">
      <alignment horizontal="right" vertical="center"/>
    </xf>
    <xf numFmtId="167" fontId="28" fillId="0" borderId="0" xfId="114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7" fontId="9" fillId="0" borderId="0" xfId="113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2" xfId="88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right" vertical="center"/>
    </xf>
    <xf numFmtId="167" fontId="10" fillId="0" borderId="3" xfId="88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Border="1" applyAlignment="1">
      <alignment horizontal="right" vertical="center"/>
    </xf>
    <xf numFmtId="167" fontId="10" fillId="0" borderId="0" xfId="0" applyNumberFormat="1" applyFont="1" applyBorder="1" applyAlignment="1">
      <alignment horizontal="left" vertical="center"/>
    </xf>
    <xf numFmtId="167" fontId="28" fillId="0" borderId="0" xfId="0" applyNumberFormat="1" applyFont="1" applyBorder="1" applyAlignment="1">
      <alignment horizontal="left" vertical="center"/>
    </xf>
    <xf numFmtId="166" fontId="10" fillId="0" borderId="0" xfId="113" applyNumberFormat="1" applyFont="1" applyFill="1" applyAlignment="1">
      <alignment horizontal="left" vertical="center"/>
    </xf>
    <xf numFmtId="166" fontId="9" fillId="0" borderId="0" xfId="113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167" fontId="10" fillId="2" borderId="0" xfId="113" applyNumberFormat="1" applyFont="1" applyFill="1" applyBorder="1" applyAlignment="1">
      <alignment horizontal="right" vertical="center"/>
    </xf>
    <xf numFmtId="166" fontId="9" fillId="0" borderId="0" xfId="113" quotePrefix="1" applyNumberFormat="1" applyFont="1" applyFill="1" applyAlignment="1">
      <alignment horizontal="left" vertical="center"/>
    </xf>
    <xf numFmtId="166" fontId="9" fillId="0" borderId="0" xfId="113" quotePrefix="1" applyNumberFormat="1" applyFont="1" applyAlignment="1">
      <alignment horizontal="left" vertical="center"/>
    </xf>
    <xf numFmtId="177" fontId="10" fillId="2" borderId="0" xfId="89" quotePrefix="1" applyNumberFormat="1" applyFont="1" applyFill="1" applyAlignment="1">
      <alignment horizontal="right" vertical="center"/>
    </xf>
    <xf numFmtId="176" fontId="9" fillId="0" borderId="0" xfId="113" applyNumberFormat="1" applyFont="1" applyAlignment="1">
      <alignment horizontal="right" vertical="center"/>
    </xf>
    <xf numFmtId="176" fontId="9" fillId="0" borderId="0" xfId="113" applyNumberFormat="1" applyFont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0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2"/>
  <sheetViews>
    <sheetView zoomScaleNormal="100" zoomScaleSheetLayoutView="120" workbookViewId="0">
      <selection activeCell="C4" sqref="C4"/>
    </sheetView>
  </sheetViews>
  <sheetFormatPr defaultColWidth="9.28515625" defaultRowHeight="21.75" customHeight="1"/>
  <cols>
    <col min="1" max="2" width="1.5703125" style="3" customWidth="1"/>
    <col min="3" max="3" width="29.85546875" style="3" customWidth="1"/>
    <col min="4" max="4" width="7.7109375" style="2" customWidth="1"/>
    <col min="5" max="5" width="0.7109375" style="3" customWidth="1"/>
    <col min="6" max="6" width="12.7109375" style="4" customWidth="1"/>
    <col min="7" max="7" width="0.7109375" style="5" customWidth="1"/>
    <col min="8" max="8" width="12.7109375" style="4" customWidth="1"/>
    <col min="9" max="9" width="0.7109375" style="146" customWidth="1"/>
    <col min="10" max="10" width="12.7109375" style="4" customWidth="1"/>
    <col min="11" max="11" width="0.7109375" style="5" customWidth="1"/>
    <col min="12" max="12" width="12.7109375" style="4" customWidth="1"/>
    <col min="13" max="16384" width="9.28515625" style="8"/>
  </cols>
  <sheetData>
    <row r="1" spans="1:12" ht="21.75" customHeight="1">
      <c r="A1" s="1" t="s">
        <v>57</v>
      </c>
      <c r="B1" s="1"/>
      <c r="C1" s="1"/>
    </row>
    <row r="2" spans="1:12" ht="21.75" customHeight="1">
      <c r="A2" s="1" t="s">
        <v>146</v>
      </c>
      <c r="B2" s="1"/>
      <c r="C2" s="1"/>
    </row>
    <row r="3" spans="1:12" ht="21.75" customHeight="1">
      <c r="A3" s="9" t="s">
        <v>144</v>
      </c>
      <c r="B3" s="9"/>
      <c r="C3" s="9"/>
      <c r="D3" s="10"/>
      <c r="E3" s="11"/>
      <c r="F3" s="12"/>
      <c r="G3" s="13"/>
      <c r="H3" s="12"/>
      <c r="I3" s="147"/>
      <c r="J3" s="12"/>
      <c r="K3" s="13"/>
      <c r="L3" s="12"/>
    </row>
    <row r="4" spans="1:12" ht="19.899999999999999" customHeight="1"/>
    <row r="5" spans="1:12" ht="20.100000000000001" customHeight="1">
      <c r="F5" s="259" t="s">
        <v>63</v>
      </c>
      <c r="G5" s="259"/>
      <c r="H5" s="259"/>
    </row>
    <row r="6" spans="1:12" ht="19.899999999999999" customHeight="1">
      <c r="A6" s="8"/>
      <c r="D6" s="14"/>
      <c r="E6" s="1"/>
      <c r="F6" s="260" t="s">
        <v>64</v>
      </c>
      <c r="G6" s="260"/>
      <c r="H6" s="260"/>
      <c r="I6" s="148"/>
      <c r="J6" s="260" t="s">
        <v>0</v>
      </c>
      <c r="K6" s="260"/>
      <c r="L6" s="260"/>
    </row>
    <row r="7" spans="1:12" ht="19.899999999999999" customHeight="1">
      <c r="A7" s="8"/>
      <c r="D7" s="14"/>
      <c r="E7" s="1"/>
      <c r="F7" s="258" t="s">
        <v>125</v>
      </c>
      <c r="G7" s="258"/>
      <c r="H7" s="258" t="s">
        <v>123</v>
      </c>
      <c r="I7" s="148"/>
      <c r="J7" s="258" t="s">
        <v>125</v>
      </c>
      <c r="K7" s="258"/>
      <c r="L7" s="258" t="s">
        <v>123</v>
      </c>
    </row>
    <row r="8" spans="1:12" ht="19.899999999999999" customHeight="1">
      <c r="E8" s="1"/>
      <c r="F8" s="258" t="s">
        <v>145</v>
      </c>
      <c r="G8" s="18"/>
      <c r="H8" s="258" t="s">
        <v>58</v>
      </c>
      <c r="I8" s="148"/>
      <c r="J8" s="258" t="s">
        <v>145</v>
      </c>
      <c r="K8" s="18"/>
      <c r="L8" s="258" t="s">
        <v>58</v>
      </c>
    </row>
    <row r="9" spans="1:12" ht="19.899999999999999" customHeight="1">
      <c r="D9" s="19" t="s">
        <v>1</v>
      </c>
      <c r="E9" s="1"/>
      <c r="F9" s="17" t="s">
        <v>126</v>
      </c>
      <c r="G9" s="20"/>
      <c r="H9" s="17" t="s">
        <v>126</v>
      </c>
      <c r="I9" s="149"/>
      <c r="J9" s="17" t="s">
        <v>126</v>
      </c>
      <c r="K9" s="20"/>
      <c r="L9" s="17" t="s">
        <v>126</v>
      </c>
    </row>
    <row r="10" spans="1:12" ht="6" customHeight="1">
      <c r="D10" s="85"/>
      <c r="E10" s="1"/>
      <c r="F10" s="86"/>
      <c r="G10" s="20"/>
      <c r="H10" s="7"/>
      <c r="I10" s="149"/>
      <c r="J10" s="86"/>
      <c r="K10" s="20"/>
      <c r="L10" s="7"/>
    </row>
    <row r="11" spans="1:12" ht="19.899999999999999" customHeight="1">
      <c r="A11" s="1" t="s">
        <v>2</v>
      </c>
      <c r="F11" s="87"/>
      <c r="J11" s="87"/>
    </row>
    <row r="12" spans="1:12" ht="6" customHeight="1">
      <c r="A12" s="1"/>
      <c r="D12" s="139"/>
      <c r="F12" s="87"/>
      <c r="J12" s="87"/>
    </row>
    <row r="13" spans="1:12" ht="19.899999999999999" customHeight="1">
      <c r="A13" s="3" t="s">
        <v>3</v>
      </c>
      <c r="D13" s="139">
        <v>9</v>
      </c>
      <c r="F13" s="91">
        <v>656738353</v>
      </c>
      <c r="G13" s="22"/>
      <c r="H13" s="21">
        <v>1406579939</v>
      </c>
      <c r="I13" s="150"/>
      <c r="J13" s="91">
        <v>656738353</v>
      </c>
      <c r="K13" s="21"/>
      <c r="L13" s="21">
        <v>1406579939</v>
      </c>
    </row>
    <row r="14" spans="1:12" ht="19.899999999999999" customHeight="1">
      <c r="A14" s="3" t="s">
        <v>59</v>
      </c>
      <c r="D14" s="139">
        <v>10</v>
      </c>
      <c r="F14" s="91">
        <v>238206538</v>
      </c>
      <c r="G14" s="22"/>
      <c r="H14" s="21">
        <v>27877483</v>
      </c>
      <c r="I14" s="150"/>
      <c r="J14" s="91">
        <v>238206538</v>
      </c>
      <c r="K14" s="21"/>
      <c r="L14" s="21">
        <v>27877483</v>
      </c>
    </row>
    <row r="15" spans="1:12" ht="19.899999999999999" customHeight="1">
      <c r="A15" s="3" t="s">
        <v>60</v>
      </c>
      <c r="D15" s="139">
        <v>11</v>
      </c>
      <c r="F15" s="91">
        <v>922052590</v>
      </c>
      <c r="G15" s="23"/>
      <c r="H15" s="21">
        <v>613040290</v>
      </c>
      <c r="I15" s="150"/>
      <c r="J15" s="91">
        <v>922052590</v>
      </c>
      <c r="K15" s="21"/>
      <c r="L15" s="21">
        <v>613040290</v>
      </c>
    </row>
    <row r="16" spans="1:12" ht="19.899999999999999" customHeight="1">
      <c r="A16" s="3" t="s">
        <v>130</v>
      </c>
      <c r="D16" s="140">
        <v>12</v>
      </c>
      <c r="F16" s="88">
        <v>29999000</v>
      </c>
      <c r="G16" s="23"/>
      <c r="H16" s="24">
        <v>32103050</v>
      </c>
      <c r="I16" s="150"/>
      <c r="J16" s="91">
        <v>29999000</v>
      </c>
      <c r="K16" s="21"/>
      <c r="L16" s="21">
        <v>32103050</v>
      </c>
    </row>
    <row r="17" spans="1:12" ht="19.899999999999999" customHeight="1">
      <c r="A17" s="3" t="s">
        <v>61</v>
      </c>
      <c r="D17" s="139">
        <v>13</v>
      </c>
      <c r="F17" s="91">
        <v>394993208</v>
      </c>
      <c r="G17" s="23"/>
      <c r="H17" s="21">
        <v>562351983</v>
      </c>
      <c r="I17" s="150"/>
      <c r="J17" s="91">
        <v>394993208</v>
      </c>
      <c r="K17" s="21"/>
      <c r="L17" s="21">
        <v>562351983</v>
      </c>
    </row>
    <row r="18" spans="1:12" ht="19.899999999999999" customHeight="1">
      <c r="A18" s="3" t="s">
        <v>62</v>
      </c>
      <c r="D18" s="140"/>
      <c r="E18" s="21"/>
      <c r="F18" s="91"/>
      <c r="G18" s="23"/>
      <c r="H18" s="21"/>
      <c r="I18" s="150"/>
      <c r="J18" s="91"/>
      <c r="K18" s="21"/>
      <c r="L18" s="21"/>
    </row>
    <row r="19" spans="1:12" ht="19.899999999999999" customHeight="1">
      <c r="B19" s="3" t="s">
        <v>65</v>
      </c>
      <c r="D19" s="139"/>
      <c r="F19" s="91"/>
      <c r="G19" s="23"/>
      <c r="H19" s="21"/>
      <c r="I19" s="150"/>
      <c r="J19" s="91"/>
      <c r="K19" s="21"/>
      <c r="L19" s="21"/>
    </row>
    <row r="20" spans="1:12" ht="19.899999999999999" customHeight="1">
      <c r="C20" s="3" t="s">
        <v>66</v>
      </c>
      <c r="D20" s="139">
        <v>13</v>
      </c>
      <c r="F20" s="91">
        <v>31580823</v>
      </c>
      <c r="G20" s="23"/>
      <c r="H20" s="21">
        <v>31580823</v>
      </c>
      <c r="I20" s="150"/>
      <c r="J20" s="91">
        <v>31580823</v>
      </c>
      <c r="K20" s="21"/>
      <c r="L20" s="21">
        <v>31580823</v>
      </c>
    </row>
    <row r="21" spans="1:12" ht="19.899999999999999" customHeight="1">
      <c r="A21" s="3" t="s">
        <v>138</v>
      </c>
      <c r="D21" s="139">
        <v>28.2</v>
      </c>
      <c r="E21" s="8"/>
      <c r="F21" s="91">
        <v>9982291271</v>
      </c>
      <c r="G21" s="23"/>
      <c r="H21" s="21">
        <v>9154248219</v>
      </c>
      <c r="I21" s="150"/>
      <c r="J21" s="91">
        <v>9982291271</v>
      </c>
      <c r="K21" s="21"/>
      <c r="L21" s="21">
        <v>9154248219</v>
      </c>
    </row>
    <row r="22" spans="1:12" ht="19.899999999999999" customHeight="1">
      <c r="A22" s="3" t="s">
        <v>67</v>
      </c>
      <c r="D22" s="139">
        <v>14</v>
      </c>
      <c r="F22" s="88">
        <v>0</v>
      </c>
      <c r="G22" s="23"/>
      <c r="H22" s="22">
        <v>0</v>
      </c>
      <c r="I22" s="150"/>
      <c r="J22" s="91">
        <v>0</v>
      </c>
      <c r="K22" s="21"/>
      <c r="L22" s="21">
        <v>0</v>
      </c>
    </row>
    <row r="23" spans="1:12" ht="19.899999999999999" customHeight="1">
      <c r="A23" s="3" t="s">
        <v>140</v>
      </c>
      <c r="D23" s="139">
        <v>15</v>
      </c>
      <c r="F23" s="88">
        <v>0</v>
      </c>
      <c r="G23" s="23"/>
      <c r="H23" s="22">
        <v>0</v>
      </c>
      <c r="I23" s="150"/>
      <c r="J23" s="91">
        <v>1145410000</v>
      </c>
      <c r="K23" s="21"/>
      <c r="L23" s="21">
        <v>1145410000</v>
      </c>
    </row>
    <row r="24" spans="1:12" ht="19.899999999999999" customHeight="1">
      <c r="A24" s="3" t="s">
        <v>68</v>
      </c>
      <c r="D24" s="140">
        <v>16</v>
      </c>
      <c r="F24" s="91">
        <v>55994129</v>
      </c>
      <c r="G24" s="23"/>
      <c r="H24" s="24">
        <v>26114036</v>
      </c>
      <c r="I24" s="150"/>
      <c r="J24" s="91">
        <v>55994129</v>
      </c>
      <c r="K24" s="21"/>
      <c r="L24" s="21">
        <v>26114036</v>
      </c>
    </row>
    <row r="25" spans="1:12" ht="19.899999999999999" customHeight="1">
      <c r="A25" s="3" t="s">
        <v>69</v>
      </c>
      <c r="D25" s="140">
        <v>17</v>
      </c>
      <c r="F25" s="88">
        <v>135886914</v>
      </c>
      <c r="G25" s="23"/>
      <c r="H25" s="24">
        <v>19282367</v>
      </c>
      <c r="I25" s="150"/>
      <c r="J25" s="88">
        <v>135886914</v>
      </c>
      <c r="K25" s="21"/>
      <c r="L25" s="21">
        <v>19282367</v>
      </c>
    </row>
    <row r="26" spans="1:12" ht="19.899999999999999" customHeight="1">
      <c r="A26" s="3" t="s">
        <v>70</v>
      </c>
      <c r="D26" s="140"/>
      <c r="F26" s="88">
        <v>12815416</v>
      </c>
      <c r="G26" s="23"/>
      <c r="H26" s="24">
        <v>12781734</v>
      </c>
      <c r="I26" s="150"/>
      <c r="J26" s="88">
        <v>12815416</v>
      </c>
      <c r="K26" s="21"/>
      <c r="L26" s="21">
        <v>12781734</v>
      </c>
    </row>
    <row r="27" spans="1:12" ht="19.899999999999999" customHeight="1">
      <c r="A27" s="3" t="s">
        <v>71</v>
      </c>
      <c r="D27" s="140">
        <v>26</v>
      </c>
      <c r="F27" s="88">
        <v>43655008</v>
      </c>
      <c r="G27" s="23"/>
      <c r="H27" s="24">
        <v>43241999</v>
      </c>
      <c r="I27" s="150"/>
      <c r="J27" s="88">
        <v>43655008</v>
      </c>
      <c r="K27" s="21"/>
      <c r="L27" s="21">
        <v>43241999</v>
      </c>
    </row>
    <row r="28" spans="1:12" ht="19.899999999999999" customHeight="1">
      <c r="A28" s="3" t="s">
        <v>129</v>
      </c>
      <c r="D28" s="140">
        <v>18</v>
      </c>
      <c r="F28" s="113">
        <v>118838080</v>
      </c>
      <c r="G28" s="23"/>
      <c r="H28" s="114">
        <v>85448933</v>
      </c>
      <c r="I28" s="150"/>
      <c r="J28" s="113">
        <v>118838080</v>
      </c>
      <c r="K28" s="21"/>
      <c r="L28" s="25">
        <v>85448933</v>
      </c>
    </row>
    <row r="29" spans="1:12" ht="6" customHeight="1">
      <c r="D29" s="139"/>
      <c r="F29" s="90"/>
      <c r="G29" s="23"/>
      <c r="H29" s="22"/>
      <c r="I29" s="150"/>
      <c r="J29" s="90"/>
      <c r="K29" s="26"/>
      <c r="L29" s="22"/>
    </row>
    <row r="30" spans="1:12" ht="19.899999999999999" customHeight="1" thickBot="1">
      <c r="A30" s="1" t="s">
        <v>4</v>
      </c>
      <c r="D30" s="139"/>
      <c r="F30" s="125">
        <f>SUM(F13:F28)</f>
        <v>12623051330</v>
      </c>
      <c r="G30" s="23"/>
      <c r="H30" s="29">
        <f>SUM(H13:H28)</f>
        <v>12014650856</v>
      </c>
      <c r="I30" s="150"/>
      <c r="J30" s="125">
        <f>SUM(J13:J28)</f>
        <v>13768461330</v>
      </c>
      <c r="K30" s="23"/>
      <c r="L30" s="29">
        <f>SUM(L13:L28)</f>
        <v>13160060856</v>
      </c>
    </row>
    <row r="31" spans="1:12" ht="19.899999999999999" customHeight="1" thickTop="1">
      <c r="A31" s="1"/>
      <c r="D31" s="139"/>
      <c r="F31" s="22"/>
      <c r="G31" s="23"/>
      <c r="H31" s="22"/>
      <c r="I31" s="150"/>
      <c r="J31" s="22"/>
      <c r="K31" s="26"/>
      <c r="L31" s="22"/>
    </row>
    <row r="32" spans="1:12" ht="19.899999999999999" customHeight="1">
      <c r="A32" s="1"/>
      <c r="D32" s="139"/>
      <c r="F32" s="22"/>
      <c r="G32" s="23"/>
      <c r="H32" s="22"/>
      <c r="I32" s="150"/>
      <c r="J32" s="22"/>
      <c r="K32" s="26"/>
      <c r="L32" s="22"/>
    </row>
    <row r="33" spans="1:12" ht="19.899999999999999" customHeight="1">
      <c r="A33" s="1"/>
      <c r="D33" s="139"/>
      <c r="F33" s="22"/>
      <c r="G33" s="23"/>
      <c r="H33" s="22"/>
      <c r="I33" s="150"/>
      <c r="J33" s="22"/>
      <c r="K33" s="26"/>
      <c r="L33" s="22"/>
    </row>
    <row r="34" spans="1:12" ht="19.899999999999999" customHeight="1">
      <c r="A34" s="1"/>
      <c r="D34" s="139"/>
      <c r="F34" s="22"/>
      <c r="G34" s="23"/>
      <c r="H34" s="22"/>
      <c r="I34" s="150"/>
      <c r="J34" s="22"/>
      <c r="K34" s="26"/>
      <c r="L34" s="22"/>
    </row>
    <row r="35" spans="1:12" ht="19.899999999999999" customHeight="1">
      <c r="A35" s="1"/>
      <c r="D35" s="139"/>
      <c r="F35" s="22"/>
      <c r="G35" s="23"/>
      <c r="H35" s="22"/>
      <c r="I35" s="150"/>
      <c r="J35" s="22"/>
      <c r="K35" s="26"/>
      <c r="L35" s="22"/>
    </row>
    <row r="36" spans="1:12" ht="19.899999999999999" customHeight="1">
      <c r="A36" s="1"/>
      <c r="D36" s="139"/>
      <c r="F36" s="22"/>
      <c r="G36" s="23"/>
      <c r="H36" s="22"/>
      <c r="I36" s="150"/>
      <c r="J36" s="22"/>
      <c r="K36" s="26"/>
      <c r="L36" s="22"/>
    </row>
    <row r="37" spans="1:12" ht="19.899999999999999" customHeight="1">
      <c r="A37" s="1"/>
      <c r="D37" s="139"/>
      <c r="F37" s="22"/>
      <c r="G37" s="23"/>
      <c r="H37" s="22"/>
      <c r="I37" s="150"/>
      <c r="J37" s="22"/>
      <c r="K37" s="26"/>
      <c r="L37" s="22"/>
    </row>
    <row r="38" spans="1:12" ht="19.899999999999999" customHeight="1">
      <c r="A38" s="1"/>
      <c r="D38" s="139"/>
      <c r="F38" s="22"/>
      <c r="G38" s="23"/>
      <c r="H38" s="22"/>
      <c r="I38" s="150"/>
      <c r="J38" s="22"/>
      <c r="K38" s="26"/>
      <c r="L38" s="22"/>
    </row>
    <row r="39" spans="1:12" ht="19.899999999999999" customHeight="1">
      <c r="A39" s="3" t="s">
        <v>5</v>
      </c>
      <c r="D39" s="139"/>
      <c r="F39" s="138"/>
      <c r="H39" s="123"/>
      <c r="K39" s="6"/>
    </row>
    <row r="40" spans="1:12" ht="19.899999999999999" customHeight="1">
      <c r="A40" s="1"/>
      <c r="F40" s="22"/>
      <c r="G40" s="23"/>
      <c r="H40" s="22"/>
      <c r="I40" s="150"/>
      <c r="J40" s="22"/>
      <c r="K40" s="26"/>
      <c r="L40" s="22"/>
    </row>
    <row r="41" spans="1:12" ht="19.899999999999999" customHeight="1">
      <c r="A41" s="1"/>
      <c r="F41" s="22"/>
      <c r="G41" s="23"/>
      <c r="H41" s="22"/>
      <c r="I41" s="150"/>
      <c r="J41" s="22"/>
      <c r="K41" s="26"/>
      <c r="L41" s="22"/>
    </row>
    <row r="42" spans="1:12" ht="19.899999999999999" customHeight="1">
      <c r="A42" s="1"/>
      <c r="F42" s="22"/>
      <c r="G42" s="23"/>
      <c r="H42" s="22"/>
      <c r="I42" s="150"/>
      <c r="J42" s="22"/>
      <c r="K42" s="26"/>
      <c r="L42" s="22"/>
    </row>
    <row r="43" spans="1:12" ht="16.5" customHeight="1">
      <c r="A43" s="1"/>
      <c r="F43" s="22"/>
      <c r="G43" s="23"/>
      <c r="H43" s="22"/>
      <c r="I43" s="150"/>
      <c r="J43" s="22"/>
      <c r="K43" s="26"/>
      <c r="L43" s="22"/>
    </row>
    <row r="44" spans="1:12" ht="22.15" customHeight="1">
      <c r="A44" s="261" t="s">
        <v>182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</row>
    <row r="45" spans="1:12" ht="21.75" customHeight="1">
      <c r="A45" s="1" t="str">
        <f>A1</f>
        <v xml:space="preserve">บริษัทหลักทรัพย์ บียอนด์ จำกัด (มหาชน)  </v>
      </c>
      <c r="B45" s="1"/>
      <c r="C45" s="1"/>
    </row>
    <row r="46" spans="1:12" ht="21.75" customHeight="1">
      <c r="A46" s="1" t="s">
        <v>146</v>
      </c>
      <c r="B46" s="1"/>
      <c r="C46" s="1"/>
    </row>
    <row r="47" spans="1:12" ht="21.75" customHeight="1">
      <c r="A47" s="9" t="str">
        <f>A3</f>
        <v>ณ วันที่ 30 มิถุนายน พ.ศ. 2567</v>
      </c>
      <c r="B47" s="9"/>
      <c r="C47" s="9"/>
      <c r="D47" s="10"/>
      <c r="E47" s="11"/>
      <c r="F47" s="12"/>
      <c r="G47" s="13"/>
      <c r="H47" s="12"/>
      <c r="I47" s="147"/>
      <c r="J47" s="12"/>
      <c r="K47" s="13"/>
      <c r="L47" s="12"/>
    </row>
    <row r="48" spans="1:12" ht="19.899999999999999" customHeight="1"/>
    <row r="49" spans="1:12" ht="19.899999999999999" customHeight="1">
      <c r="F49" s="259" t="s">
        <v>63</v>
      </c>
      <c r="G49" s="259"/>
      <c r="H49" s="259"/>
    </row>
    <row r="50" spans="1:12" ht="19.899999999999999" customHeight="1">
      <c r="A50" s="8"/>
      <c r="D50" s="14"/>
      <c r="E50" s="1"/>
      <c r="F50" s="260" t="s">
        <v>64</v>
      </c>
      <c r="G50" s="260"/>
      <c r="H50" s="260"/>
      <c r="I50" s="148"/>
      <c r="J50" s="260" t="s">
        <v>0</v>
      </c>
      <c r="K50" s="260"/>
      <c r="L50" s="260"/>
    </row>
    <row r="51" spans="1:12" ht="19.899999999999999" customHeight="1">
      <c r="A51" s="8"/>
      <c r="D51" s="14"/>
      <c r="E51" s="1"/>
      <c r="F51" s="258" t="s">
        <v>125</v>
      </c>
      <c r="G51" s="258"/>
      <c r="H51" s="258" t="s">
        <v>123</v>
      </c>
      <c r="I51" s="148"/>
      <c r="J51" s="258" t="s">
        <v>125</v>
      </c>
      <c r="K51" s="258"/>
      <c r="L51" s="258" t="s">
        <v>123</v>
      </c>
    </row>
    <row r="52" spans="1:12" ht="19.899999999999999" customHeight="1">
      <c r="E52" s="1"/>
      <c r="F52" s="258" t="s">
        <v>145</v>
      </c>
      <c r="G52" s="18"/>
      <c r="H52" s="258" t="s">
        <v>58</v>
      </c>
      <c r="I52" s="148"/>
      <c r="J52" s="258" t="s">
        <v>145</v>
      </c>
      <c r="K52" s="18"/>
      <c r="L52" s="258" t="s">
        <v>58</v>
      </c>
    </row>
    <row r="53" spans="1:12" ht="19.899999999999999" customHeight="1">
      <c r="D53" s="19" t="s">
        <v>1</v>
      </c>
      <c r="E53" s="1"/>
      <c r="F53" s="17" t="s">
        <v>126</v>
      </c>
      <c r="G53" s="20"/>
      <c r="H53" s="17" t="s">
        <v>126</v>
      </c>
      <c r="I53" s="149"/>
      <c r="J53" s="17" t="s">
        <v>126</v>
      </c>
      <c r="K53" s="20"/>
      <c r="L53" s="17" t="s">
        <v>126</v>
      </c>
    </row>
    <row r="54" spans="1:12" ht="6" customHeight="1">
      <c r="D54" s="85"/>
      <c r="E54" s="1"/>
      <c r="F54" s="86"/>
      <c r="G54" s="20"/>
      <c r="H54" s="7"/>
      <c r="I54" s="149"/>
      <c r="J54" s="86"/>
      <c r="K54" s="20"/>
      <c r="L54" s="7"/>
    </row>
    <row r="55" spans="1:12" ht="19.899999999999999" customHeight="1">
      <c r="A55" s="1" t="s">
        <v>6</v>
      </c>
      <c r="D55" s="140"/>
      <c r="F55" s="87"/>
      <c r="J55" s="87"/>
    </row>
    <row r="56" spans="1:12" ht="6" customHeight="1">
      <c r="A56" s="1"/>
      <c r="D56" s="140"/>
      <c r="F56" s="87"/>
      <c r="J56" s="87"/>
    </row>
    <row r="57" spans="1:12" ht="19.899999999999999" customHeight="1">
      <c r="A57" s="1" t="s">
        <v>142</v>
      </c>
      <c r="D57" s="140"/>
      <c r="F57" s="87"/>
      <c r="J57" s="87"/>
    </row>
    <row r="58" spans="1:12" ht="6" customHeight="1">
      <c r="A58" s="1"/>
      <c r="D58" s="140"/>
      <c r="F58" s="87"/>
      <c r="J58" s="87"/>
    </row>
    <row r="59" spans="1:12" ht="19.5" customHeight="1">
      <c r="A59" s="3" t="s">
        <v>72</v>
      </c>
      <c r="D59" s="140"/>
      <c r="F59" s="90">
        <v>22493052</v>
      </c>
      <c r="G59" s="22"/>
      <c r="H59" s="22">
        <v>36522127</v>
      </c>
      <c r="I59" s="150"/>
      <c r="J59" s="90">
        <v>22493052</v>
      </c>
      <c r="K59" s="21"/>
      <c r="L59" s="22">
        <v>36522127</v>
      </c>
    </row>
    <row r="60" spans="1:12" ht="19.899999999999999" customHeight="1">
      <c r="A60" s="3" t="s">
        <v>73</v>
      </c>
      <c r="D60" s="140">
        <v>20</v>
      </c>
      <c r="F60" s="90">
        <v>107642171</v>
      </c>
      <c r="G60" s="22"/>
      <c r="H60" s="22">
        <v>32785112</v>
      </c>
      <c r="I60" s="150"/>
      <c r="J60" s="90">
        <v>107642171</v>
      </c>
      <c r="K60" s="21"/>
      <c r="L60" s="22">
        <v>32785112</v>
      </c>
    </row>
    <row r="61" spans="1:12" ht="19.899999999999999" customHeight="1">
      <c r="A61" s="3" t="s">
        <v>149</v>
      </c>
      <c r="D61" s="140">
        <v>12</v>
      </c>
      <c r="F61" s="90">
        <v>969371</v>
      </c>
      <c r="G61" s="22"/>
      <c r="H61" s="22">
        <v>717500</v>
      </c>
      <c r="I61" s="150"/>
      <c r="J61" s="90">
        <v>969371</v>
      </c>
      <c r="K61" s="21"/>
      <c r="L61" s="22">
        <v>717500</v>
      </c>
    </row>
    <row r="62" spans="1:12" ht="19.899999999999999" customHeight="1">
      <c r="A62" s="3" t="s">
        <v>74</v>
      </c>
      <c r="D62" s="140">
        <v>29.1</v>
      </c>
      <c r="F62" s="90">
        <v>88625724</v>
      </c>
      <c r="G62" s="22"/>
      <c r="H62" s="22">
        <v>85363724</v>
      </c>
      <c r="I62" s="150"/>
      <c r="J62" s="90">
        <v>88625724</v>
      </c>
      <c r="K62" s="21"/>
      <c r="L62" s="22">
        <v>85363724</v>
      </c>
    </row>
    <row r="63" spans="1:12" ht="19.899999999999999" customHeight="1">
      <c r="A63" s="3" t="s">
        <v>7</v>
      </c>
      <c r="D63" s="140">
        <v>17</v>
      </c>
      <c r="F63" s="90">
        <v>139818545</v>
      </c>
      <c r="G63" s="22"/>
      <c r="H63" s="22">
        <v>19328633</v>
      </c>
      <c r="I63" s="150"/>
      <c r="J63" s="90">
        <v>139818545</v>
      </c>
      <c r="K63" s="21"/>
      <c r="L63" s="22">
        <v>19328633</v>
      </c>
    </row>
    <row r="64" spans="1:12" ht="19.899999999999999" customHeight="1">
      <c r="A64" s="3" t="s">
        <v>150</v>
      </c>
      <c r="C64" s="8"/>
      <c r="D64" s="140"/>
      <c r="F64" s="90">
        <v>5395967</v>
      </c>
      <c r="G64" s="22"/>
      <c r="H64" s="22">
        <v>6511128</v>
      </c>
      <c r="I64" s="150"/>
      <c r="J64" s="90">
        <v>5395967</v>
      </c>
      <c r="K64" s="21"/>
      <c r="L64" s="22">
        <v>6511128</v>
      </c>
    </row>
    <row r="65" spans="1:12" ht="19.899999999999999" customHeight="1">
      <c r="A65" s="3" t="s">
        <v>176</v>
      </c>
      <c r="D65" s="140">
        <v>21</v>
      </c>
      <c r="F65" s="124">
        <v>87205796</v>
      </c>
      <c r="G65" s="22"/>
      <c r="H65" s="27">
        <v>62876138</v>
      </c>
      <c r="I65" s="150"/>
      <c r="J65" s="124">
        <v>87205796</v>
      </c>
      <c r="K65" s="21"/>
      <c r="L65" s="27">
        <v>62876138</v>
      </c>
    </row>
    <row r="66" spans="1:12" ht="6" customHeight="1">
      <c r="A66" s="8"/>
      <c r="B66" s="30"/>
      <c r="D66" s="140"/>
      <c r="F66" s="90"/>
      <c r="G66" s="22"/>
      <c r="H66" s="22"/>
      <c r="I66" s="150"/>
      <c r="J66" s="90"/>
      <c r="K66" s="26"/>
      <c r="L66" s="22"/>
    </row>
    <row r="67" spans="1:12" ht="19.899999999999999" customHeight="1">
      <c r="A67" s="1" t="s">
        <v>8</v>
      </c>
      <c r="B67" s="8"/>
      <c r="D67" s="140"/>
      <c r="F67" s="124">
        <f>SUM(F59:F66)</f>
        <v>452150626</v>
      </c>
      <c r="G67" s="23"/>
      <c r="H67" s="27">
        <f>SUM(H59:H66)</f>
        <v>244104362</v>
      </c>
      <c r="I67" s="150"/>
      <c r="J67" s="124">
        <f>SUM(J59:J66)</f>
        <v>452150626</v>
      </c>
      <c r="K67" s="26"/>
      <c r="L67" s="27">
        <f>SUM(L59:L66)</f>
        <v>244104362</v>
      </c>
    </row>
    <row r="68" spans="1:12" ht="20.100000000000001" customHeight="1">
      <c r="D68" s="140"/>
      <c r="E68" s="1"/>
      <c r="F68" s="86"/>
      <c r="G68" s="20"/>
      <c r="H68" s="7"/>
      <c r="I68" s="149"/>
      <c r="J68" s="86"/>
      <c r="K68" s="20"/>
      <c r="L68" s="7"/>
    </row>
    <row r="69" spans="1:12" ht="20.100000000000001" customHeight="1">
      <c r="A69" s="1" t="s">
        <v>9</v>
      </c>
      <c r="D69" s="140"/>
      <c r="F69" s="87"/>
      <c r="J69" s="87"/>
      <c r="K69" s="6"/>
    </row>
    <row r="70" spans="1:12" ht="6" customHeight="1">
      <c r="D70" s="140"/>
      <c r="E70" s="1"/>
      <c r="F70" s="86"/>
      <c r="G70" s="20"/>
      <c r="H70" s="7"/>
      <c r="I70" s="149"/>
      <c r="J70" s="86"/>
      <c r="K70" s="20"/>
      <c r="L70" s="7"/>
    </row>
    <row r="71" spans="1:12" ht="19.899999999999999" customHeight="1">
      <c r="A71" s="3" t="s">
        <v>10</v>
      </c>
      <c r="D71" s="140"/>
      <c r="F71" s="87"/>
      <c r="G71" s="31"/>
      <c r="J71" s="87"/>
      <c r="K71" s="6"/>
    </row>
    <row r="72" spans="1:12" ht="19.899999999999999" customHeight="1">
      <c r="B72" s="3" t="s">
        <v>11</v>
      </c>
      <c r="D72" s="140"/>
      <c r="F72" s="126"/>
      <c r="G72" s="31"/>
      <c r="H72" s="31"/>
      <c r="J72" s="126"/>
      <c r="K72" s="31"/>
      <c r="L72" s="31"/>
    </row>
    <row r="73" spans="1:12" ht="19.899999999999999" customHeight="1">
      <c r="C73" s="30" t="s">
        <v>155</v>
      </c>
      <c r="D73" s="140"/>
      <c r="F73" s="126"/>
      <c r="G73" s="31"/>
      <c r="H73" s="31"/>
      <c r="J73" s="126"/>
      <c r="K73" s="31"/>
      <c r="L73" s="31"/>
    </row>
    <row r="74" spans="1:12" ht="19.899999999999999" customHeight="1">
      <c r="C74" s="3" t="s">
        <v>75</v>
      </c>
      <c r="D74" s="140"/>
      <c r="F74" s="247"/>
      <c r="G74" s="249"/>
      <c r="H74" s="248"/>
      <c r="I74" s="250"/>
      <c r="J74" s="247"/>
      <c r="K74" s="249"/>
      <c r="L74" s="248"/>
    </row>
    <row r="75" spans="1:12" ht="19.899999999999999" customHeight="1">
      <c r="C75" s="30" t="s">
        <v>154</v>
      </c>
      <c r="D75" s="140"/>
      <c r="F75" s="126"/>
      <c r="G75" s="31"/>
      <c r="H75" s="31"/>
      <c r="J75" s="126"/>
      <c r="K75" s="31"/>
      <c r="L75" s="31"/>
    </row>
    <row r="76" spans="1:12" ht="19.899999999999999" customHeight="1" thickBot="1">
      <c r="C76" s="3" t="s">
        <v>153</v>
      </c>
      <c r="D76" s="140">
        <v>22</v>
      </c>
      <c r="F76" s="125">
        <v>29039614320</v>
      </c>
      <c r="G76" s="23"/>
      <c r="H76" s="29">
        <v>27511712220</v>
      </c>
      <c r="I76" s="150"/>
      <c r="J76" s="125">
        <v>29039614320</v>
      </c>
      <c r="K76" s="23"/>
      <c r="L76" s="29">
        <v>27511712220</v>
      </c>
    </row>
    <row r="77" spans="1:12" ht="6" customHeight="1" thickTop="1">
      <c r="D77" s="140"/>
      <c r="E77" s="1"/>
      <c r="F77" s="86"/>
      <c r="G77" s="20"/>
      <c r="H77" s="7"/>
      <c r="I77" s="149"/>
      <c r="J77" s="86"/>
      <c r="K77" s="20"/>
      <c r="L77" s="7"/>
    </row>
    <row r="78" spans="1:12" ht="19.899999999999999" customHeight="1">
      <c r="B78" s="3" t="s">
        <v>12</v>
      </c>
      <c r="D78" s="140"/>
      <c r="F78" s="88"/>
      <c r="G78" s="23"/>
      <c r="H78" s="24"/>
      <c r="I78" s="150"/>
      <c r="J78" s="88"/>
      <c r="K78" s="24"/>
      <c r="L78" s="24"/>
    </row>
    <row r="79" spans="1:12" ht="19.899999999999999" customHeight="1">
      <c r="B79" s="30"/>
      <c r="C79" s="30" t="s">
        <v>157</v>
      </c>
      <c r="D79" s="140"/>
      <c r="F79" s="90"/>
      <c r="G79" s="23"/>
      <c r="H79" s="22"/>
      <c r="I79" s="150"/>
      <c r="J79" s="90"/>
      <c r="K79" s="21"/>
      <c r="L79" s="22"/>
    </row>
    <row r="80" spans="1:12" ht="19.899999999999999" customHeight="1">
      <c r="B80" s="30"/>
      <c r="C80" s="3" t="s">
        <v>75</v>
      </c>
      <c r="D80" s="140"/>
      <c r="F80" s="90"/>
      <c r="G80" s="23"/>
      <c r="H80" s="22"/>
      <c r="I80" s="150"/>
      <c r="J80" s="90"/>
      <c r="K80" s="21"/>
      <c r="L80" s="22"/>
    </row>
    <row r="81" spans="1:12" ht="19.899999999999999" customHeight="1">
      <c r="B81" s="30"/>
      <c r="C81" s="30" t="s">
        <v>156</v>
      </c>
      <c r="D81" s="140"/>
      <c r="F81" s="90"/>
      <c r="G81" s="23"/>
      <c r="H81" s="22"/>
      <c r="I81" s="150"/>
      <c r="J81" s="90"/>
      <c r="K81" s="21"/>
      <c r="L81" s="22"/>
    </row>
    <row r="82" spans="1:12" ht="19.899999999999999" customHeight="1">
      <c r="B82" s="30"/>
      <c r="C82" s="3" t="s">
        <v>153</v>
      </c>
      <c r="D82" s="140">
        <v>22</v>
      </c>
      <c r="F82" s="90">
        <v>26053144180</v>
      </c>
      <c r="G82" s="23"/>
      <c r="H82" s="22">
        <v>25251838540</v>
      </c>
      <c r="I82" s="150"/>
      <c r="J82" s="90">
        <v>26053144180</v>
      </c>
      <c r="K82" s="21"/>
      <c r="L82" s="22">
        <v>25251838540</v>
      </c>
    </row>
    <row r="83" spans="1:12" ht="19.899999999999999" customHeight="1">
      <c r="A83" s="3" t="s">
        <v>76</v>
      </c>
      <c r="D83" s="140">
        <v>22</v>
      </c>
      <c r="F83" s="90">
        <v>-12019597279</v>
      </c>
      <c r="G83" s="24"/>
      <c r="H83" s="22">
        <v>-11618944459</v>
      </c>
      <c r="I83" s="150"/>
      <c r="J83" s="90">
        <v>-12019597279</v>
      </c>
      <c r="K83" s="26"/>
      <c r="L83" s="22">
        <v>-11618944459</v>
      </c>
    </row>
    <row r="84" spans="1:12" ht="19.899999999999999" customHeight="1">
      <c r="A84" s="3" t="s">
        <v>77</v>
      </c>
      <c r="D84" s="140"/>
      <c r="F84" s="88"/>
      <c r="G84" s="23"/>
      <c r="H84" s="24"/>
      <c r="I84" s="150"/>
      <c r="J84" s="88"/>
      <c r="K84" s="24"/>
      <c r="L84" s="24"/>
    </row>
    <row r="85" spans="1:12" ht="19.899999999999999" customHeight="1">
      <c r="B85" s="3" t="s">
        <v>13</v>
      </c>
      <c r="D85" s="140"/>
      <c r="F85" s="88">
        <f>'13'!J25</f>
        <v>-1692342939</v>
      </c>
      <c r="G85" s="23"/>
      <c r="H85" s="24">
        <v>-1694588495</v>
      </c>
      <c r="I85" s="150"/>
      <c r="J85" s="88">
        <f>'14'!J25</f>
        <v>-546932939</v>
      </c>
      <c r="K85" s="22"/>
      <c r="L85" s="24">
        <v>-549178495</v>
      </c>
    </row>
    <row r="86" spans="1:12" ht="19.899999999999999" customHeight="1">
      <c r="A86" s="3" t="s">
        <v>14</v>
      </c>
      <c r="D86" s="140"/>
      <c r="F86" s="113">
        <v>-170303258</v>
      </c>
      <c r="G86" s="23"/>
      <c r="H86" s="114">
        <v>-167759092</v>
      </c>
      <c r="I86" s="150"/>
      <c r="J86" s="113">
        <v>-170303258</v>
      </c>
      <c r="K86" s="22"/>
      <c r="L86" s="27">
        <v>-167759092</v>
      </c>
    </row>
    <row r="87" spans="1:12" ht="6" customHeight="1">
      <c r="D87" s="140"/>
      <c r="E87" s="1"/>
      <c r="F87" s="86"/>
      <c r="G87" s="20"/>
      <c r="H87" s="7"/>
      <c r="I87" s="149"/>
      <c r="J87" s="86"/>
      <c r="K87" s="20"/>
      <c r="L87" s="7"/>
    </row>
    <row r="88" spans="1:12" ht="19.899999999999999" customHeight="1">
      <c r="A88" s="1" t="s">
        <v>15</v>
      </c>
      <c r="D88" s="140"/>
      <c r="F88" s="89">
        <f>SUM(F82:F86)</f>
        <v>12170900704</v>
      </c>
      <c r="G88" s="22"/>
      <c r="H88" s="25">
        <f>SUM(H82:H86)</f>
        <v>11770546494</v>
      </c>
      <c r="I88" s="150"/>
      <c r="J88" s="89">
        <f>SUM(J82:J86)</f>
        <v>13316310704</v>
      </c>
      <c r="K88" s="22"/>
      <c r="L88" s="25">
        <f>SUM(L82:L86)</f>
        <v>12915956494</v>
      </c>
    </row>
    <row r="89" spans="1:12" ht="6" customHeight="1">
      <c r="D89" s="140"/>
      <c r="E89" s="1"/>
      <c r="F89" s="86"/>
      <c r="G89" s="20"/>
      <c r="H89" s="7"/>
      <c r="I89" s="149"/>
      <c r="J89" s="86"/>
      <c r="K89" s="20"/>
      <c r="L89" s="7"/>
    </row>
    <row r="90" spans="1:12" ht="19.899999999999999" customHeight="1" thickBot="1">
      <c r="A90" s="1" t="s">
        <v>16</v>
      </c>
      <c r="D90" s="140"/>
      <c r="F90" s="125">
        <f>SUM(F67,F88)</f>
        <v>12623051330</v>
      </c>
      <c r="G90" s="23"/>
      <c r="H90" s="29">
        <f>SUM(H67,H88)</f>
        <v>12014650856</v>
      </c>
      <c r="I90" s="150"/>
      <c r="J90" s="125">
        <f>SUM(J67,J88)</f>
        <v>13768461330</v>
      </c>
      <c r="K90" s="23"/>
      <c r="L90" s="29">
        <f>SUM(L67,L88)</f>
        <v>13160060856</v>
      </c>
    </row>
    <row r="91" spans="1:12" ht="5.25" customHeight="1" thickTop="1">
      <c r="D91" s="140"/>
      <c r="F91" s="22"/>
      <c r="G91" s="22"/>
      <c r="H91" s="22"/>
      <c r="I91" s="150"/>
      <c r="J91" s="22"/>
      <c r="K91" s="21"/>
      <c r="L91" s="22"/>
    </row>
    <row r="92" spans="1:12" ht="22.15" customHeight="1">
      <c r="A92" s="261" t="str">
        <f>A44</f>
        <v>หมายเหตุประกอบงบการเงินระหว่างกาลเป็นส่วนหนึ่งของงบการเงินระหว่างกาลนี้</v>
      </c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</row>
  </sheetData>
  <mergeCells count="8">
    <mergeCell ref="F5:H5"/>
    <mergeCell ref="F50:H50"/>
    <mergeCell ref="J6:L6"/>
    <mergeCell ref="J50:L50"/>
    <mergeCell ref="A92:L92"/>
    <mergeCell ref="A44:L44"/>
    <mergeCell ref="F6:H6"/>
    <mergeCell ref="F49:H49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D293-E084-411E-8255-98F427CA7D18}">
  <sheetPr>
    <tabColor theme="6"/>
  </sheetPr>
  <dimension ref="A1:L90"/>
  <sheetViews>
    <sheetView topLeftCell="A63" zoomScale="110" zoomScaleNormal="110" zoomScaleSheetLayoutView="100" workbookViewId="0">
      <selection activeCell="C15" sqref="C15"/>
    </sheetView>
  </sheetViews>
  <sheetFormatPr defaultColWidth="6.7109375" defaultRowHeight="19.350000000000001" customHeight="1"/>
  <cols>
    <col min="1" max="2" width="1.5703125" style="53" customWidth="1"/>
    <col min="3" max="3" width="33.42578125" style="53" customWidth="1"/>
    <col min="4" max="4" width="5.7109375" style="52" customWidth="1"/>
    <col min="5" max="5" width="0.7109375" style="53" customWidth="1"/>
    <col min="6" max="6" width="12.28515625" style="54" customWidth="1"/>
    <col min="7" max="7" width="0.7109375" style="55" customWidth="1"/>
    <col min="8" max="8" width="12.28515625" style="198" customWidth="1"/>
    <col min="9" max="9" width="0.7109375" style="152" customWidth="1"/>
    <col min="10" max="10" width="12.28515625" style="54" customWidth="1"/>
    <col min="11" max="11" width="0.7109375" style="55" customWidth="1"/>
    <col min="12" max="12" width="12.28515625" style="198" customWidth="1"/>
    <col min="13" max="16384" width="6.7109375" style="56"/>
  </cols>
  <sheetData>
    <row r="1" spans="1:12" ht="21.75" customHeight="1">
      <c r="A1" s="51" t="str">
        <f>'7-8'!A1</f>
        <v xml:space="preserve">บริษัทหลักทรัพย์ บียอนด์ จำกัด (มหาชน)  </v>
      </c>
      <c r="B1" s="51"/>
      <c r="C1" s="51"/>
      <c r="L1" s="200" t="s">
        <v>124</v>
      </c>
    </row>
    <row r="2" spans="1:12" ht="21.75" customHeight="1">
      <c r="A2" s="51" t="s">
        <v>17</v>
      </c>
      <c r="B2" s="51"/>
      <c r="C2" s="51"/>
    </row>
    <row r="3" spans="1:12" ht="21.75" customHeight="1">
      <c r="A3" s="57" t="s">
        <v>148</v>
      </c>
      <c r="B3" s="58"/>
      <c r="C3" s="58"/>
      <c r="D3" s="59"/>
      <c r="E3" s="60"/>
      <c r="F3" s="16"/>
      <c r="G3" s="61"/>
      <c r="H3" s="199"/>
      <c r="I3" s="153"/>
      <c r="J3" s="16"/>
      <c r="K3" s="61"/>
      <c r="L3" s="199"/>
    </row>
    <row r="4" spans="1:12" ht="19.899999999999999" customHeight="1"/>
    <row r="5" spans="1:12" ht="20.100000000000001" customHeight="1">
      <c r="F5" s="259" t="s">
        <v>63</v>
      </c>
      <c r="G5" s="259"/>
      <c r="H5" s="259"/>
      <c r="I5" s="146"/>
      <c r="J5" s="4"/>
      <c r="K5" s="5"/>
      <c r="L5" s="213"/>
    </row>
    <row r="6" spans="1:12" ht="19.899999999999999" customHeight="1">
      <c r="A6" s="56"/>
      <c r="D6" s="62"/>
      <c r="E6" s="51"/>
      <c r="F6" s="260" t="s">
        <v>64</v>
      </c>
      <c r="G6" s="260"/>
      <c r="H6" s="260"/>
      <c r="I6" s="148"/>
      <c r="J6" s="260" t="s">
        <v>0</v>
      </c>
      <c r="K6" s="260"/>
      <c r="L6" s="260"/>
    </row>
    <row r="7" spans="1:12" ht="19.899999999999999" customHeight="1">
      <c r="E7" s="51"/>
      <c r="F7" s="15" t="s">
        <v>145</v>
      </c>
      <c r="G7" s="18"/>
      <c r="H7" s="200" t="s">
        <v>58</v>
      </c>
      <c r="I7" s="148"/>
      <c r="J7" s="15" t="s">
        <v>145</v>
      </c>
      <c r="K7" s="18"/>
      <c r="L7" s="200" t="s">
        <v>58</v>
      </c>
    </row>
    <row r="8" spans="1:12" ht="19.899999999999999" customHeight="1">
      <c r="E8" s="51"/>
      <c r="F8" s="17" t="s">
        <v>126</v>
      </c>
      <c r="G8" s="20"/>
      <c r="H8" s="201" t="s">
        <v>126</v>
      </c>
      <c r="I8" s="149"/>
      <c r="J8" s="17" t="s">
        <v>126</v>
      </c>
      <c r="K8" s="20"/>
      <c r="L8" s="201" t="s">
        <v>126</v>
      </c>
    </row>
    <row r="9" spans="1:12" ht="8.1" customHeight="1">
      <c r="F9" s="127"/>
      <c r="G9" s="54"/>
      <c r="J9" s="127"/>
      <c r="K9" s="54"/>
    </row>
    <row r="10" spans="1:12" ht="19.899999999999999" customHeight="1">
      <c r="A10" s="51" t="s">
        <v>78</v>
      </c>
      <c r="F10" s="129"/>
      <c r="G10" s="65"/>
      <c r="H10" s="202"/>
      <c r="I10" s="154"/>
      <c r="J10" s="129"/>
      <c r="K10" s="65"/>
      <c r="L10" s="202"/>
    </row>
    <row r="11" spans="1:12" ht="19.899999999999999" customHeight="1">
      <c r="A11" s="251" t="s">
        <v>79</v>
      </c>
      <c r="B11" s="251"/>
      <c r="C11" s="251"/>
      <c r="D11" s="141"/>
      <c r="F11" s="128">
        <v>32849429</v>
      </c>
      <c r="G11" s="64"/>
      <c r="H11" s="203">
        <v>14582236</v>
      </c>
      <c r="I11" s="154"/>
      <c r="J11" s="128">
        <v>32849429</v>
      </c>
      <c r="K11" s="64"/>
      <c r="L11" s="203">
        <v>14582236</v>
      </c>
    </row>
    <row r="12" spans="1:12" ht="19.899999999999999" customHeight="1">
      <c r="A12" s="251" t="s">
        <v>80</v>
      </c>
      <c r="B12" s="251"/>
      <c r="C12" s="251"/>
      <c r="D12" s="141"/>
      <c r="F12" s="128">
        <v>23555332</v>
      </c>
      <c r="G12" s="64"/>
      <c r="H12" s="203">
        <v>19222570</v>
      </c>
      <c r="I12" s="154"/>
      <c r="J12" s="128">
        <v>23555332</v>
      </c>
      <c r="K12" s="64"/>
      <c r="L12" s="203">
        <v>19222570</v>
      </c>
    </row>
    <row r="13" spans="1:12" ht="19.899999999999999" customHeight="1">
      <c r="A13" s="251" t="s">
        <v>81</v>
      </c>
      <c r="B13" s="251"/>
      <c r="C13" s="251"/>
      <c r="D13" s="141"/>
      <c r="F13" s="128">
        <v>165283958</v>
      </c>
      <c r="G13" s="64"/>
      <c r="H13" s="203">
        <v>141809405</v>
      </c>
      <c r="I13" s="154"/>
      <c r="J13" s="128">
        <v>165283958</v>
      </c>
      <c r="K13" s="64"/>
      <c r="L13" s="203">
        <v>141809405</v>
      </c>
    </row>
    <row r="14" spans="1:12" ht="19.899999999999999" customHeight="1">
      <c r="A14" s="251" t="s">
        <v>152</v>
      </c>
      <c r="B14" s="251"/>
      <c r="C14" s="251"/>
      <c r="D14" s="141"/>
      <c r="F14" s="128">
        <v>242964</v>
      </c>
      <c r="G14" s="64"/>
      <c r="H14" s="203">
        <v>-8617405</v>
      </c>
      <c r="I14" s="154"/>
      <c r="J14" s="128">
        <v>242964</v>
      </c>
      <c r="K14" s="64"/>
      <c r="L14" s="203">
        <v>-8617405</v>
      </c>
    </row>
    <row r="15" spans="1:12" ht="19.899999999999999" customHeight="1">
      <c r="A15" s="251" t="s">
        <v>82</v>
      </c>
      <c r="B15" s="251"/>
      <c r="C15" s="251"/>
      <c r="D15" s="141"/>
      <c r="F15" s="128">
        <v>0</v>
      </c>
      <c r="G15" s="64"/>
      <c r="H15" s="203">
        <v>-443938405</v>
      </c>
      <c r="I15" s="154"/>
      <c r="J15" s="128">
        <v>0</v>
      </c>
      <c r="K15" s="64"/>
      <c r="L15" s="203">
        <v>0</v>
      </c>
    </row>
    <row r="16" spans="1:12" ht="19.899999999999999" customHeight="1">
      <c r="A16" s="251" t="s">
        <v>18</v>
      </c>
      <c r="B16" s="251"/>
      <c r="C16" s="251"/>
      <c r="D16" s="142"/>
      <c r="F16" s="130">
        <v>9909831</v>
      </c>
      <c r="G16" s="64"/>
      <c r="H16" s="204">
        <v>1716911</v>
      </c>
      <c r="I16" s="154"/>
      <c r="J16" s="130">
        <v>9909831</v>
      </c>
      <c r="K16" s="64"/>
      <c r="L16" s="204">
        <v>1716911</v>
      </c>
    </row>
    <row r="17" spans="1:12" ht="8.1" customHeight="1">
      <c r="D17" s="142"/>
      <c r="F17" s="128"/>
      <c r="G17" s="64"/>
      <c r="H17" s="203"/>
      <c r="I17" s="154"/>
      <c r="J17" s="128"/>
      <c r="K17" s="64"/>
      <c r="L17" s="203"/>
    </row>
    <row r="18" spans="1:12" ht="19.899999999999999" customHeight="1">
      <c r="A18" s="51" t="s">
        <v>19</v>
      </c>
      <c r="B18" s="56"/>
      <c r="C18" s="51"/>
      <c r="D18" s="142"/>
      <c r="F18" s="130">
        <f>SUM(F10:F16)</f>
        <v>231841514</v>
      </c>
      <c r="G18" s="64"/>
      <c r="H18" s="204">
        <f>SUM(H10:H16)</f>
        <v>-275224688</v>
      </c>
      <c r="I18" s="154"/>
      <c r="J18" s="130">
        <f>SUM(J10:J16)</f>
        <v>231841514</v>
      </c>
      <c r="K18" s="64"/>
      <c r="L18" s="204">
        <f>SUM(L10:L16)</f>
        <v>168713717</v>
      </c>
    </row>
    <row r="19" spans="1:12" ht="8.1" customHeight="1">
      <c r="D19" s="142"/>
      <c r="F19" s="128"/>
      <c r="G19" s="64"/>
      <c r="H19" s="203"/>
      <c r="I19" s="154"/>
      <c r="J19" s="128"/>
      <c r="K19" s="64"/>
      <c r="L19" s="203"/>
    </row>
    <row r="20" spans="1:12" ht="19.899999999999999" customHeight="1">
      <c r="A20" s="51" t="s">
        <v>83</v>
      </c>
      <c r="D20" s="142"/>
      <c r="F20" s="129"/>
      <c r="G20" s="65"/>
      <c r="H20" s="202"/>
      <c r="I20" s="154"/>
      <c r="J20" s="129"/>
      <c r="K20" s="65"/>
      <c r="L20" s="202"/>
    </row>
    <row r="21" spans="1:12" ht="19.899999999999999" customHeight="1">
      <c r="A21" s="251" t="s">
        <v>84</v>
      </c>
      <c r="B21" s="251"/>
      <c r="C21" s="251"/>
      <c r="D21" s="142"/>
      <c r="F21" s="128">
        <v>-102175630</v>
      </c>
      <c r="G21" s="66"/>
      <c r="H21" s="203">
        <v>-40593247</v>
      </c>
      <c r="I21" s="154"/>
      <c r="J21" s="128">
        <v>-102175630</v>
      </c>
      <c r="K21" s="67"/>
      <c r="L21" s="203">
        <v>-40593247</v>
      </c>
    </row>
    <row r="22" spans="1:12" ht="19.899999999999999" customHeight="1">
      <c r="A22" s="251" t="s">
        <v>85</v>
      </c>
      <c r="B22" s="251"/>
      <c r="C22" s="251"/>
      <c r="D22" s="142"/>
      <c r="F22" s="128">
        <v>-20910923</v>
      </c>
      <c r="G22" s="64"/>
      <c r="H22" s="203">
        <v>-11425136</v>
      </c>
      <c r="I22" s="154"/>
      <c r="J22" s="128">
        <v>-20910923</v>
      </c>
      <c r="K22" s="64"/>
      <c r="L22" s="203">
        <v>-11425136</v>
      </c>
    </row>
    <row r="23" spans="1:12" ht="19.899999999999999" customHeight="1">
      <c r="A23" s="251" t="s">
        <v>86</v>
      </c>
      <c r="B23" s="251"/>
      <c r="C23" s="251"/>
      <c r="D23" s="142"/>
      <c r="E23" s="68"/>
      <c r="F23" s="128">
        <v>-1522896</v>
      </c>
      <c r="G23" s="64"/>
      <c r="H23" s="203">
        <v>-730006</v>
      </c>
      <c r="I23" s="154"/>
      <c r="J23" s="128">
        <v>-1522896</v>
      </c>
      <c r="K23" s="64"/>
      <c r="L23" s="203">
        <v>-730006</v>
      </c>
    </row>
    <row r="24" spans="1:12" ht="19.899999999999999" customHeight="1">
      <c r="A24" s="251" t="s">
        <v>169</v>
      </c>
      <c r="B24" s="251"/>
      <c r="C24" s="251"/>
      <c r="D24" s="142"/>
      <c r="E24" s="68"/>
      <c r="F24" s="128">
        <v>-31612701</v>
      </c>
      <c r="G24" s="64"/>
      <c r="H24" s="203">
        <v>3109848</v>
      </c>
      <c r="I24" s="154"/>
      <c r="J24" s="128">
        <v>-31612701</v>
      </c>
      <c r="K24" s="64"/>
      <c r="L24" s="203">
        <v>3109848</v>
      </c>
    </row>
    <row r="25" spans="1:12" ht="19.899999999999999" customHeight="1">
      <c r="A25" s="251" t="s">
        <v>87</v>
      </c>
      <c r="B25" s="251"/>
      <c r="C25" s="251"/>
      <c r="D25" s="142"/>
      <c r="E25" s="68"/>
      <c r="F25" s="130">
        <v>-28992245</v>
      </c>
      <c r="G25" s="64"/>
      <c r="H25" s="204">
        <v>-23736031</v>
      </c>
      <c r="I25" s="154"/>
      <c r="J25" s="130">
        <v>-28992245</v>
      </c>
      <c r="K25" s="64"/>
      <c r="L25" s="204">
        <v>-23736031</v>
      </c>
    </row>
    <row r="26" spans="1:12" ht="8.1" customHeight="1">
      <c r="D26" s="142"/>
      <c r="F26" s="128"/>
      <c r="G26" s="64"/>
      <c r="H26" s="203"/>
      <c r="I26" s="154"/>
      <c r="J26" s="128"/>
      <c r="K26" s="64"/>
      <c r="L26" s="203"/>
    </row>
    <row r="27" spans="1:12" ht="19.899999999999999" customHeight="1">
      <c r="A27" s="51" t="s">
        <v>20</v>
      </c>
      <c r="B27" s="56"/>
      <c r="D27" s="142"/>
      <c r="F27" s="130">
        <f>SUM(F21:F25)</f>
        <v>-185214395</v>
      </c>
      <c r="G27" s="64"/>
      <c r="H27" s="204">
        <f>SUM(H21:H25)</f>
        <v>-73374572</v>
      </c>
      <c r="I27" s="154"/>
      <c r="J27" s="130">
        <f>SUM(J21:J25)</f>
        <v>-185214395</v>
      </c>
      <c r="K27" s="64"/>
      <c r="L27" s="204">
        <f>SUM(L21:L25)</f>
        <v>-73374572</v>
      </c>
    </row>
    <row r="28" spans="1:12" ht="8.1" customHeight="1">
      <c r="D28" s="142"/>
      <c r="F28" s="128"/>
      <c r="G28" s="64"/>
      <c r="H28" s="203"/>
      <c r="I28" s="154"/>
      <c r="J28" s="128"/>
      <c r="K28" s="64"/>
      <c r="L28" s="203"/>
    </row>
    <row r="29" spans="1:12" ht="19.899999999999999" customHeight="1">
      <c r="A29" s="51" t="s">
        <v>90</v>
      </c>
      <c r="D29" s="142"/>
      <c r="F29" s="128">
        <f>SUM(F18,F27)</f>
        <v>46627119</v>
      </c>
      <c r="G29" s="64"/>
      <c r="H29" s="203">
        <f>SUM(H18,H27)</f>
        <v>-348599260</v>
      </c>
      <c r="I29" s="154"/>
      <c r="J29" s="128">
        <f>SUM(J18,J27)</f>
        <v>46627119</v>
      </c>
      <c r="K29" s="64"/>
      <c r="L29" s="203">
        <f>SUM(L18,L27)</f>
        <v>95339145</v>
      </c>
    </row>
    <row r="30" spans="1:12" ht="19.899999999999999" customHeight="1">
      <c r="A30" s="251" t="s">
        <v>21</v>
      </c>
      <c r="B30" s="251"/>
      <c r="C30" s="251"/>
      <c r="D30" s="142"/>
      <c r="F30" s="130">
        <v>-15862118</v>
      </c>
      <c r="G30" s="64"/>
      <c r="H30" s="204">
        <v>-19083967</v>
      </c>
      <c r="I30" s="154"/>
      <c r="J30" s="130">
        <v>-15862118</v>
      </c>
      <c r="K30" s="64"/>
      <c r="L30" s="204">
        <v>-19083967</v>
      </c>
    </row>
    <row r="31" spans="1:12" ht="8.1" customHeight="1">
      <c r="D31" s="142"/>
      <c r="F31" s="128"/>
      <c r="G31" s="64"/>
      <c r="H31" s="203"/>
      <c r="I31" s="154"/>
      <c r="J31" s="128"/>
      <c r="K31" s="64"/>
      <c r="L31" s="203"/>
    </row>
    <row r="32" spans="1:12" ht="19.899999999999999" customHeight="1">
      <c r="A32" s="51" t="s">
        <v>158</v>
      </c>
      <c r="D32" s="142"/>
      <c r="F32" s="130">
        <f>SUM(F29:F30)</f>
        <v>30765001</v>
      </c>
      <c r="G32" s="64"/>
      <c r="H32" s="204">
        <f>SUM(H29:H30)</f>
        <v>-367683227</v>
      </c>
      <c r="I32" s="154"/>
      <c r="J32" s="130">
        <f>SUM(J29:J30)</f>
        <v>30765001</v>
      </c>
      <c r="K32" s="64"/>
      <c r="L32" s="204">
        <f>SUM(L29:L30)</f>
        <v>76255178</v>
      </c>
    </row>
    <row r="33" spans="1:12" ht="8.1" customHeight="1">
      <c r="D33" s="142"/>
      <c r="F33" s="64"/>
      <c r="G33" s="64"/>
      <c r="H33" s="203"/>
      <c r="I33" s="154"/>
      <c r="J33" s="64"/>
      <c r="K33" s="64"/>
      <c r="L33" s="203"/>
    </row>
    <row r="34" spans="1:12" ht="19.899999999999999" customHeight="1">
      <c r="A34" s="51"/>
      <c r="D34" s="142"/>
      <c r="F34" s="64"/>
      <c r="G34" s="64"/>
      <c r="H34" s="203"/>
      <c r="I34" s="154"/>
      <c r="J34" s="64"/>
      <c r="K34" s="64"/>
      <c r="L34" s="203"/>
    </row>
    <row r="35" spans="1:12" ht="19.899999999999999" customHeight="1">
      <c r="A35" s="51"/>
      <c r="D35" s="142"/>
      <c r="F35" s="64"/>
      <c r="G35" s="64"/>
      <c r="H35" s="203"/>
      <c r="I35" s="154"/>
      <c r="J35" s="64"/>
      <c r="K35" s="64"/>
      <c r="L35" s="203"/>
    </row>
    <row r="36" spans="1:12" ht="19.899999999999999" customHeight="1">
      <c r="A36" s="51"/>
      <c r="D36" s="142"/>
      <c r="F36" s="64"/>
      <c r="G36" s="64"/>
      <c r="H36" s="203"/>
      <c r="I36" s="154"/>
      <c r="J36" s="64"/>
      <c r="K36" s="64"/>
      <c r="L36" s="203"/>
    </row>
    <row r="37" spans="1:12" ht="19.899999999999999" customHeight="1">
      <c r="A37" s="51"/>
      <c r="D37" s="142"/>
      <c r="F37" s="64"/>
      <c r="G37" s="64"/>
      <c r="H37" s="203"/>
      <c r="I37" s="154"/>
      <c r="J37" s="64"/>
      <c r="K37" s="64"/>
      <c r="L37" s="203"/>
    </row>
    <row r="38" spans="1:12" ht="19.899999999999999" customHeight="1">
      <c r="A38" s="51"/>
      <c r="D38" s="142"/>
      <c r="F38" s="64"/>
      <c r="G38" s="64"/>
      <c r="H38" s="203"/>
      <c r="I38" s="154"/>
      <c r="J38" s="64"/>
      <c r="K38" s="64"/>
      <c r="L38" s="203"/>
    </row>
    <row r="39" spans="1:12" ht="19.899999999999999" customHeight="1">
      <c r="A39" s="51"/>
      <c r="D39" s="142"/>
      <c r="F39" s="64"/>
      <c r="G39" s="64"/>
      <c r="H39" s="203"/>
      <c r="I39" s="154"/>
      <c r="J39" s="64"/>
      <c r="K39" s="64"/>
      <c r="L39" s="203"/>
    </row>
    <row r="40" spans="1:12" ht="19.899999999999999" customHeight="1">
      <c r="A40" s="51"/>
      <c r="D40" s="142"/>
      <c r="F40" s="64"/>
      <c r="G40" s="64"/>
      <c r="H40" s="203"/>
      <c r="I40" s="154"/>
      <c r="J40" s="64"/>
      <c r="K40" s="64"/>
      <c r="L40" s="203"/>
    </row>
    <row r="41" spans="1:12" ht="19.899999999999999" customHeight="1">
      <c r="A41" s="51"/>
      <c r="D41" s="142"/>
      <c r="F41" s="64"/>
      <c r="G41" s="64"/>
      <c r="H41" s="203"/>
      <c r="I41" s="154"/>
      <c r="J41" s="64"/>
      <c r="K41" s="64"/>
      <c r="L41" s="203"/>
    </row>
    <row r="42" spans="1:12" ht="19.899999999999999" customHeight="1">
      <c r="A42" s="51"/>
      <c r="D42" s="142"/>
      <c r="F42" s="64"/>
      <c r="G42" s="64"/>
      <c r="H42" s="203"/>
      <c r="I42" s="154"/>
      <c r="J42" s="64"/>
      <c r="K42" s="64"/>
      <c r="L42" s="203"/>
    </row>
    <row r="43" spans="1:12" ht="19.899999999999999" customHeight="1">
      <c r="A43" s="51"/>
      <c r="D43" s="142"/>
      <c r="F43" s="64"/>
      <c r="G43" s="64"/>
      <c r="H43" s="203"/>
      <c r="I43" s="154"/>
      <c r="J43" s="64"/>
      <c r="K43" s="64"/>
      <c r="L43" s="203"/>
    </row>
    <row r="44" spans="1:12" ht="19.899999999999999" customHeight="1">
      <c r="A44" s="51"/>
      <c r="D44" s="142"/>
      <c r="F44" s="64"/>
      <c r="G44" s="64"/>
      <c r="H44" s="203"/>
      <c r="I44" s="154"/>
      <c r="J44" s="64"/>
      <c r="K44" s="64"/>
      <c r="L44" s="203"/>
    </row>
    <row r="45" spans="1:12" s="193" customFormat="1" ht="17.25" customHeight="1">
      <c r="A45" s="188"/>
      <c r="B45" s="189"/>
      <c r="C45" s="189"/>
      <c r="D45" s="190"/>
      <c r="E45" s="189"/>
      <c r="F45" s="191"/>
      <c r="G45" s="191"/>
      <c r="H45" s="205"/>
      <c r="I45" s="192"/>
      <c r="J45" s="191"/>
      <c r="K45" s="191"/>
      <c r="L45" s="205"/>
    </row>
    <row r="46" spans="1:12" s="194" customFormat="1" ht="22.15" customHeight="1">
      <c r="A46" s="135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46" s="135"/>
      <c r="C46" s="135"/>
      <c r="D46" s="135"/>
      <c r="E46" s="135"/>
      <c r="F46" s="135"/>
      <c r="G46" s="135"/>
      <c r="H46" s="206"/>
      <c r="I46" s="155"/>
      <c r="J46" s="135"/>
      <c r="K46" s="135"/>
      <c r="L46" s="206"/>
    </row>
    <row r="47" spans="1:12" s="193" customFormat="1" ht="21.6" customHeight="1">
      <c r="A47" s="188" t="str">
        <f>A1</f>
        <v xml:space="preserve">บริษัทหลักทรัพย์ บียอนด์ จำกัด (มหาชน)  </v>
      </c>
      <c r="B47" s="188"/>
      <c r="C47" s="188"/>
      <c r="D47" s="190"/>
      <c r="E47" s="189"/>
      <c r="F47" s="195"/>
      <c r="G47" s="196"/>
      <c r="H47" s="207"/>
      <c r="I47" s="197"/>
      <c r="J47" s="195"/>
      <c r="K47" s="196"/>
      <c r="L47" s="214" t="s">
        <v>124</v>
      </c>
    </row>
    <row r="48" spans="1:12" ht="21.6" customHeight="1">
      <c r="A48" s="51" t="str">
        <f>A2</f>
        <v>งบกำไรขาดทุนเบ็ดเสร็จ</v>
      </c>
      <c r="B48" s="51"/>
      <c r="C48" s="51"/>
    </row>
    <row r="49" spans="1:12" ht="21.6" customHeight="1">
      <c r="A49" s="57" t="str">
        <f>A3</f>
        <v>สำหรับรอบระยะเวลาสามเดือนสิ้นสุดวันที่ 30 มิถุนายน พ.ศ. 2567</v>
      </c>
      <c r="B49" s="58"/>
      <c r="C49" s="58"/>
      <c r="D49" s="59"/>
      <c r="E49" s="60"/>
      <c r="F49" s="16"/>
      <c r="G49" s="61"/>
      <c r="H49" s="199"/>
      <c r="I49" s="153"/>
      <c r="J49" s="16"/>
      <c r="K49" s="61"/>
      <c r="L49" s="199"/>
    </row>
    <row r="50" spans="1:12" ht="21.6" customHeight="1"/>
    <row r="51" spans="1:12" ht="21.6" customHeight="1">
      <c r="F51" s="259" t="s">
        <v>63</v>
      </c>
      <c r="G51" s="259"/>
      <c r="H51" s="259"/>
      <c r="I51" s="146"/>
      <c r="J51" s="4"/>
      <c r="K51" s="5"/>
      <c r="L51" s="213"/>
    </row>
    <row r="52" spans="1:12" ht="21.6" customHeight="1">
      <c r="A52" s="56"/>
      <c r="D52" s="62"/>
      <c r="E52" s="51"/>
      <c r="F52" s="260" t="s">
        <v>64</v>
      </c>
      <c r="G52" s="260"/>
      <c r="H52" s="260"/>
      <c r="I52" s="148"/>
      <c r="J52" s="260" t="s">
        <v>0</v>
      </c>
      <c r="K52" s="260"/>
      <c r="L52" s="260"/>
    </row>
    <row r="53" spans="1:12" ht="21.6" customHeight="1">
      <c r="E53" s="51"/>
      <c r="F53" s="187" t="s">
        <v>145</v>
      </c>
      <c r="G53" s="18"/>
      <c r="H53" s="200" t="s">
        <v>58</v>
      </c>
      <c r="I53" s="148"/>
      <c r="J53" s="187" t="s">
        <v>145</v>
      </c>
      <c r="K53" s="18"/>
      <c r="L53" s="200" t="s">
        <v>58</v>
      </c>
    </row>
    <row r="54" spans="1:12" ht="21.6" customHeight="1">
      <c r="E54" s="51"/>
      <c r="F54" s="17" t="s">
        <v>126</v>
      </c>
      <c r="G54" s="20"/>
      <c r="H54" s="201" t="s">
        <v>126</v>
      </c>
      <c r="I54" s="149"/>
      <c r="J54" s="17" t="s">
        <v>126</v>
      </c>
      <c r="K54" s="20"/>
      <c r="L54" s="201" t="s">
        <v>126</v>
      </c>
    </row>
    <row r="55" spans="1:12" ht="8.1" customHeight="1">
      <c r="F55" s="127"/>
      <c r="G55" s="54"/>
      <c r="J55" s="127"/>
      <c r="K55" s="54"/>
    </row>
    <row r="56" spans="1:12" ht="19.899999999999999" customHeight="1">
      <c r="A56" s="69" t="s">
        <v>22</v>
      </c>
      <c r="B56" s="70"/>
      <c r="C56" s="71"/>
      <c r="F56" s="127"/>
      <c r="G56" s="54"/>
      <c r="J56" s="127"/>
      <c r="K56" s="54"/>
    </row>
    <row r="57" spans="1:12" ht="8.1" customHeight="1">
      <c r="A57" s="69"/>
      <c r="B57" s="70"/>
      <c r="C57" s="71"/>
      <c r="F57" s="127"/>
      <c r="G57" s="54"/>
      <c r="J57" s="127"/>
      <c r="K57" s="54"/>
    </row>
    <row r="58" spans="1:12" ht="19.899999999999999" customHeight="1">
      <c r="A58" s="74" t="s">
        <v>23</v>
      </c>
      <c r="B58" s="71"/>
      <c r="C58" s="71"/>
      <c r="D58" s="141"/>
      <c r="F58" s="127"/>
      <c r="G58" s="54"/>
      <c r="J58" s="127"/>
      <c r="K58" s="54"/>
    </row>
    <row r="59" spans="1:12" ht="19.899999999999999" customHeight="1">
      <c r="A59" s="74"/>
      <c r="B59" s="72" t="s">
        <v>24</v>
      </c>
      <c r="C59" s="71"/>
      <c r="D59" s="141"/>
      <c r="F59" s="127"/>
      <c r="G59" s="54"/>
      <c r="J59" s="127"/>
      <c r="K59" s="54"/>
    </row>
    <row r="60" spans="1:12" ht="19.899999999999999" customHeight="1">
      <c r="C60" s="73" t="s">
        <v>128</v>
      </c>
      <c r="D60" s="141"/>
      <c r="F60" s="127"/>
      <c r="G60" s="54"/>
      <c r="J60" s="127"/>
      <c r="K60" s="54"/>
    </row>
    <row r="61" spans="1:12" ht="19.899999999999999" customHeight="1">
      <c r="A61" s="51"/>
      <c r="C61" s="53" t="s">
        <v>134</v>
      </c>
      <c r="D61" s="141"/>
      <c r="F61" s="127"/>
      <c r="G61" s="54"/>
      <c r="J61" s="127"/>
      <c r="K61" s="54"/>
    </row>
    <row r="62" spans="1:12" ht="19.899999999999999" customHeight="1">
      <c r="A62" s="56"/>
      <c r="C62" s="73" t="s">
        <v>27</v>
      </c>
      <c r="D62" s="141"/>
      <c r="F62" s="128">
        <v>-3180208</v>
      </c>
      <c r="G62" s="54"/>
      <c r="H62" s="203">
        <v>-6487754</v>
      </c>
      <c r="J62" s="128">
        <v>-3180208</v>
      </c>
      <c r="K62" s="54"/>
      <c r="L62" s="203">
        <v>-6487754</v>
      </c>
    </row>
    <row r="63" spans="1:12" ht="19.899999999999999" customHeight="1">
      <c r="A63" s="73"/>
      <c r="C63" s="73" t="s">
        <v>25</v>
      </c>
      <c r="D63" s="141"/>
      <c r="F63" s="127"/>
      <c r="G63" s="54"/>
      <c r="J63" s="127"/>
      <c r="K63" s="54"/>
    </row>
    <row r="64" spans="1:12" ht="19.899999999999999" customHeight="1">
      <c r="A64" s="51"/>
      <c r="C64" s="53" t="s">
        <v>26</v>
      </c>
      <c r="D64" s="141"/>
      <c r="F64" s="128">
        <v>2833895</v>
      </c>
      <c r="G64" s="54"/>
      <c r="H64" s="203">
        <v>458858</v>
      </c>
      <c r="J64" s="127">
        <v>2833895</v>
      </c>
      <c r="K64" s="54"/>
      <c r="L64" s="198">
        <v>458858</v>
      </c>
    </row>
    <row r="65" spans="1:12" ht="19.899999999999999" customHeight="1">
      <c r="C65" s="72" t="s">
        <v>28</v>
      </c>
      <c r="D65" s="141"/>
      <c r="F65" s="127"/>
      <c r="J65" s="127"/>
    </row>
    <row r="66" spans="1:12" ht="19.899999999999999" customHeight="1">
      <c r="A66" s="69"/>
      <c r="C66" s="56" t="s">
        <v>29</v>
      </c>
      <c r="D66" s="141"/>
      <c r="F66" s="130">
        <v>69263</v>
      </c>
      <c r="G66" s="54"/>
      <c r="H66" s="204">
        <v>1205779</v>
      </c>
      <c r="J66" s="130">
        <v>69263</v>
      </c>
      <c r="K66" s="54"/>
      <c r="L66" s="204">
        <v>1205779</v>
      </c>
    </row>
    <row r="67" spans="1:12" ht="8.1" customHeight="1">
      <c r="A67" s="69"/>
      <c r="B67" s="70"/>
      <c r="C67" s="71"/>
      <c r="D67" s="141"/>
      <c r="F67" s="127"/>
      <c r="G67" s="54"/>
      <c r="J67" s="127"/>
      <c r="K67" s="54"/>
    </row>
    <row r="68" spans="1:12" ht="19.899999999999999" customHeight="1">
      <c r="A68" s="74" t="s">
        <v>30</v>
      </c>
      <c r="B68" s="75"/>
      <c r="D68" s="141"/>
      <c r="F68" s="127"/>
      <c r="G68" s="54"/>
      <c r="J68" s="127"/>
      <c r="K68" s="54"/>
    </row>
    <row r="69" spans="1:12" ht="19.899999999999999" customHeight="1">
      <c r="A69" s="75" t="s">
        <v>31</v>
      </c>
      <c r="D69" s="141"/>
      <c r="F69" s="130">
        <f>SUM(F60:F68)</f>
        <v>-277050</v>
      </c>
      <c r="G69" s="54"/>
      <c r="H69" s="204">
        <f>SUM(H60:H68)</f>
        <v>-4823117</v>
      </c>
      <c r="J69" s="130">
        <f>SUM(J60:J68)</f>
        <v>-277050</v>
      </c>
      <c r="K69" s="54"/>
      <c r="L69" s="204">
        <f>SUM(L60:L68)</f>
        <v>-4823117</v>
      </c>
    </row>
    <row r="70" spans="1:12" ht="8.1" customHeight="1">
      <c r="A70" s="69"/>
      <c r="B70" s="70"/>
      <c r="C70" s="71"/>
      <c r="D70" s="141"/>
      <c r="F70" s="127"/>
      <c r="G70" s="54"/>
      <c r="J70" s="127"/>
      <c r="K70" s="54"/>
    </row>
    <row r="71" spans="1:12" ht="21.6" customHeight="1">
      <c r="A71" s="252" t="s">
        <v>186</v>
      </c>
      <c r="B71" s="251"/>
      <c r="C71" s="253"/>
      <c r="D71" s="141"/>
      <c r="F71" s="254"/>
      <c r="G71" s="64"/>
      <c r="H71" s="205"/>
      <c r="I71" s="154"/>
      <c r="J71" s="254"/>
      <c r="K71" s="64"/>
      <c r="L71" s="205"/>
    </row>
    <row r="72" spans="1:12" ht="21.6" customHeight="1">
      <c r="A72" s="255"/>
      <c r="B72" s="255" t="s">
        <v>167</v>
      </c>
      <c r="C72" s="253"/>
      <c r="D72" s="141"/>
      <c r="F72" s="130">
        <f>SUM(F69)</f>
        <v>-277050</v>
      </c>
      <c r="G72" s="64"/>
      <c r="H72" s="204">
        <f>SUM(H69)</f>
        <v>-4823117</v>
      </c>
      <c r="I72" s="154"/>
      <c r="J72" s="130">
        <f>SUM(J69)</f>
        <v>-277050</v>
      </c>
      <c r="K72" s="64"/>
      <c r="L72" s="204">
        <f>SUM(L69)</f>
        <v>-4823117</v>
      </c>
    </row>
    <row r="73" spans="1:12" ht="8.1" customHeight="1">
      <c r="D73" s="141"/>
      <c r="F73" s="128"/>
      <c r="G73" s="64"/>
      <c r="H73" s="203"/>
      <c r="I73" s="154"/>
      <c r="J73" s="128"/>
      <c r="K73" s="64"/>
      <c r="L73" s="203"/>
    </row>
    <row r="74" spans="1:12" ht="21.6" customHeight="1" thickBot="1">
      <c r="A74" s="252" t="s">
        <v>159</v>
      </c>
      <c r="B74" s="251"/>
      <c r="C74" s="251"/>
      <c r="D74" s="141"/>
      <c r="F74" s="131">
        <f>SUM(F72,F32)</f>
        <v>30487951</v>
      </c>
      <c r="G74" s="64"/>
      <c r="H74" s="208">
        <f>SUM(H72,H32)</f>
        <v>-372506344</v>
      </c>
      <c r="I74" s="154"/>
      <c r="J74" s="131">
        <f>SUM(J72,J32)</f>
        <v>30487951</v>
      </c>
      <c r="K74" s="64"/>
      <c r="L74" s="208">
        <f>SUM(L72,L32)</f>
        <v>71432061</v>
      </c>
    </row>
    <row r="75" spans="1:12" ht="21.6" customHeight="1" thickTop="1">
      <c r="A75" s="51"/>
      <c r="D75" s="141"/>
      <c r="F75" s="128"/>
      <c r="G75" s="64"/>
      <c r="H75" s="203"/>
      <c r="I75" s="154"/>
      <c r="J75" s="128"/>
      <c r="K75" s="64"/>
      <c r="L75" s="203"/>
    </row>
    <row r="76" spans="1:12" ht="21.6" customHeight="1">
      <c r="A76" s="78" t="s">
        <v>185</v>
      </c>
      <c r="B76" s="77"/>
      <c r="C76" s="77"/>
      <c r="D76" s="81"/>
      <c r="E76" s="82"/>
      <c r="F76" s="93"/>
      <c r="G76" s="82"/>
      <c r="H76" s="209"/>
      <c r="I76" s="156"/>
      <c r="J76" s="93"/>
      <c r="K76" s="82"/>
      <c r="L76" s="209"/>
    </row>
    <row r="77" spans="1:12" ht="21.6" customHeight="1">
      <c r="A77" s="78"/>
      <c r="B77" s="77" t="s">
        <v>88</v>
      </c>
      <c r="C77" s="77"/>
      <c r="D77" s="81"/>
      <c r="E77" s="77"/>
      <c r="F77" s="179">
        <v>6.0000000000000001E-3</v>
      </c>
      <c r="G77" s="82"/>
      <c r="H77" s="210">
        <v>-8.6999999999999994E-2</v>
      </c>
      <c r="I77" s="156"/>
      <c r="J77" s="179">
        <v>6.0000000000000001E-3</v>
      </c>
      <c r="K77" s="82"/>
      <c r="L77" s="210">
        <v>1.7999999999999999E-2</v>
      </c>
    </row>
    <row r="78" spans="1:12" ht="8.1" customHeight="1">
      <c r="A78" s="77"/>
      <c r="F78" s="128"/>
      <c r="G78" s="64"/>
      <c r="H78" s="203"/>
      <c r="I78" s="154"/>
      <c r="J78" s="128"/>
      <c r="K78" s="64"/>
      <c r="L78" s="203"/>
    </row>
    <row r="79" spans="1:12" ht="21.6" customHeight="1">
      <c r="A79" s="78"/>
      <c r="B79" s="77" t="s">
        <v>89</v>
      </c>
      <c r="C79" s="77"/>
      <c r="D79" s="81"/>
      <c r="E79" s="77"/>
      <c r="F79" s="179">
        <v>0</v>
      </c>
      <c r="G79" s="82"/>
      <c r="H79" s="210">
        <v>-8.6999999999999994E-2</v>
      </c>
      <c r="I79" s="156"/>
      <c r="J79" s="179">
        <v>0</v>
      </c>
      <c r="K79" s="82"/>
      <c r="L79" s="210">
        <v>1.4999999999999999E-2</v>
      </c>
    </row>
    <row r="80" spans="1:12" ht="21.6" customHeight="1">
      <c r="A80" s="78"/>
      <c r="B80" s="77"/>
      <c r="C80" s="77"/>
      <c r="D80" s="81"/>
      <c r="E80" s="77"/>
      <c r="F80" s="136"/>
      <c r="G80" s="83"/>
      <c r="H80" s="211"/>
      <c r="I80" s="157"/>
      <c r="J80" s="136"/>
      <c r="K80" s="84"/>
      <c r="L80" s="211"/>
    </row>
    <row r="81" spans="1:12" ht="21.6" customHeight="1">
      <c r="A81" s="78"/>
      <c r="B81" s="77"/>
      <c r="C81" s="77"/>
      <c r="D81" s="81"/>
      <c r="E81" s="77"/>
      <c r="F81" s="136"/>
      <c r="G81" s="83"/>
      <c r="H81" s="211"/>
      <c r="I81" s="157"/>
      <c r="J81" s="136"/>
      <c r="K81" s="84"/>
      <c r="L81" s="211"/>
    </row>
    <row r="82" spans="1:12" ht="21.6" customHeight="1">
      <c r="A82" s="78"/>
      <c r="B82" s="77"/>
      <c r="C82" s="77"/>
      <c r="D82" s="81"/>
      <c r="E82" s="77"/>
      <c r="F82" s="136"/>
      <c r="G82" s="83"/>
      <c r="H82" s="211"/>
      <c r="I82" s="157"/>
      <c r="J82" s="136"/>
      <c r="K82" s="84"/>
      <c r="L82" s="211"/>
    </row>
    <row r="83" spans="1:12" ht="21.6" customHeight="1">
      <c r="A83" s="78"/>
      <c r="B83" s="77"/>
      <c r="C83" s="77"/>
      <c r="D83" s="81"/>
      <c r="E83" s="77"/>
      <c r="F83" s="136"/>
      <c r="G83" s="83"/>
      <c r="H83" s="211"/>
      <c r="I83" s="157"/>
      <c r="J83" s="136"/>
      <c r="K83" s="84"/>
      <c r="L83" s="211"/>
    </row>
    <row r="84" spans="1:12" ht="21.6" customHeight="1">
      <c r="A84" s="78"/>
      <c r="B84" s="77"/>
      <c r="C84" s="77"/>
      <c r="D84" s="81"/>
      <c r="E84" s="77"/>
      <c r="F84" s="136"/>
      <c r="G84" s="83"/>
      <c r="H84" s="211"/>
      <c r="I84" s="157"/>
      <c r="J84" s="136"/>
      <c r="K84" s="84"/>
      <c r="L84" s="211"/>
    </row>
    <row r="85" spans="1:12" ht="21.6" customHeight="1">
      <c r="A85" s="78"/>
      <c r="B85" s="77"/>
      <c r="C85" s="77"/>
      <c r="D85" s="81"/>
      <c r="E85" s="77"/>
      <c r="F85" s="136"/>
      <c r="G85" s="83"/>
      <c r="H85" s="211"/>
      <c r="I85" s="157"/>
      <c r="J85" s="136"/>
      <c r="K85" s="84"/>
      <c r="L85" s="211"/>
    </row>
    <row r="86" spans="1:12" ht="21.6" customHeight="1">
      <c r="A86" s="78"/>
      <c r="B86" s="77"/>
      <c r="C86" s="77"/>
      <c r="D86" s="81"/>
      <c r="E86" s="77"/>
      <c r="F86" s="136"/>
      <c r="G86" s="83"/>
      <c r="H86" s="211"/>
      <c r="I86" s="157"/>
      <c r="J86" s="136"/>
      <c r="K86" s="84"/>
      <c r="L86" s="211"/>
    </row>
    <row r="87" spans="1:12" ht="21.6" customHeight="1">
      <c r="A87" s="78"/>
      <c r="B87" s="77"/>
      <c r="C87" s="77"/>
      <c r="D87" s="81"/>
      <c r="E87" s="77"/>
      <c r="F87" s="136"/>
      <c r="G87" s="83"/>
      <c r="H87" s="211"/>
      <c r="I87" s="157"/>
      <c r="J87" s="136"/>
      <c r="K87" s="84"/>
      <c r="L87" s="211"/>
    </row>
    <row r="88" spans="1:12" ht="21.6" customHeight="1">
      <c r="A88" s="78"/>
      <c r="B88" s="77"/>
      <c r="C88" s="77"/>
      <c r="D88" s="81"/>
      <c r="E88" s="77"/>
      <c r="F88" s="136"/>
      <c r="G88" s="83"/>
      <c r="H88" s="211"/>
      <c r="I88" s="157"/>
      <c r="J88" s="136"/>
      <c r="K88" s="84"/>
      <c r="L88" s="211"/>
    </row>
    <row r="89" spans="1:12" ht="9.75" customHeight="1">
      <c r="A89" s="78"/>
      <c r="B89" s="77"/>
      <c r="C89" s="77"/>
      <c r="D89" s="81"/>
      <c r="E89" s="77"/>
      <c r="F89" s="136"/>
      <c r="G89" s="83"/>
      <c r="H89" s="211"/>
      <c r="I89" s="157"/>
      <c r="J89" s="136"/>
      <c r="K89" s="84"/>
      <c r="L89" s="211"/>
    </row>
    <row r="90" spans="1:12" s="8" customFormat="1" ht="22.15" customHeight="1">
      <c r="A90" s="11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90" s="11"/>
      <c r="C90" s="11"/>
      <c r="D90" s="11"/>
      <c r="E90" s="11"/>
      <c r="F90" s="11"/>
      <c r="G90" s="11"/>
      <c r="H90" s="212"/>
      <c r="I90" s="155"/>
      <c r="J90" s="143"/>
      <c r="K90" s="11"/>
      <c r="L90" s="212"/>
    </row>
  </sheetData>
  <mergeCells count="6">
    <mergeCell ref="F5:H5"/>
    <mergeCell ref="F6:H6"/>
    <mergeCell ref="J6:L6"/>
    <mergeCell ref="F51:H51"/>
    <mergeCell ref="F52:H52"/>
    <mergeCell ref="J52:L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83"/>
  <sheetViews>
    <sheetView zoomScaleNormal="100" zoomScaleSheetLayoutView="100" workbookViewId="0">
      <selection activeCell="T10" sqref="T10"/>
    </sheetView>
  </sheetViews>
  <sheetFormatPr defaultColWidth="6.7109375" defaultRowHeight="21.75" customHeight="1"/>
  <cols>
    <col min="1" max="2" width="1.7109375" style="53" customWidth="1"/>
    <col min="3" max="3" width="35.85546875" style="53" customWidth="1"/>
    <col min="4" max="4" width="7.7109375" style="52" customWidth="1"/>
    <col min="5" max="5" width="0.5703125" style="53" customWidth="1"/>
    <col min="6" max="6" width="11.28515625" style="54" customWidth="1"/>
    <col min="7" max="7" width="0.5703125" style="55" customWidth="1"/>
    <col min="8" max="8" width="11.28515625" style="198" customWidth="1"/>
    <col min="9" max="9" width="0.5703125" style="152" customWidth="1"/>
    <col min="10" max="10" width="11.28515625" style="54" customWidth="1"/>
    <col min="11" max="11" width="0.5703125" style="55" customWidth="1"/>
    <col min="12" max="12" width="11.28515625" style="198" customWidth="1"/>
    <col min="13" max="16384" width="6.7109375" style="56"/>
  </cols>
  <sheetData>
    <row r="1" spans="1:12" ht="21.75" customHeight="1">
      <c r="A1" s="51" t="str">
        <f>'7-8'!A1</f>
        <v xml:space="preserve">บริษัทหลักทรัพย์ บียอนด์ จำกัด (มหาชน)  </v>
      </c>
      <c r="B1" s="51"/>
      <c r="C1" s="51"/>
      <c r="L1" s="200"/>
    </row>
    <row r="2" spans="1:12" ht="21.75" customHeight="1">
      <c r="A2" s="51" t="s">
        <v>17</v>
      </c>
      <c r="B2" s="51"/>
      <c r="C2" s="51"/>
    </row>
    <row r="3" spans="1:12" ht="21.75" customHeight="1">
      <c r="A3" s="57" t="s">
        <v>147</v>
      </c>
      <c r="B3" s="58"/>
      <c r="C3" s="58"/>
      <c r="D3" s="59"/>
      <c r="E3" s="60"/>
      <c r="F3" s="16"/>
      <c r="G3" s="61"/>
      <c r="H3" s="199"/>
      <c r="I3" s="153"/>
      <c r="J3" s="16"/>
      <c r="K3" s="61"/>
      <c r="L3" s="199"/>
    </row>
    <row r="5" spans="1:12" ht="21.75" customHeight="1">
      <c r="F5" s="259" t="s">
        <v>63</v>
      </c>
      <c r="G5" s="259"/>
      <c r="H5" s="259"/>
      <c r="I5" s="146"/>
      <c r="J5" s="4"/>
      <c r="K5" s="5"/>
      <c r="L5" s="213"/>
    </row>
    <row r="6" spans="1:12" ht="21.75" customHeight="1">
      <c r="A6" s="56"/>
      <c r="D6" s="62"/>
      <c r="E6" s="51"/>
      <c r="F6" s="260" t="s">
        <v>64</v>
      </c>
      <c r="G6" s="260"/>
      <c r="H6" s="260"/>
      <c r="I6" s="148"/>
      <c r="J6" s="260" t="s">
        <v>0</v>
      </c>
      <c r="K6" s="260"/>
      <c r="L6" s="260"/>
    </row>
    <row r="7" spans="1:12" ht="21.75" customHeight="1">
      <c r="E7" s="51"/>
      <c r="F7" s="15" t="s">
        <v>145</v>
      </c>
      <c r="G7" s="18"/>
      <c r="H7" s="200" t="s">
        <v>58</v>
      </c>
      <c r="I7" s="148"/>
      <c r="J7" s="15" t="s">
        <v>145</v>
      </c>
      <c r="K7" s="18"/>
      <c r="L7" s="200" t="s">
        <v>58</v>
      </c>
    </row>
    <row r="8" spans="1:12" ht="21.75" customHeight="1">
      <c r="D8" s="63" t="s">
        <v>1</v>
      </c>
      <c r="E8" s="51"/>
      <c r="F8" s="17" t="s">
        <v>126</v>
      </c>
      <c r="G8" s="20"/>
      <c r="H8" s="201" t="s">
        <v>126</v>
      </c>
      <c r="I8" s="149"/>
      <c r="J8" s="17" t="s">
        <v>126</v>
      </c>
      <c r="K8" s="20"/>
      <c r="L8" s="201" t="s">
        <v>126</v>
      </c>
    </row>
    <row r="9" spans="1:12" ht="21.75" customHeight="1">
      <c r="F9" s="127"/>
      <c r="G9" s="54"/>
      <c r="J9" s="127"/>
      <c r="K9" s="54"/>
    </row>
    <row r="10" spans="1:12" ht="21.75" customHeight="1">
      <c r="A10" s="51" t="s">
        <v>78</v>
      </c>
      <c r="F10" s="129"/>
      <c r="G10" s="65"/>
      <c r="H10" s="202"/>
      <c r="I10" s="154"/>
      <c r="J10" s="129"/>
      <c r="K10" s="65"/>
      <c r="L10" s="202"/>
    </row>
    <row r="11" spans="1:12" ht="21.75" customHeight="1">
      <c r="A11" s="53" t="s">
        <v>79</v>
      </c>
      <c r="D11" s="2">
        <v>23</v>
      </c>
      <c r="F11" s="128">
        <v>52465384</v>
      </c>
      <c r="G11" s="64"/>
      <c r="H11" s="203">
        <v>27621691</v>
      </c>
      <c r="I11" s="154"/>
      <c r="J11" s="128">
        <v>52465384</v>
      </c>
      <c r="K11" s="64"/>
      <c r="L11" s="203">
        <v>27621691</v>
      </c>
    </row>
    <row r="12" spans="1:12" ht="21.75" customHeight="1">
      <c r="A12" s="53" t="s">
        <v>80</v>
      </c>
      <c r="D12" s="2">
        <v>24</v>
      </c>
      <c r="F12" s="128">
        <v>41901830</v>
      </c>
      <c r="G12" s="64"/>
      <c r="H12" s="203">
        <v>29085126</v>
      </c>
      <c r="I12" s="154"/>
      <c r="J12" s="128">
        <v>41901830</v>
      </c>
      <c r="K12" s="64"/>
      <c r="L12" s="203">
        <v>29085126</v>
      </c>
    </row>
    <row r="13" spans="1:12" ht="21.75" customHeight="1">
      <c r="A13" s="53" t="s">
        <v>81</v>
      </c>
      <c r="D13" s="145"/>
      <c r="F13" s="128">
        <v>321940302</v>
      </c>
      <c r="G13" s="64"/>
      <c r="H13" s="203">
        <v>277265977</v>
      </c>
      <c r="I13" s="154"/>
      <c r="J13" s="128">
        <v>321940302</v>
      </c>
      <c r="K13" s="64"/>
      <c r="L13" s="203">
        <v>277265977</v>
      </c>
    </row>
    <row r="14" spans="1:12" ht="21.75" customHeight="1">
      <c r="A14" s="53" t="s">
        <v>152</v>
      </c>
      <c r="D14" s="2">
        <v>25</v>
      </c>
      <c r="F14" s="128">
        <v>11205896</v>
      </c>
      <c r="G14" s="64"/>
      <c r="H14" s="203">
        <v>-15469456</v>
      </c>
      <c r="I14" s="154"/>
      <c r="J14" s="128">
        <v>11205896</v>
      </c>
      <c r="K14" s="64"/>
      <c r="L14" s="203">
        <v>-15469456</v>
      </c>
    </row>
    <row r="15" spans="1:12" ht="21.75" customHeight="1">
      <c r="A15" s="53" t="s">
        <v>82</v>
      </c>
      <c r="D15" s="2">
        <v>15</v>
      </c>
      <c r="F15" s="128">
        <v>0</v>
      </c>
      <c r="G15" s="64"/>
      <c r="H15" s="203">
        <v>-812523952</v>
      </c>
      <c r="I15" s="154"/>
      <c r="J15" s="128">
        <v>0</v>
      </c>
      <c r="K15" s="64"/>
      <c r="L15" s="203">
        <v>0</v>
      </c>
    </row>
    <row r="16" spans="1:12" ht="21.75" customHeight="1">
      <c r="A16" s="53" t="s">
        <v>18</v>
      </c>
      <c r="F16" s="130">
        <v>14057846</v>
      </c>
      <c r="G16" s="64"/>
      <c r="H16" s="204">
        <v>3083095</v>
      </c>
      <c r="I16" s="154"/>
      <c r="J16" s="130">
        <v>14057846</v>
      </c>
      <c r="K16" s="64"/>
      <c r="L16" s="204">
        <v>3083095</v>
      </c>
    </row>
    <row r="17" spans="1:12" ht="6" customHeight="1">
      <c r="F17" s="128"/>
      <c r="G17" s="64"/>
      <c r="H17" s="203"/>
      <c r="I17" s="154"/>
      <c r="J17" s="128"/>
      <c r="K17" s="64"/>
      <c r="L17" s="203"/>
    </row>
    <row r="18" spans="1:12" ht="21.75" customHeight="1">
      <c r="A18" s="51" t="s">
        <v>19</v>
      </c>
      <c r="B18" s="56"/>
      <c r="C18" s="51"/>
      <c r="F18" s="130">
        <f>SUM(F10:F16)</f>
        <v>441571258</v>
      </c>
      <c r="G18" s="64"/>
      <c r="H18" s="204">
        <f>SUM(H10:H16)</f>
        <v>-490937519</v>
      </c>
      <c r="I18" s="154"/>
      <c r="J18" s="130">
        <f>SUM(J10:J16)</f>
        <v>441571258</v>
      </c>
      <c r="K18" s="64"/>
      <c r="L18" s="204">
        <f>SUM(L10:L16)</f>
        <v>321586433</v>
      </c>
    </row>
    <row r="19" spans="1:12" ht="21.75" customHeight="1">
      <c r="F19" s="128"/>
      <c r="G19" s="64"/>
      <c r="H19" s="203"/>
      <c r="I19" s="154"/>
      <c r="J19" s="128"/>
      <c r="K19" s="64"/>
      <c r="L19" s="203"/>
    </row>
    <row r="20" spans="1:12" ht="21.75" customHeight="1">
      <c r="A20" s="51" t="s">
        <v>83</v>
      </c>
      <c r="F20" s="129"/>
      <c r="G20" s="65"/>
      <c r="H20" s="202"/>
      <c r="I20" s="154"/>
      <c r="J20" s="129"/>
      <c r="K20" s="65"/>
      <c r="L20" s="202"/>
    </row>
    <row r="21" spans="1:12" ht="21.75" customHeight="1">
      <c r="A21" s="53" t="s">
        <v>84</v>
      </c>
      <c r="F21" s="128">
        <v>-155784837</v>
      </c>
      <c r="G21" s="66"/>
      <c r="H21" s="203">
        <v>-64355622</v>
      </c>
      <c r="I21" s="154"/>
      <c r="J21" s="128">
        <v>-155784837</v>
      </c>
      <c r="K21" s="67"/>
      <c r="L21" s="203">
        <v>-64355622</v>
      </c>
    </row>
    <row r="22" spans="1:12" ht="21.75" customHeight="1">
      <c r="A22" s="53" t="s">
        <v>85</v>
      </c>
      <c r="F22" s="128">
        <v>-31770331</v>
      </c>
      <c r="G22" s="64"/>
      <c r="H22" s="203">
        <v>-20805440</v>
      </c>
      <c r="I22" s="154"/>
      <c r="J22" s="128">
        <v>-31770331</v>
      </c>
      <c r="K22" s="64"/>
      <c r="L22" s="203">
        <v>-20805440</v>
      </c>
    </row>
    <row r="23" spans="1:12" ht="21.75" customHeight="1">
      <c r="A23" s="53" t="s">
        <v>86</v>
      </c>
      <c r="E23" s="68"/>
      <c r="F23" s="128">
        <v>-2208326</v>
      </c>
      <c r="G23" s="64"/>
      <c r="H23" s="203">
        <v>-1202977</v>
      </c>
      <c r="I23" s="154"/>
      <c r="J23" s="128">
        <v>-2208326</v>
      </c>
      <c r="K23" s="64"/>
      <c r="L23" s="203">
        <v>-1202977</v>
      </c>
    </row>
    <row r="24" spans="1:12" ht="21.75" customHeight="1">
      <c r="A24" s="53" t="s">
        <v>169</v>
      </c>
      <c r="E24" s="68"/>
      <c r="F24" s="128">
        <v>-28721342</v>
      </c>
      <c r="G24" s="64"/>
      <c r="H24" s="203">
        <v>6393015</v>
      </c>
      <c r="I24" s="154"/>
      <c r="J24" s="128">
        <v>-28721342</v>
      </c>
      <c r="K24" s="64"/>
      <c r="L24" s="203">
        <v>6393015</v>
      </c>
    </row>
    <row r="25" spans="1:12" ht="21.75" customHeight="1">
      <c r="A25" s="53" t="s">
        <v>151</v>
      </c>
      <c r="E25" s="68"/>
      <c r="F25" s="128">
        <v>-102909454</v>
      </c>
      <c r="G25" s="64"/>
      <c r="H25" s="203">
        <v>0</v>
      </c>
      <c r="I25" s="154"/>
      <c r="J25" s="128">
        <v>-102909454</v>
      </c>
      <c r="K25" s="64"/>
      <c r="L25" s="203">
        <v>0</v>
      </c>
    </row>
    <row r="26" spans="1:12" ht="21.75" customHeight="1">
      <c r="A26" s="53" t="s">
        <v>87</v>
      </c>
      <c r="E26" s="68"/>
      <c r="F26" s="130">
        <v>-81557838</v>
      </c>
      <c r="G26" s="64"/>
      <c r="H26" s="204">
        <v>-45194465</v>
      </c>
      <c r="I26" s="154"/>
      <c r="J26" s="130">
        <v>-81557838</v>
      </c>
      <c r="K26" s="64"/>
      <c r="L26" s="204">
        <v>-45194465</v>
      </c>
    </row>
    <row r="27" spans="1:12" ht="6" customHeight="1">
      <c r="F27" s="128"/>
      <c r="G27" s="64"/>
      <c r="H27" s="203"/>
      <c r="I27" s="154"/>
      <c r="J27" s="128"/>
      <c r="K27" s="64"/>
      <c r="L27" s="203"/>
    </row>
    <row r="28" spans="1:12" ht="21.75" customHeight="1">
      <c r="A28" s="51" t="s">
        <v>20</v>
      </c>
      <c r="B28" s="56"/>
      <c r="F28" s="130">
        <f>SUM(F21:F26)</f>
        <v>-402952128</v>
      </c>
      <c r="G28" s="64"/>
      <c r="H28" s="204">
        <f>SUM(H21:H26)</f>
        <v>-125165489</v>
      </c>
      <c r="I28" s="154"/>
      <c r="J28" s="130">
        <f>SUM(J21:J26)</f>
        <v>-402952128</v>
      </c>
      <c r="K28" s="64"/>
      <c r="L28" s="204">
        <f>SUM(L21:L26)</f>
        <v>-125165489</v>
      </c>
    </row>
    <row r="29" spans="1:12" ht="21.75" customHeight="1">
      <c r="F29" s="128"/>
      <c r="G29" s="64"/>
      <c r="H29" s="203"/>
      <c r="I29" s="154"/>
      <c r="J29" s="128"/>
      <c r="K29" s="64"/>
      <c r="L29" s="203"/>
    </row>
    <row r="30" spans="1:12" ht="21.75" customHeight="1">
      <c r="A30" s="51" t="s">
        <v>90</v>
      </c>
      <c r="F30" s="128">
        <f>SUM(F18,F28)</f>
        <v>38619130</v>
      </c>
      <c r="G30" s="64"/>
      <c r="H30" s="203">
        <f>SUM(H18,H28)</f>
        <v>-616103008</v>
      </c>
      <c r="I30" s="154"/>
      <c r="J30" s="128">
        <f>SUM(J18,J28)</f>
        <v>38619130</v>
      </c>
      <c r="K30" s="64"/>
      <c r="L30" s="203">
        <f>SUM(L18,L28)</f>
        <v>196420944</v>
      </c>
    </row>
    <row r="31" spans="1:12" ht="21.75" customHeight="1">
      <c r="A31" s="53" t="s">
        <v>21</v>
      </c>
      <c r="D31" s="2">
        <v>26</v>
      </c>
      <c r="F31" s="130">
        <v>-38640690</v>
      </c>
      <c r="G31" s="64"/>
      <c r="H31" s="204">
        <v>-39007800</v>
      </c>
      <c r="I31" s="154"/>
      <c r="J31" s="130">
        <v>-38640690</v>
      </c>
      <c r="K31" s="64"/>
      <c r="L31" s="204">
        <v>-39007800</v>
      </c>
    </row>
    <row r="32" spans="1:12" ht="6" customHeight="1">
      <c r="D32" s="142"/>
      <c r="F32" s="128"/>
      <c r="G32" s="64"/>
      <c r="H32" s="203"/>
      <c r="I32" s="154"/>
      <c r="J32" s="128"/>
      <c r="K32" s="64"/>
      <c r="L32" s="203"/>
    </row>
    <row r="33" spans="1:12" ht="21.75" customHeight="1">
      <c r="A33" s="51" t="s">
        <v>158</v>
      </c>
      <c r="D33" s="142"/>
      <c r="F33" s="130">
        <f>SUM(F30:F31)</f>
        <v>-21560</v>
      </c>
      <c r="G33" s="64"/>
      <c r="H33" s="204">
        <f>SUM(H30:H31)</f>
        <v>-655110808</v>
      </c>
      <c r="I33" s="154"/>
      <c r="J33" s="130">
        <f>SUM(J30:J31)</f>
        <v>-21560</v>
      </c>
      <c r="K33" s="64"/>
      <c r="L33" s="204">
        <f>SUM(L30:L31)</f>
        <v>157413144</v>
      </c>
    </row>
    <row r="34" spans="1:12" ht="21.75" customHeight="1">
      <c r="D34" s="142"/>
      <c r="F34" s="64"/>
      <c r="G34" s="64"/>
      <c r="H34" s="203"/>
      <c r="I34" s="154"/>
      <c r="J34" s="64"/>
      <c r="K34" s="64"/>
      <c r="L34" s="203"/>
    </row>
    <row r="35" spans="1:12" ht="21.75" customHeight="1">
      <c r="A35" s="51"/>
      <c r="D35" s="142"/>
      <c r="F35" s="64"/>
      <c r="G35" s="64"/>
      <c r="H35" s="203"/>
      <c r="I35" s="154"/>
      <c r="J35" s="64"/>
      <c r="K35" s="64"/>
      <c r="L35" s="203"/>
    </row>
    <row r="36" spans="1:12" ht="21.75" customHeight="1">
      <c r="A36" s="51"/>
      <c r="D36" s="142"/>
      <c r="F36" s="175"/>
      <c r="G36" s="64"/>
      <c r="H36" s="175"/>
      <c r="I36" s="154"/>
      <c r="J36" s="175"/>
      <c r="K36" s="64"/>
      <c r="L36" s="175"/>
    </row>
    <row r="37" spans="1:12" ht="21.75" customHeight="1">
      <c r="A37" s="51"/>
      <c r="D37" s="142"/>
      <c r="F37" s="64"/>
      <c r="G37" s="64"/>
      <c r="H37" s="203"/>
      <c r="I37" s="154"/>
      <c r="J37" s="64"/>
      <c r="K37" s="64"/>
      <c r="L37" s="203"/>
    </row>
    <row r="38" spans="1:12" ht="21.75" customHeight="1">
      <c r="A38" s="51"/>
      <c r="D38" s="142"/>
      <c r="F38" s="64"/>
      <c r="G38" s="64"/>
      <c r="H38" s="203"/>
      <c r="I38" s="154"/>
      <c r="J38" s="64"/>
      <c r="K38" s="64"/>
      <c r="L38" s="203"/>
    </row>
    <row r="39" spans="1:12" ht="21.75" customHeight="1">
      <c r="A39" s="51"/>
      <c r="D39" s="142"/>
      <c r="F39" s="64"/>
      <c r="G39" s="64"/>
      <c r="H39" s="203"/>
      <c r="I39" s="154"/>
      <c r="J39" s="64"/>
      <c r="K39" s="64"/>
      <c r="L39" s="203"/>
    </row>
    <row r="40" spans="1:12" ht="12" customHeight="1">
      <c r="A40" s="51"/>
      <c r="F40" s="64"/>
      <c r="G40" s="64"/>
      <c r="H40" s="203"/>
      <c r="I40" s="154"/>
      <c r="J40" s="64"/>
      <c r="K40" s="64"/>
      <c r="L40" s="203"/>
    </row>
    <row r="41" spans="1:12" s="135" customFormat="1" ht="21.95" customHeight="1">
      <c r="A41" s="135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H41" s="206"/>
      <c r="I41" s="155"/>
      <c r="L41" s="206"/>
    </row>
    <row r="42" spans="1:12" ht="21.75" customHeight="1">
      <c r="A42" s="51" t="str">
        <f>A1</f>
        <v xml:space="preserve">บริษัทหลักทรัพย์ บียอนด์ จำกัด (มหาชน)  </v>
      </c>
      <c r="B42" s="51"/>
      <c r="C42" s="51"/>
      <c r="L42" s="200"/>
    </row>
    <row r="43" spans="1:12" ht="21.75" customHeight="1">
      <c r="A43" s="51" t="str">
        <f>A2</f>
        <v>งบกำไรขาดทุนเบ็ดเสร็จ</v>
      </c>
      <c r="B43" s="51"/>
      <c r="C43" s="51"/>
    </row>
    <row r="44" spans="1:12" ht="21.75" customHeight="1">
      <c r="A44" s="57" t="str">
        <f>A3</f>
        <v>สำหรับรอบระยะเวลาหกเดือนสิ้นสุดวันที่ 30 มิถุนายน พ.ศ. 2567</v>
      </c>
      <c r="B44" s="58"/>
      <c r="C44" s="58"/>
      <c r="D44" s="59"/>
      <c r="E44" s="60"/>
      <c r="F44" s="16"/>
      <c r="G44" s="61"/>
      <c r="H44" s="199"/>
      <c r="I44" s="153"/>
      <c r="J44" s="16"/>
      <c r="K44" s="61"/>
      <c r="L44" s="199"/>
    </row>
    <row r="46" spans="1:12" ht="21.75" customHeight="1">
      <c r="F46" s="259" t="s">
        <v>63</v>
      </c>
      <c r="G46" s="259"/>
      <c r="H46" s="259"/>
      <c r="I46" s="146"/>
      <c r="J46" s="4"/>
      <c r="K46" s="5"/>
      <c r="L46" s="213"/>
    </row>
    <row r="47" spans="1:12" ht="21.75" customHeight="1">
      <c r="A47" s="56"/>
      <c r="D47" s="62"/>
      <c r="E47" s="51"/>
      <c r="F47" s="260" t="s">
        <v>64</v>
      </c>
      <c r="G47" s="260"/>
      <c r="H47" s="260"/>
      <c r="I47" s="148"/>
      <c r="J47" s="260" t="s">
        <v>0</v>
      </c>
      <c r="K47" s="260"/>
      <c r="L47" s="260"/>
    </row>
    <row r="48" spans="1:12" ht="21.75" customHeight="1">
      <c r="E48" s="51"/>
      <c r="F48" s="15" t="s">
        <v>145</v>
      </c>
      <c r="G48" s="18"/>
      <c r="H48" s="200" t="s">
        <v>58</v>
      </c>
      <c r="I48" s="148"/>
      <c r="J48" s="15" t="s">
        <v>145</v>
      </c>
      <c r="K48" s="18"/>
      <c r="L48" s="200" t="s">
        <v>58</v>
      </c>
    </row>
    <row r="49" spans="1:12" ht="21.75" customHeight="1">
      <c r="D49" s="63" t="s">
        <v>1</v>
      </c>
      <c r="E49" s="51"/>
      <c r="F49" s="17" t="s">
        <v>126</v>
      </c>
      <c r="G49" s="20"/>
      <c r="H49" s="201" t="s">
        <v>126</v>
      </c>
      <c r="I49" s="149"/>
      <c r="J49" s="17" t="s">
        <v>126</v>
      </c>
      <c r="K49" s="20"/>
      <c r="L49" s="201" t="s">
        <v>126</v>
      </c>
    </row>
    <row r="50" spans="1:12" ht="21.75" customHeight="1">
      <c r="F50" s="127"/>
      <c r="G50" s="54"/>
      <c r="J50" s="127"/>
      <c r="K50" s="54"/>
    </row>
    <row r="51" spans="1:12" ht="21.75" customHeight="1">
      <c r="A51" s="69" t="s">
        <v>22</v>
      </c>
      <c r="B51" s="70"/>
      <c r="C51" s="71"/>
      <c r="F51" s="127"/>
      <c r="G51" s="54"/>
      <c r="J51" s="127"/>
      <c r="K51" s="54"/>
    </row>
    <row r="52" spans="1:12" ht="6" customHeight="1">
      <c r="A52" s="69"/>
      <c r="B52" s="70"/>
      <c r="C52" s="71"/>
      <c r="F52" s="127"/>
      <c r="G52" s="54"/>
      <c r="J52" s="127"/>
      <c r="K52" s="54"/>
    </row>
    <row r="53" spans="1:12" ht="21.75" customHeight="1">
      <c r="A53" s="74" t="s">
        <v>23</v>
      </c>
      <c r="B53" s="71"/>
      <c r="C53" s="71"/>
      <c r="F53" s="127"/>
      <c r="G53" s="54"/>
      <c r="J53" s="127"/>
      <c r="K53" s="54"/>
    </row>
    <row r="54" spans="1:12" ht="21.75" customHeight="1">
      <c r="A54" s="74"/>
      <c r="B54" s="72" t="s">
        <v>24</v>
      </c>
      <c r="C54" s="71"/>
      <c r="F54" s="127"/>
      <c r="G54" s="54"/>
      <c r="J54" s="127"/>
      <c r="K54" s="54"/>
    </row>
    <row r="55" spans="1:12" ht="21.75" customHeight="1">
      <c r="C55" s="73" t="s">
        <v>128</v>
      </c>
      <c r="F55" s="127"/>
      <c r="G55" s="54"/>
      <c r="J55" s="127"/>
      <c r="K55" s="54"/>
    </row>
    <row r="56" spans="1:12" ht="21.75" customHeight="1">
      <c r="A56" s="51"/>
      <c r="C56" s="53" t="s">
        <v>134</v>
      </c>
      <c r="F56" s="127"/>
      <c r="G56" s="54"/>
      <c r="J56" s="127"/>
      <c r="K56" s="54"/>
    </row>
    <row r="57" spans="1:12" ht="21.75" customHeight="1">
      <c r="A57" s="56"/>
      <c r="C57" s="73" t="s">
        <v>27</v>
      </c>
      <c r="F57" s="128">
        <v>-3180208</v>
      </c>
      <c r="G57" s="54"/>
      <c r="H57" s="203">
        <v>-6487754</v>
      </c>
      <c r="J57" s="128">
        <v>-3180208</v>
      </c>
      <c r="K57" s="54"/>
      <c r="L57" s="203">
        <v>-6487754</v>
      </c>
    </row>
    <row r="58" spans="1:12" ht="21.75" customHeight="1">
      <c r="A58" s="73"/>
      <c r="C58" s="73" t="s">
        <v>25</v>
      </c>
      <c r="F58" s="127"/>
      <c r="G58" s="54"/>
      <c r="J58" s="127"/>
      <c r="K58" s="54"/>
    </row>
    <row r="59" spans="1:12" ht="21.75" customHeight="1">
      <c r="A59" s="51"/>
      <c r="C59" s="53" t="s">
        <v>26</v>
      </c>
      <c r="F59" s="128">
        <v>2833895</v>
      </c>
      <c r="G59" s="54"/>
      <c r="H59" s="203">
        <v>458858</v>
      </c>
      <c r="J59" s="127">
        <v>2833895</v>
      </c>
      <c r="K59" s="54"/>
      <c r="L59" s="198">
        <v>458858</v>
      </c>
    </row>
    <row r="60" spans="1:12" ht="21.75" customHeight="1">
      <c r="C60" s="72" t="s">
        <v>28</v>
      </c>
      <c r="F60" s="127"/>
      <c r="J60" s="127"/>
    </row>
    <row r="61" spans="1:12" ht="21.75" customHeight="1">
      <c r="A61" s="69"/>
      <c r="C61" s="56" t="s">
        <v>29</v>
      </c>
      <c r="F61" s="130">
        <v>69263</v>
      </c>
      <c r="G61" s="54"/>
      <c r="H61" s="204">
        <v>1205779</v>
      </c>
      <c r="J61" s="130">
        <v>69263</v>
      </c>
      <c r="K61" s="54"/>
      <c r="L61" s="204">
        <v>1205779</v>
      </c>
    </row>
    <row r="62" spans="1:12" ht="6" customHeight="1">
      <c r="A62" s="69"/>
      <c r="B62" s="70"/>
      <c r="C62" s="71"/>
      <c r="F62" s="127"/>
      <c r="G62" s="54"/>
      <c r="J62" s="127"/>
      <c r="K62" s="54"/>
    </row>
    <row r="63" spans="1:12" ht="21.75" customHeight="1">
      <c r="A63" s="74" t="s">
        <v>30</v>
      </c>
      <c r="B63" s="75"/>
      <c r="F63" s="127"/>
      <c r="G63" s="54"/>
      <c r="J63" s="127"/>
      <c r="K63" s="54"/>
    </row>
    <row r="64" spans="1:12" ht="21.75" customHeight="1">
      <c r="A64" s="75" t="s">
        <v>31</v>
      </c>
      <c r="F64" s="130">
        <f>SUM(F55:F63)</f>
        <v>-277050</v>
      </c>
      <c r="G64" s="54"/>
      <c r="H64" s="204">
        <f>SUM(H55:H63)</f>
        <v>-4823117</v>
      </c>
      <c r="J64" s="130">
        <f>SUM(J55:J63)</f>
        <v>-277050</v>
      </c>
      <c r="K64" s="54"/>
      <c r="L64" s="204">
        <f>SUM(L55:L63)</f>
        <v>-4823117</v>
      </c>
    </row>
    <row r="65" spans="1:12" ht="6" customHeight="1">
      <c r="A65" s="69"/>
      <c r="B65" s="70"/>
      <c r="C65" s="71"/>
      <c r="F65" s="127"/>
      <c r="G65" s="54"/>
      <c r="J65" s="127"/>
      <c r="K65" s="54"/>
    </row>
    <row r="66" spans="1:12" ht="21.75" customHeight="1">
      <c r="A66" s="51" t="s">
        <v>187</v>
      </c>
      <c r="C66" s="76"/>
      <c r="F66" s="254"/>
      <c r="G66" s="64"/>
      <c r="H66" s="205"/>
      <c r="I66" s="154"/>
      <c r="J66" s="254"/>
      <c r="K66" s="64"/>
      <c r="L66" s="205"/>
    </row>
    <row r="67" spans="1:12" ht="21.75" customHeight="1">
      <c r="A67" s="56"/>
      <c r="B67" s="256" t="s">
        <v>168</v>
      </c>
      <c r="C67" s="76"/>
      <c r="F67" s="130">
        <f>SUM(F64)</f>
        <v>-277050</v>
      </c>
      <c r="G67" s="64"/>
      <c r="H67" s="204">
        <f>SUM(H64)</f>
        <v>-4823117</v>
      </c>
      <c r="I67" s="154"/>
      <c r="J67" s="130">
        <f>SUM(J64)</f>
        <v>-277050</v>
      </c>
      <c r="K67" s="64"/>
      <c r="L67" s="204">
        <f>SUM(L64)</f>
        <v>-4823117</v>
      </c>
    </row>
    <row r="68" spans="1:12" ht="6" customHeight="1">
      <c r="F68" s="128"/>
      <c r="G68" s="64"/>
      <c r="H68" s="203"/>
      <c r="I68" s="154"/>
      <c r="J68" s="128"/>
      <c r="K68" s="64"/>
      <c r="L68" s="203"/>
    </row>
    <row r="69" spans="1:12" ht="21.75" customHeight="1" thickBot="1">
      <c r="A69" s="51" t="s">
        <v>159</v>
      </c>
      <c r="F69" s="131">
        <f>SUM(F67,F33)</f>
        <v>-298610</v>
      </c>
      <c r="G69" s="64"/>
      <c r="H69" s="208">
        <f>SUM(H67,H33)</f>
        <v>-659933925</v>
      </c>
      <c r="I69" s="154"/>
      <c r="J69" s="131">
        <f>SUM(J67,J33)</f>
        <v>-298610</v>
      </c>
      <c r="K69" s="64"/>
      <c r="L69" s="208">
        <f>SUM(L67,L33)</f>
        <v>152590027</v>
      </c>
    </row>
    <row r="70" spans="1:12" ht="21.75" customHeight="1" thickTop="1">
      <c r="A70" s="51"/>
      <c r="F70" s="128"/>
      <c r="G70" s="64"/>
      <c r="H70" s="203"/>
      <c r="I70" s="154"/>
      <c r="J70" s="128"/>
      <c r="K70" s="64"/>
      <c r="L70" s="203"/>
    </row>
    <row r="71" spans="1:12" ht="21.75" customHeight="1">
      <c r="A71" s="78" t="s">
        <v>185</v>
      </c>
      <c r="B71" s="77"/>
      <c r="C71" s="77"/>
      <c r="D71" s="81"/>
      <c r="E71" s="82"/>
      <c r="F71" s="93"/>
      <c r="G71" s="82"/>
      <c r="H71" s="209"/>
      <c r="I71" s="156"/>
      <c r="J71" s="93"/>
      <c r="K71" s="82"/>
      <c r="L71" s="209"/>
    </row>
    <row r="72" spans="1:12" ht="21.75" customHeight="1">
      <c r="A72" s="78"/>
      <c r="B72" s="77" t="s">
        <v>88</v>
      </c>
      <c r="C72" s="77"/>
      <c r="D72" s="81">
        <v>27</v>
      </c>
      <c r="E72" s="77"/>
      <c r="F72" s="257">
        <v>0</v>
      </c>
      <c r="G72" s="122"/>
      <c r="H72" s="210">
        <v>-0.155</v>
      </c>
      <c r="I72" s="181"/>
      <c r="J72" s="257">
        <v>0</v>
      </c>
      <c r="K72" s="122"/>
      <c r="L72" s="210">
        <v>3.6999999999999998E-2</v>
      </c>
    </row>
    <row r="73" spans="1:12" ht="6" customHeight="1">
      <c r="A73" s="77"/>
      <c r="F73" s="182"/>
      <c r="G73" s="180"/>
      <c r="H73" s="215"/>
      <c r="I73" s="183"/>
      <c r="J73" s="182"/>
      <c r="K73" s="180"/>
      <c r="L73" s="215"/>
    </row>
    <row r="74" spans="1:12" ht="21.75" customHeight="1">
      <c r="A74" s="78"/>
      <c r="B74" s="77" t="s">
        <v>89</v>
      </c>
      <c r="C74" s="77"/>
      <c r="D74" s="81">
        <v>27</v>
      </c>
      <c r="E74" s="77"/>
      <c r="F74" s="179">
        <v>0</v>
      </c>
      <c r="G74" s="122"/>
      <c r="H74" s="210">
        <v>-0.155</v>
      </c>
      <c r="I74" s="181"/>
      <c r="J74" s="179">
        <v>0</v>
      </c>
      <c r="K74" s="122"/>
      <c r="L74" s="210">
        <v>3.1E-2</v>
      </c>
    </row>
    <row r="75" spans="1:12" ht="21.75" customHeight="1">
      <c r="A75" s="78"/>
      <c r="B75" s="77"/>
      <c r="C75" s="77"/>
      <c r="D75" s="81"/>
      <c r="E75" s="77"/>
      <c r="F75" s="136"/>
      <c r="G75" s="83"/>
      <c r="H75" s="211"/>
      <c r="I75" s="157"/>
      <c r="J75" s="136"/>
      <c r="K75" s="84"/>
      <c r="L75" s="211"/>
    </row>
    <row r="76" spans="1:12" ht="21.75" customHeight="1">
      <c r="A76" s="78"/>
      <c r="B76" s="77"/>
      <c r="C76" s="77"/>
      <c r="D76" s="81"/>
      <c r="E76" s="77"/>
      <c r="F76" s="136"/>
      <c r="G76" s="83"/>
      <c r="H76" s="211"/>
      <c r="I76" s="157"/>
      <c r="J76" s="136"/>
      <c r="K76" s="84"/>
      <c r="L76" s="211"/>
    </row>
    <row r="77" spans="1:12" ht="21.75" customHeight="1">
      <c r="A77" s="78"/>
      <c r="B77" s="77"/>
      <c r="C77" s="77"/>
      <c r="D77" s="81"/>
      <c r="E77" s="77"/>
      <c r="F77" s="136"/>
      <c r="G77" s="83"/>
      <c r="H77" s="211"/>
      <c r="I77" s="157"/>
      <c r="J77" s="136"/>
      <c r="K77" s="84"/>
      <c r="L77" s="211"/>
    </row>
    <row r="78" spans="1:12" ht="21.75" customHeight="1">
      <c r="A78" s="78"/>
      <c r="B78" s="77"/>
      <c r="C78" s="77"/>
      <c r="D78" s="81"/>
      <c r="E78" s="77"/>
      <c r="F78" s="136"/>
      <c r="G78" s="83"/>
      <c r="H78" s="211"/>
      <c r="I78" s="157"/>
      <c r="J78" s="136"/>
      <c r="K78" s="84"/>
      <c r="L78" s="211"/>
    </row>
    <row r="79" spans="1:12" ht="21.75" customHeight="1">
      <c r="A79" s="78"/>
      <c r="B79" s="77"/>
      <c r="C79" s="77"/>
      <c r="D79" s="81"/>
      <c r="E79" s="77"/>
      <c r="F79" s="136"/>
      <c r="G79" s="83"/>
      <c r="H79" s="211"/>
      <c r="I79" s="157"/>
      <c r="J79" s="136"/>
      <c r="K79" s="84"/>
      <c r="L79" s="211"/>
    </row>
    <row r="80" spans="1:12" ht="21.75" customHeight="1">
      <c r="A80" s="78"/>
      <c r="B80" s="77"/>
      <c r="C80" s="77"/>
      <c r="D80" s="81"/>
      <c r="E80" s="77"/>
      <c r="F80" s="136"/>
      <c r="G80" s="83"/>
      <c r="H80" s="211"/>
      <c r="I80" s="157"/>
      <c r="J80" s="136"/>
      <c r="K80" s="84"/>
      <c r="L80" s="211"/>
    </row>
    <row r="81" spans="1:12" ht="21.75" customHeight="1">
      <c r="A81" s="78"/>
      <c r="B81" s="77"/>
      <c r="C81" s="77"/>
      <c r="D81" s="81"/>
      <c r="E81" s="77"/>
      <c r="F81" s="136"/>
      <c r="G81" s="83"/>
      <c r="H81" s="211"/>
      <c r="I81" s="157"/>
      <c r="J81" s="136"/>
      <c r="K81" s="84"/>
      <c r="L81" s="211"/>
    </row>
    <row r="82" spans="1:12" ht="21.75" customHeight="1">
      <c r="A82" s="78"/>
      <c r="B82" s="77"/>
      <c r="C82" s="77"/>
      <c r="D82" s="81"/>
      <c r="E82" s="77"/>
      <c r="F82" s="136"/>
      <c r="G82" s="83"/>
      <c r="H82" s="211"/>
      <c r="I82" s="157"/>
      <c r="J82" s="136"/>
      <c r="K82" s="84"/>
      <c r="L82" s="211"/>
    </row>
    <row r="83" spans="1:12" s="8" customFormat="1" ht="21.95" customHeight="1">
      <c r="A83" s="11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83" s="11"/>
      <c r="C83" s="11"/>
      <c r="D83" s="11"/>
      <c r="E83" s="11"/>
      <c r="F83" s="11"/>
      <c r="G83" s="11"/>
      <c r="H83" s="212"/>
      <c r="I83" s="155"/>
      <c r="J83" s="143"/>
      <c r="K83" s="11"/>
      <c r="L83" s="212"/>
    </row>
  </sheetData>
  <mergeCells count="6">
    <mergeCell ref="F5:H5"/>
    <mergeCell ref="F6:H6"/>
    <mergeCell ref="J6:L6"/>
    <mergeCell ref="F46:H46"/>
    <mergeCell ref="F47:H47"/>
    <mergeCell ref="J47:L47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Q29"/>
  <sheetViews>
    <sheetView topLeftCell="A5" zoomScaleNormal="100" zoomScaleSheetLayoutView="100" workbookViewId="0">
      <selection activeCell="C21" sqref="C21"/>
    </sheetView>
  </sheetViews>
  <sheetFormatPr defaultColWidth="9.28515625" defaultRowHeight="16.350000000000001" customHeight="1"/>
  <cols>
    <col min="1" max="1" width="1.28515625" style="43" customWidth="1"/>
    <col min="2" max="2" width="1.42578125" style="43" customWidth="1"/>
    <col min="3" max="3" width="41.42578125" style="43" customWidth="1"/>
    <col min="4" max="4" width="7.5703125" style="40" customWidth="1"/>
    <col min="5" max="5" width="0.7109375" style="41" customWidth="1"/>
    <col min="6" max="6" width="12.7109375" style="42" customWidth="1"/>
    <col min="7" max="7" width="0.7109375" style="168" customWidth="1"/>
    <col min="8" max="8" width="13.140625" style="42" bestFit="1" customWidth="1"/>
    <col min="9" max="9" width="0.7109375" style="162" customWidth="1"/>
    <col min="10" max="10" width="12.28515625" style="42" customWidth="1"/>
    <col min="11" max="11" width="0.7109375" style="162" customWidth="1"/>
    <col min="12" max="12" width="14" style="41" customWidth="1"/>
    <col min="13" max="13" width="0.7109375" style="162" customWidth="1"/>
    <col min="14" max="14" width="14" style="41" customWidth="1"/>
    <col min="15" max="15" width="0.7109375" style="162" customWidth="1"/>
    <col min="16" max="16" width="13" style="42" customWidth="1"/>
    <col min="17" max="17" width="9.28515625" style="174"/>
    <col min="18" max="16384" width="9.28515625" style="43"/>
  </cols>
  <sheetData>
    <row r="1" spans="1:17" ht="21.75" customHeight="1">
      <c r="A1" s="33" t="s">
        <v>57</v>
      </c>
      <c r="B1" s="39"/>
      <c r="C1" s="39"/>
      <c r="P1" s="15"/>
    </row>
    <row r="2" spans="1:17" ht="21.75" customHeight="1">
      <c r="A2" s="33" t="s">
        <v>160</v>
      </c>
      <c r="B2" s="39"/>
      <c r="C2" s="39"/>
    </row>
    <row r="3" spans="1:17" ht="21.75" customHeight="1">
      <c r="A3" s="57" t="s">
        <v>147</v>
      </c>
      <c r="B3" s="44"/>
      <c r="C3" s="44"/>
      <c r="D3" s="45"/>
      <c r="E3" s="46"/>
      <c r="F3" s="47"/>
      <c r="G3" s="169"/>
      <c r="H3" s="47"/>
      <c r="I3" s="163"/>
      <c r="J3" s="47"/>
      <c r="K3" s="163"/>
      <c r="L3" s="46"/>
      <c r="M3" s="163"/>
      <c r="N3" s="46"/>
      <c r="O3" s="163"/>
      <c r="P3" s="47"/>
    </row>
    <row r="4" spans="1:17" ht="20.85" customHeight="1"/>
    <row r="5" spans="1:17" ht="20.85" customHeight="1">
      <c r="B5" s="94"/>
      <c r="C5" s="94"/>
      <c r="D5" s="95"/>
      <c r="E5" s="94"/>
      <c r="F5" s="38"/>
      <c r="G5" s="170"/>
      <c r="H5" s="38"/>
      <c r="I5" s="164"/>
      <c r="J5" s="38"/>
      <c r="K5" s="164"/>
      <c r="L5" s="96"/>
      <c r="M5" s="164"/>
      <c r="N5" s="96"/>
      <c r="O5" s="164"/>
      <c r="P5" s="38" t="s">
        <v>122</v>
      </c>
    </row>
    <row r="6" spans="1:17" ht="20.85" customHeight="1">
      <c r="D6" s="97"/>
      <c r="E6" s="98"/>
      <c r="F6" s="43"/>
      <c r="G6" s="171"/>
      <c r="H6" s="99"/>
      <c r="I6" s="165"/>
      <c r="K6" s="165"/>
      <c r="L6" s="262" t="s">
        <v>14</v>
      </c>
      <c r="M6" s="262"/>
      <c r="N6" s="262"/>
      <c r="O6" s="165"/>
      <c r="P6" s="99"/>
    </row>
    <row r="7" spans="1:17" ht="20.85" customHeight="1">
      <c r="D7" s="97"/>
      <c r="E7" s="98"/>
      <c r="F7" s="43"/>
      <c r="G7" s="171"/>
      <c r="H7" s="99"/>
      <c r="I7" s="165"/>
      <c r="K7" s="165"/>
      <c r="L7" s="262" t="s">
        <v>127</v>
      </c>
      <c r="M7" s="262"/>
      <c r="N7" s="262"/>
      <c r="O7" s="165"/>
      <c r="P7" s="99"/>
    </row>
    <row r="8" spans="1:17" ht="20.85" customHeight="1">
      <c r="D8" s="100"/>
      <c r="E8" s="98"/>
      <c r="F8" s="99"/>
      <c r="G8" s="171"/>
      <c r="H8" s="99"/>
      <c r="I8" s="165"/>
      <c r="J8" s="186" t="s">
        <v>77</v>
      </c>
      <c r="K8" s="165"/>
      <c r="L8" s="37" t="s">
        <v>32</v>
      </c>
      <c r="M8" s="165"/>
      <c r="N8" s="94" t="s">
        <v>34</v>
      </c>
      <c r="O8" s="165"/>
      <c r="P8" s="99"/>
    </row>
    <row r="9" spans="1:17" ht="20.85" customHeight="1">
      <c r="D9" s="101"/>
      <c r="E9" s="98"/>
      <c r="F9" s="102" t="s">
        <v>35</v>
      </c>
      <c r="G9" s="171"/>
      <c r="H9" s="102" t="s">
        <v>120</v>
      </c>
      <c r="I9" s="165"/>
      <c r="J9" s="99" t="s">
        <v>36</v>
      </c>
      <c r="K9" s="165"/>
      <c r="L9" s="37" t="s">
        <v>33</v>
      </c>
      <c r="M9" s="165"/>
      <c r="N9" s="94" t="s">
        <v>38</v>
      </c>
      <c r="O9" s="165"/>
      <c r="P9" s="99" t="s">
        <v>39</v>
      </c>
    </row>
    <row r="10" spans="1:17" ht="20.85" customHeight="1">
      <c r="D10" s="101"/>
      <c r="E10" s="98"/>
      <c r="F10" s="102" t="s">
        <v>40</v>
      </c>
      <c r="G10" s="171"/>
      <c r="H10" s="102" t="s">
        <v>41</v>
      </c>
      <c r="I10" s="165"/>
      <c r="J10" s="99" t="s">
        <v>42</v>
      </c>
      <c r="K10" s="165"/>
      <c r="L10" s="37" t="s">
        <v>37</v>
      </c>
      <c r="M10" s="165"/>
      <c r="N10" s="94" t="s">
        <v>43</v>
      </c>
      <c r="O10" s="165"/>
      <c r="P10" s="99" t="s">
        <v>9</v>
      </c>
    </row>
    <row r="11" spans="1:17" s="216" customFormat="1" ht="20.85" customHeight="1">
      <c r="D11" s="144" t="s">
        <v>1</v>
      </c>
      <c r="E11" s="98"/>
      <c r="F11" s="217" t="s">
        <v>126</v>
      </c>
      <c r="G11" s="171"/>
      <c r="H11" s="217" t="s">
        <v>126</v>
      </c>
      <c r="I11" s="165"/>
      <c r="J11" s="217" t="s">
        <v>126</v>
      </c>
      <c r="K11" s="165"/>
      <c r="L11" s="217" t="s">
        <v>126</v>
      </c>
      <c r="M11" s="165"/>
      <c r="N11" s="217" t="s">
        <v>126</v>
      </c>
      <c r="O11" s="165"/>
      <c r="P11" s="217" t="s">
        <v>126</v>
      </c>
      <c r="Q11" s="218"/>
    </row>
    <row r="12" spans="1:17" s="216" customFormat="1" ht="8.1" customHeight="1">
      <c r="D12" s="105"/>
      <c r="E12" s="98"/>
      <c r="F12" s="104"/>
      <c r="G12" s="171"/>
      <c r="H12" s="104"/>
      <c r="I12" s="165"/>
      <c r="J12" s="104"/>
      <c r="K12" s="165"/>
      <c r="L12" s="104"/>
      <c r="M12" s="165"/>
      <c r="N12" s="98"/>
      <c r="O12" s="165"/>
      <c r="P12" s="104"/>
      <c r="Q12" s="218"/>
    </row>
    <row r="13" spans="1:17" s="216" customFormat="1" ht="20.85" customHeight="1">
      <c r="A13" s="219" t="s">
        <v>163</v>
      </c>
      <c r="B13" s="220"/>
      <c r="D13" s="221"/>
      <c r="E13" s="222"/>
      <c r="F13" s="223">
        <v>20963710975</v>
      </c>
      <c r="G13" s="224"/>
      <c r="H13" s="223">
        <v>-7627555321</v>
      </c>
      <c r="I13" s="225"/>
      <c r="J13" s="223">
        <v>-1203431639</v>
      </c>
      <c r="K13" s="225"/>
      <c r="L13" s="223">
        <v>-159895509</v>
      </c>
      <c r="M13" s="225"/>
      <c r="N13" s="223">
        <f>SUM(L13:M13)</f>
        <v>-159895509</v>
      </c>
      <c r="O13" s="225"/>
      <c r="P13" s="223">
        <f>SUM(F13,H13,J13,N13)</f>
        <v>11972828506</v>
      </c>
      <c r="Q13" s="218"/>
    </row>
    <row r="14" spans="1:17" s="216" customFormat="1" ht="20.85" customHeight="1">
      <c r="A14" s="219" t="s">
        <v>162</v>
      </c>
      <c r="B14" s="219"/>
      <c r="D14" s="221"/>
      <c r="E14" s="222"/>
      <c r="F14" s="223"/>
      <c r="G14" s="224"/>
      <c r="H14" s="223"/>
      <c r="I14" s="225"/>
      <c r="J14" s="223"/>
      <c r="K14" s="225"/>
      <c r="L14" s="223"/>
      <c r="M14" s="225"/>
      <c r="N14" s="223"/>
      <c r="O14" s="225"/>
      <c r="P14" s="223"/>
      <c r="Q14" s="218"/>
    </row>
    <row r="15" spans="1:17" s="216" customFormat="1" ht="20.85" customHeight="1">
      <c r="A15" s="216" t="s">
        <v>121</v>
      </c>
      <c r="B15" s="226"/>
      <c r="D15" s="221"/>
      <c r="E15" s="222"/>
      <c r="F15" s="223">
        <v>167492260</v>
      </c>
      <c r="G15" s="224"/>
      <c r="H15" s="223">
        <v>-155901796</v>
      </c>
      <c r="I15" s="225"/>
      <c r="J15" s="223">
        <v>0</v>
      </c>
      <c r="K15" s="225"/>
      <c r="L15" s="223">
        <v>0</v>
      </c>
      <c r="M15" s="225"/>
      <c r="N15" s="223">
        <f>SUM(L15:M15)</f>
        <v>0</v>
      </c>
      <c r="O15" s="225"/>
      <c r="P15" s="223">
        <f>SUM(F15,H15,J15,N15)</f>
        <v>11590464</v>
      </c>
      <c r="Q15" s="218"/>
    </row>
    <row r="16" spans="1:17" s="216" customFormat="1" ht="20.85" customHeight="1">
      <c r="A16" s="216" t="s">
        <v>161</v>
      </c>
      <c r="D16" s="221"/>
      <c r="E16" s="227"/>
      <c r="F16" s="223">
        <v>0</v>
      </c>
      <c r="G16" s="224"/>
      <c r="H16" s="223">
        <v>0</v>
      </c>
      <c r="I16" s="225"/>
      <c r="J16" s="223">
        <v>-654743721.60000002</v>
      </c>
      <c r="K16" s="225"/>
      <c r="L16" s="223">
        <v>-5190203.2</v>
      </c>
      <c r="M16" s="225"/>
      <c r="N16" s="228">
        <v>-5190203.2</v>
      </c>
      <c r="O16" s="225"/>
      <c r="P16" s="228">
        <f>SUM(F16,H16,J16,N16)</f>
        <v>-659933924.80000007</v>
      </c>
      <c r="Q16" s="218"/>
    </row>
    <row r="17" spans="1:17" s="216" customFormat="1" ht="6" customHeight="1">
      <c r="A17" s="229"/>
      <c r="D17" s="221"/>
      <c r="E17" s="227"/>
      <c r="F17" s="230"/>
      <c r="G17" s="224"/>
      <c r="H17" s="230"/>
      <c r="I17" s="225"/>
      <c r="J17" s="230"/>
      <c r="K17" s="225"/>
      <c r="L17" s="230"/>
      <c r="M17" s="225"/>
      <c r="N17" s="230"/>
      <c r="O17" s="225"/>
      <c r="P17" s="230"/>
      <c r="Q17" s="218"/>
    </row>
    <row r="18" spans="1:17" s="216" customFormat="1" ht="20.85" customHeight="1" thickBot="1">
      <c r="A18" s="219" t="s">
        <v>164</v>
      </c>
      <c r="D18" s="221"/>
      <c r="E18" s="227"/>
      <c r="F18" s="231">
        <f>SUM(F13:F16)</f>
        <v>21131203235</v>
      </c>
      <c r="G18" s="224"/>
      <c r="H18" s="231">
        <f>SUM(H13:H16)</f>
        <v>-7783457117</v>
      </c>
      <c r="I18" s="225"/>
      <c r="J18" s="231">
        <f>SUM(J13:J16)</f>
        <v>-1858175360.5999999</v>
      </c>
      <c r="K18" s="225"/>
      <c r="L18" s="231">
        <f>SUM(L13:L16)</f>
        <v>-165085712.19999999</v>
      </c>
      <c r="M18" s="225"/>
      <c r="N18" s="231">
        <f>SUM(N13:N16)</f>
        <v>-165085712.19999999</v>
      </c>
      <c r="O18" s="225"/>
      <c r="P18" s="231">
        <f>SUM(F18,H18,J18,N18)</f>
        <v>11324485045.199999</v>
      </c>
      <c r="Q18" s="218"/>
    </row>
    <row r="19" spans="1:17" s="216" customFormat="1" ht="16.350000000000001" customHeight="1" thickTop="1">
      <c r="D19" s="232"/>
      <c r="E19" s="233"/>
      <c r="F19" s="222"/>
      <c r="G19" s="234"/>
      <c r="H19" s="222"/>
      <c r="I19" s="235"/>
      <c r="J19" s="222"/>
      <c r="K19" s="235"/>
      <c r="L19" s="233"/>
      <c r="M19" s="235"/>
      <c r="N19" s="233"/>
      <c r="O19" s="235"/>
      <c r="P19" s="222"/>
      <c r="Q19" s="218"/>
    </row>
    <row r="20" spans="1:17" ht="20.85" customHeight="1">
      <c r="A20" s="33" t="s">
        <v>165</v>
      </c>
      <c r="B20" s="132"/>
      <c r="D20" s="97"/>
      <c r="E20" s="42"/>
      <c r="F20" s="107">
        <v>25251838540</v>
      </c>
      <c r="G20" s="172"/>
      <c r="H20" s="107">
        <v>-11618944459</v>
      </c>
      <c r="I20" s="166"/>
      <c r="J20" s="107">
        <v>-1694588495</v>
      </c>
      <c r="K20" s="166"/>
      <c r="L20" s="107">
        <v>-167759092</v>
      </c>
      <c r="M20" s="166"/>
      <c r="N20" s="107">
        <f>L20</f>
        <v>-167759092</v>
      </c>
      <c r="O20" s="166"/>
      <c r="P20" s="107">
        <f>SUM(F20,H20,J20,N20)</f>
        <v>11770546494</v>
      </c>
    </row>
    <row r="21" spans="1:17" ht="20.85" customHeight="1">
      <c r="A21" s="33" t="s">
        <v>162</v>
      </c>
      <c r="B21" s="33"/>
      <c r="D21" s="97"/>
      <c r="E21" s="42"/>
      <c r="F21" s="107"/>
      <c r="G21" s="172"/>
      <c r="H21" s="107"/>
      <c r="I21" s="166"/>
      <c r="J21" s="107"/>
      <c r="K21" s="166"/>
      <c r="L21" s="107"/>
      <c r="M21" s="166"/>
      <c r="N21" s="107"/>
      <c r="O21" s="166"/>
      <c r="P21" s="107"/>
    </row>
    <row r="22" spans="1:17" ht="20.85" customHeight="1">
      <c r="A22" s="43" t="s">
        <v>121</v>
      </c>
      <c r="B22" s="34"/>
      <c r="D22" s="97">
        <v>22</v>
      </c>
      <c r="E22" s="42"/>
      <c r="F22" s="107">
        <v>801305640</v>
      </c>
      <c r="G22" s="172"/>
      <c r="H22" s="107">
        <v>-400652820</v>
      </c>
      <c r="I22" s="166"/>
      <c r="J22" s="107">
        <v>0</v>
      </c>
      <c r="K22" s="166"/>
      <c r="L22" s="107">
        <v>0</v>
      </c>
      <c r="M22" s="166"/>
      <c r="N22" s="107">
        <f>SUM(L22)</f>
        <v>0</v>
      </c>
      <c r="O22" s="166"/>
      <c r="P22" s="107">
        <f>SUM(F22,H22,J22,N22)</f>
        <v>400652820</v>
      </c>
    </row>
    <row r="23" spans="1:17" ht="20.85" customHeight="1">
      <c r="A23" s="43" t="s">
        <v>159</v>
      </c>
      <c r="D23" s="97"/>
      <c r="E23" s="106"/>
      <c r="F23" s="107">
        <v>0</v>
      </c>
      <c r="G23" s="172"/>
      <c r="H23" s="107">
        <v>0</v>
      </c>
      <c r="I23" s="166"/>
      <c r="J23" s="107">
        <f>'11-12 (6M)'!F33+ROUND('11-12 (6M)'!F59*80%,0)</f>
        <v>2245556</v>
      </c>
      <c r="K23" s="166"/>
      <c r="L23" s="107">
        <f>ROUND('11-12 (6M)'!F57*80%,0)</f>
        <v>-2544166</v>
      </c>
      <c r="M23" s="166"/>
      <c r="N23" s="137">
        <f>SUM(L23)</f>
        <v>-2544166</v>
      </c>
      <c r="O23" s="166"/>
      <c r="P23" s="137">
        <f>SUM(F23,H23,J23,N23)</f>
        <v>-298610</v>
      </c>
    </row>
    <row r="24" spans="1:17" ht="6" customHeight="1">
      <c r="A24" s="35"/>
      <c r="D24" s="97"/>
      <c r="E24" s="106"/>
      <c r="F24" s="133"/>
      <c r="G24" s="172"/>
      <c r="H24" s="133"/>
      <c r="I24" s="166"/>
      <c r="J24" s="133"/>
      <c r="K24" s="166"/>
      <c r="L24" s="133"/>
      <c r="M24" s="166"/>
      <c r="N24" s="133"/>
      <c r="O24" s="166"/>
      <c r="P24" s="133"/>
    </row>
    <row r="25" spans="1:17" ht="20.85" customHeight="1" thickBot="1">
      <c r="A25" s="33" t="s">
        <v>166</v>
      </c>
      <c r="D25" s="97"/>
      <c r="E25" s="106"/>
      <c r="F25" s="134">
        <f>SUM(F20:F23)</f>
        <v>26053144180</v>
      </c>
      <c r="G25" s="172"/>
      <c r="H25" s="134">
        <f>SUM(H20:H23)</f>
        <v>-12019597279</v>
      </c>
      <c r="I25" s="166"/>
      <c r="J25" s="134">
        <f>SUM(J20:J23)</f>
        <v>-1692342939</v>
      </c>
      <c r="K25" s="166"/>
      <c r="L25" s="134">
        <f>SUM(L20:L23)</f>
        <v>-170303258</v>
      </c>
      <c r="M25" s="166"/>
      <c r="N25" s="134">
        <f>SUM(N20:N23)</f>
        <v>-170303258</v>
      </c>
      <c r="O25" s="166"/>
      <c r="P25" s="134">
        <f>SUM(F25,H25,J25,N25)</f>
        <v>12170900704</v>
      </c>
    </row>
    <row r="26" spans="1:17" ht="16.350000000000001" customHeight="1" thickTop="1"/>
    <row r="28" spans="1:17" ht="3" customHeight="1"/>
    <row r="29" spans="1:17" ht="22.15" customHeight="1">
      <c r="A29" s="36" t="s">
        <v>183</v>
      </c>
      <c r="B29" s="48"/>
      <c r="C29" s="49"/>
      <c r="D29" s="45"/>
      <c r="E29" s="46"/>
      <c r="F29" s="50"/>
      <c r="G29" s="173"/>
      <c r="H29" s="50"/>
      <c r="I29" s="167"/>
      <c r="J29" s="50"/>
      <c r="K29" s="167"/>
      <c r="L29" s="50"/>
      <c r="M29" s="167"/>
      <c r="N29" s="47"/>
      <c r="O29" s="167"/>
      <c r="P29" s="50"/>
    </row>
  </sheetData>
  <mergeCells count="2">
    <mergeCell ref="L6:N6"/>
    <mergeCell ref="L7:N7"/>
  </mergeCells>
  <pageMargins left="0.6" right="0.6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28"/>
  <sheetViews>
    <sheetView topLeftCell="A10" zoomScaleNormal="100" zoomScaleSheetLayoutView="100" workbookViewId="0">
      <selection activeCell="D26" sqref="D26"/>
    </sheetView>
  </sheetViews>
  <sheetFormatPr defaultColWidth="9.28515625" defaultRowHeight="16.350000000000001" customHeight="1"/>
  <cols>
    <col min="1" max="1" width="1.28515625" style="43" customWidth="1"/>
    <col min="2" max="2" width="1.42578125" style="43" customWidth="1"/>
    <col min="3" max="3" width="40.85546875" style="43" customWidth="1"/>
    <col min="4" max="4" width="7.5703125" style="40" customWidth="1"/>
    <col min="5" max="5" width="0.5703125" style="41" customWidth="1"/>
    <col min="6" max="6" width="12.7109375" style="42" customWidth="1"/>
    <col min="7" max="7" width="1" style="162" customWidth="1"/>
    <col min="8" max="8" width="13.42578125" style="42" customWidth="1"/>
    <col min="9" max="9" width="0.5703125" style="162" customWidth="1"/>
    <col min="10" max="10" width="14" style="42" customWidth="1"/>
    <col min="11" max="11" width="0.5703125" style="162" customWidth="1"/>
    <col min="12" max="12" width="14" style="41" customWidth="1"/>
    <col min="13" max="13" width="0.5703125" style="162" customWidth="1"/>
    <col min="14" max="14" width="13.42578125" style="41" customWidth="1"/>
    <col min="15" max="15" width="0.5703125" style="162" customWidth="1"/>
    <col min="16" max="16" width="12.5703125" style="42" customWidth="1"/>
    <col min="17" max="16384" width="9.28515625" style="43"/>
  </cols>
  <sheetData>
    <row r="1" spans="1:16" ht="21.75" customHeight="1">
      <c r="A1" s="33" t="s">
        <v>57</v>
      </c>
      <c r="B1" s="39"/>
      <c r="C1" s="39"/>
      <c r="P1" s="15"/>
    </row>
    <row r="2" spans="1:16" ht="21.75" customHeight="1">
      <c r="A2" s="33" t="s">
        <v>160</v>
      </c>
      <c r="B2" s="39"/>
      <c r="C2" s="39"/>
    </row>
    <row r="3" spans="1:16" ht="21.75" customHeight="1">
      <c r="A3" s="57" t="s">
        <v>147</v>
      </c>
      <c r="B3" s="44"/>
      <c r="C3" s="44"/>
      <c r="D3" s="45"/>
      <c r="E3" s="46"/>
      <c r="F3" s="47"/>
      <c r="G3" s="163"/>
      <c r="H3" s="47"/>
      <c r="I3" s="163"/>
      <c r="J3" s="47"/>
      <c r="K3" s="163"/>
      <c r="L3" s="46"/>
      <c r="M3" s="163"/>
      <c r="N3" s="46"/>
      <c r="O3" s="163"/>
      <c r="P3" s="47"/>
    </row>
    <row r="4" spans="1:16" ht="20.85" customHeight="1"/>
    <row r="5" spans="1:16" ht="20.85" customHeight="1">
      <c r="B5" s="94"/>
      <c r="C5" s="94"/>
      <c r="D5" s="95"/>
      <c r="E5" s="94"/>
      <c r="F5" s="38"/>
      <c r="G5" s="164"/>
      <c r="H5" s="38"/>
      <c r="I5" s="164"/>
      <c r="J5" s="38"/>
      <c r="K5" s="164"/>
      <c r="L5" s="96"/>
      <c r="M5" s="164"/>
      <c r="N5" s="96"/>
      <c r="O5" s="164"/>
      <c r="P5" s="38" t="s">
        <v>0</v>
      </c>
    </row>
    <row r="6" spans="1:16" ht="20.85" customHeight="1">
      <c r="D6" s="97"/>
      <c r="E6" s="98"/>
      <c r="F6" s="43"/>
      <c r="G6" s="165"/>
      <c r="H6" s="99"/>
      <c r="I6" s="177"/>
      <c r="K6" s="165"/>
      <c r="L6" s="262" t="s">
        <v>14</v>
      </c>
      <c r="M6" s="262"/>
      <c r="N6" s="262"/>
      <c r="O6" s="165"/>
      <c r="P6" s="99"/>
    </row>
    <row r="7" spans="1:16" ht="20.85" customHeight="1">
      <c r="D7" s="97"/>
      <c r="E7" s="98"/>
      <c r="F7" s="43"/>
      <c r="G7" s="165"/>
      <c r="H7" s="99"/>
      <c r="I7" s="178"/>
      <c r="K7" s="165"/>
      <c r="L7" s="262" t="s">
        <v>127</v>
      </c>
      <c r="M7" s="262"/>
      <c r="N7" s="262"/>
      <c r="O7" s="165"/>
      <c r="P7" s="99"/>
    </row>
    <row r="8" spans="1:16" ht="20.85" customHeight="1">
      <c r="D8" s="100"/>
      <c r="E8" s="98"/>
      <c r="F8" s="99"/>
      <c r="G8" s="165"/>
      <c r="H8" s="99"/>
      <c r="J8" s="186" t="s">
        <v>77</v>
      </c>
      <c r="K8" s="165"/>
      <c r="L8" s="37" t="s">
        <v>32</v>
      </c>
      <c r="M8" s="165"/>
      <c r="N8" s="94" t="s">
        <v>34</v>
      </c>
      <c r="O8" s="165"/>
      <c r="P8" s="99"/>
    </row>
    <row r="9" spans="1:16" ht="20.85" customHeight="1">
      <c r="D9" s="101"/>
      <c r="E9" s="98"/>
      <c r="F9" s="102" t="s">
        <v>35</v>
      </c>
      <c r="G9" s="165"/>
      <c r="H9" s="102" t="s">
        <v>120</v>
      </c>
      <c r="I9" s="165"/>
      <c r="J9" s="99" t="s">
        <v>36</v>
      </c>
      <c r="K9" s="165"/>
      <c r="L9" s="37" t="s">
        <v>33</v>
      </c>
      <c r="M9" s="165"/>
      <c r="N9" s="94" t="s">
        <v>38</v>
      </c>
      <c r="O9" s="165"/>
      <c r="P9" s="99" t="s">
        <v>39</v>
      </c>
    </row>
    <row r="10" spans="1:16" ht="20.85" customHeight="1">
      <c r="D10" s="101"/>
      <c r="E10" s="98"/>
      <c r="F10" s="102" t="s">
        <v>40</v>
      </c>
      <c r="G10" s="165"/>
      <c r="H10" s="102" t="s">
        <v>41</v>
      </c>
      <c r="I10" s="165"/>
      <c r="J10" s="99" t="s">
        <v>42</v>
      </c>
      <c r="K10" s="165"/>
      <c r="L10" s="37" t="s">
        <v>37</v>
      </c>
      <c r="M10" s="165"/>
      <c r="N10" s="94" t="s">
        <v>43</v>
      </c>
      <c r="O10" s="165"/>
      <c r="P10" s="99" t="s">
        <v>9</v>
      </c>
    </row>
    <row r="11" spans="1:16" s="216" customFormat="1" ht="20.85" customHeight="1">
      <c r="D11" s="144" t="s">
        <v>1</v>
      </c>
      <c r="E11" s="98"/>
      <c r="F11" s="217" t="s">
        <v>126</v>
      </c>
      <c r="G11" s="165"/>
      <c r="H11" s="217" t="s">
        <v>126</v>
      </c>
      <c r="I11" s="165"/>
      <c r="J11" s="217" t="s">
        <v>126</v>
      </c>
      <c r="K11" s="165"/>
      <c r="L11" s="217" t="s">
        <v>126</v>
      </c>
      <c r="M11" s="165"/>
      <c r="N11" s="217" t="s">
        <v>126</v>
      </c>
      <c r="O11" s="165"/>
      <c r="P11" s="217" t="s">
        <v>126</v>
      </c>
    </row>
    <row r="12" spans="1:16" s="216" customFormat="1" ht="8.1" customHeight="1">
      <c r="D12" s="105"/>
      <c r="E12" s="98"/>
      <c r="F12" s="104"/>
      <c r="G12" s="165"/>
      <c r="H12" s="104"/>
      <c r="I12" s="165"/>
      <c r="J12" s="104"/>
      <c r="K12" s="165"/>
      <c r="L12" s="104"/>
      <c r="M12" s="165"/>
      <c r="N12" s="98"/>
      <c r="O12" s="165"/>
      <c r="P12" s="104"/>
    </row>
    <row r="13" spans="1:16" s="216" customFormat="1" ht="20.85" customHeight="1">
      <c r="A13" s="219" t="s">
        <v>163</v>
      </c>
      <c r="B13" s="220"/>
      <c r="D13" s="221"/>
      <c r="E13" s="222"/>
      <c r="F13" s="223">
        <v>20963710975</v>
      </c>
      <c r="G13" s="225"/>
      <c r="H13" s="223">
        <v>-7627555321</v>
      </c>
      <c r="I13" s="225"/>
      <c r="J13" s="223">
        <v>-870545591</v>
      </c>
      <c r="K13" s="225"/>
      <c r="L13" s="223">
        <v>-159895509</v>
      </c>
      <c r="M13" s="225"/>
      <c r="N13" s="223">
        <f>SUM(L13:M13)</f>
        <v>-159895509</v>
      </c>
      <c r="O13" s="225"/>
      <c r="P13" s="223">
        <f>SUM(F13,H13,J13,N13)</f>
        <v>12305714554</v>
      </c>
    </row>
    <row r="14" spans="1:16" s="216" customFormat="1" ht="20.85" customHeight="1">
      <c r="A14" s="219" t="s">
        <v>162</v>
      </c>
      <c r="B14" s="219"/>
      <c r="D14" s="221"/>
      <c r="E14" s="222"/>
      <c r="F14" s="223"/>
      <c r="G14" s="225"/>
      <c r="H14" s="223"/>
      <c r="I14" s="225"/>
      <c r="J14" s="223"/>
      <c r="K14" s="225"/>
      <c r="L14" s="223"/>
      <c r="M14" s="225"/>
      <c r="N14" s="223"/>
      <c r="O14" s="225"/>
      <c r="P14" s="223"/>
    </row>
    <row r="15" spans="1:16" s="216" customFormat="1" ht="20.85" customHeight="1">
      <c r="A15" s="216" t="s">
        <v>121</v>
      </c>
      <c r="B15" s="226"/>
      <c r="D15" s="221"/>
      <c r="E15" s="222"/>
      <c r="F15" s="223">
        <v>167492260</v>
      </c>
      <c r="G15" s="225"/>
      <c r="H15" s="223">
        <v>-155901796</v>
      </c>
      <c r="I15" s="225"/>
      <c r="J15" s="223">
        <v>0</v>
      </c>
      <c r="K15" s="225"/>
      <c r="L15" s="223">
        <v>0</v>
      </c>
      <c r="M15" s="225"/>
      <c r="N15" s="223">
        <f>SUM(L15:M15)</f>
        <v>0</v>
      </c>
      <c r="O15" s="225"/>
      <c r="P15" s="223">
        <f>SUM(F15,H15,J15,N15)</f>
        <v>11590464</v>
      </c>
    </row>
    <row r="16" spans="1:16" s="216" customFormat="1" ht="20.85" customHeight="1">
      <c r="A16" s="216" t="s">
        <v>159</v>
      </c>
      <c r="D16" s="221"/>
      <c r="E16" s="227"/>
      <c r="F16" s="223">
        <v>0</v>
      </c>
      <c r="G16" s="225"/>
      <c r="H16" s="223">
        <v>0</v>
      </c>
      <c r="I16" s="225"/>
      <c r="J16" s="223">
        <v>157780230.40000001</v>
      </c>
      <c r="K16" s="225"/>
      <c r="L16" s="223">
        <v>-5190203.2</v>
      </c>
      <c r="M16" s="225"/>
      <c r="N16" s="228">
        <v>-5190203.2</v>
      </c>
      <c r="O16" s="225"/>
      <c r="P16" s="228">
        <f>SUM(F16,H16,J16,N16)</f>
        <v>152590027.20000002</v>
      </c>
    </row>
    <row r="17" spans="1:16" s="216" customFormat="1" ht="6" customHeight="1">
      <c r="A17" s="229">
        <v>1</v>
      </c>
      <c r="D17" s="221"/>
      <c r="E17" s="227"/>
      <c r="F17" s="230"/>
      <c r="G17" s="225"/>
      <c r="H17" s="230"/>
      <c r="I17" s="225"/>
      <c r="J17" s="230"/>
      <c r="K17" s="225"/>
      <c r="L17" s="230"/>
      <c r="M17" s="225"/>
      <c r="N17" s="230"/>
      <c r="O17" s="225"/>
      <c r="P17" s="230"/>
    </row>
    <row r="18" spans="1:16" s="216" customFormat="1" ht="20.85" customHeight="1" thickBot="1">
      <c r="A18" s="219" t="s">
        <v>164</v>
      </c>
      <c r="D18" s="221"/>
      <c r="E18" s="227"/>
      <c r="F18" s="231">
        <f>SUM(F13:F16)</f>
        <v>21131203235</v>
      </c>
      <c r="G18" s="225"/>
      <c r="H18" s="231">
        <f>SUM(H13:H16)</f>
        <v>-7783457117</v>
      </c>
      <c r="I18" s="225"/>
      <c r="J18" s="231">
        <f>SUM(J13:J16)</f>
        <v>-712765360.60000002</v>
      </c>
      <c r="K18" s="225"/>
      <c r="L18" s="231">
        <f>SUM(L13:L16)</f>
        <v>-165085712.19999999</v>
      </c>
      <c r="M18" s="225"/>
      <c r="N18" s="231">
        <f>SUM(N13:N16)</f>
        <v>-165085712.19999999</v>
      </c>
      <c r="O18" s="225"/>
      <c r="P18" s="231">
        <f>SUM(F18,H18,J18,N18)</f>
        <v>12469895045.199999</v>
      </c>
    </row>
    <row r="19" spans="1:16" s="216" customFormat="1" ht="14.65" customHeight="1" thickTop="1">
      <c r="A19" s="219"/>
      <c r="D19" s="232"/>
      <c r="E19" s="227"/>
      <c r="F19" s="222"/>
      <c r="G19" s="236"/>
      <c r="H19" s="222"/>
      <c r="I19" s="236"/>
      <c r="J19" s="222"/>
      <c r="K19" s="236"/>
      <c r="L19" s="222"/>
      <c r="M19" s="236"/>
      <c r="N19" s="222"/>
      <c r="O19" s="236"/>
      <c r="P19" s="222"/>
    </row>
    <row r="20" spans="1:16" ht="20.85" customHeight="1">
      <c r="A20" s="33" t="s">
        <v>165</v>
      </c>
      <c r="B20" s="132"/>
      <c r="D20" s="97"/>
      <c r="E20" s="42"/>
      <c r="F20" s="107">
        <v>25251838540</v>
      </c>
      <c r="G20" s="166"/>
      <c r="H20" s="107">
        <v>-11618944459</v>
      </c>
      <c r="I20" s="166"/>
      <c r="J20" s="107">
        <v>-549178495</v>
      </c>
      <c r="K20" s="166"/>
      <c r="L20" s="107">
        <v>-167759092</v>
      </c>
      <c r="M20" s="166"/>
      <c r="N20" s="107">
        <f>L20</f>
        <v>-167759092</v>
      </c>
      <c r="O20" s="166"/>
      <c r="P20" s="107">
        <f>SUM(F20,H20,J20,N20)</f>
        <v>12915956494</v>
      </c>
    </row>
    <row r="21" spans="1:16" ht="20.85" customHeight="1">
      <c r="A21" s="33" t="s">
        <v>162</v>
      </c>
      <c r="B21" s="33"/>
      <c r="D21" s="97"/>
      <c r="E21" s="42"/>
      <c r="F21" s="107"/>
      <c r="G21" s="166"/>
      <c r="H21" s="107"/>
      <c r="I21" s="166"/>
      <c r="J21" s="107"/>
      <c r="K21" s="166"/>
      <c r="L21" s="107"/>
      <c r="M21" s="166"/>
      <c r="N21" s="107"/>
      <c r="O21" s="166"/>
      <c r="P21" s="107"/>
    </row>
    <row r="22" spans="1:16" ht="20.85" customHeight="1">
      <c r="A22" s="43" t="s">
        <v>121</v>
      </c>
      <c r="B22" s="34"/>
      <c r="D22" s="97">
        <v>22</v>
      </c>
      <c r="E22" s="42"/>
      <c r="F22" s="107">
        <v>801305640</v>
      </c>
      <c r="G22" s="166"/>
      <c r="H22" s="107">
        <v>-400652820</v>
      </c>
      <c r="I22" s="166"/>
      <c r="J22" s="107">
        <v>0</v>
      </c>
      <c r="K22" s="166"/>
      <c r="L22" s="107">
        <v>0</v>
      </c>
      <c r="M22" s="166"/>
      <c r="N22" s="107">
        <v>0</v>
      </c>
      <c r="O22" s="166"/>
      <c r="P22" s="107">
        <f>SUM(F22,H22,J22,N22)</f>
        <v>400652820</v>
      </c>
    </row>
    <row r="23" spans="1:16" ht="20.85" customHeight="1">
      <c r="A23" s="43" t="s">
        <v>159</v>
      </c>
      <c r="D23" s="97"/>
      <c r="E23" s="106"/>
      <c r="F23" s="107">
        <v>0</v>
      </c>
      <c r="G23" s="166"/>
      <c r="H23" s="107">
        <v>0</v>
      </c>
      <c r="I23" s="166"/>
      <c r="J23" s="107">
        <f>'11-12 (6M)'!J33+ROUND('11-12 (6M)'!J59*80%,0)</f>
        <v>2245556</v>
      </c>
      <c r="K23" s="166"/>
      <c r="L23" s="107">
        <f>ROUND('11-12 (6M)'!J57*80%,0)</f>
        <v>-2544166</v>
      </c>
      <c r="M23" s="166"/>
      <c r="N23" s="137">
        <f>SUM(L23)</f>
        <v>-2544166</v>
      </c>
      <c r="O23" s="166"/>
      <c r="P23" s="137">
        <f>SUM(F23,H23,J23,N23)</f>
        <v>-298610</v>
      </c>
    </row>
    <row r="24" spans="1:16" ht="6" customHeight="1">
      <c r="A24" s="35"/>
      <c r="D24" s="97"/>
      <c r="E24" s="106"/>
      <c r="F24" s="133"/>
      <c r="G24" s="166"/>
      <c r="H24" s="133"/>
      <c r="I24" s="166"/>
      <c r="J24" s="133"/>
      <c r="K24" s="166"/>
      <c r="L24" s="133"/>
      <c r="M24" s="166"/>
      <c r="N24" s="133"/>
      <c r="O24" s="166"/>
      <c r="P24" s="133"/>
    </row>
    <row r="25" spans="1:16" ht="20.85" customHeight="1" thickBot="1">
      <c r="A25" s="33" t="s">
        <v>166</v>
      </c>
      <c r="D25" s="97"/>
      <c r="E25" s="106"/>
      <c r="F25" s="134">
        <f>SUM(F20:F23)</f>
        <v>26053144180</v>
      </c>
      <c r="G25" s="166"/>
      <c r="H25" s="134">
        <f>SUM(H20:H23)</f>
        <v>-12019597279</v>
      </c>
      <c r="I25" s="166"/>
      <c r="J25" s="134">
        <f>SUM(J20:J23)</f>
        <v>-546932939</v>
      </c>
      <c r="K25" s="166"/>
      <c r="L25" s="134">
        <f>SUM(L20:L23)</f>
        <v>-170303258</v>
      </c>
      <c r="M25" s="166"/>
      <c r="N25" s="134">
        <f>SUM(N20:N23)</f>
        <v>-170303258</v>
      </c>
      <c r="O25" s="166"/>
      <c r="P25" s="134">
        <f>SUM(F25,H25,J25,N25)</f>
        <v>13316310704</v>
      </c>
    </row>
    <row r="26" spans="1:16" ht="18" customHeight="1" thickTop="1"/>
    <row r="27" spans="1:16" ht="18.75" customHeight="1"/>
    <row r="28" spans="1:16" ht="22.15" customHeight="1">
      <c r="A28" s="36" t="s">
        <v>182</v>
      </c>
      <c r="B28" s="48"/>
      <c r="C28" s="49"/>
      <c r="D28" s="45"/>
      <c r="E28" s="46"/>
      <c r="F28" s="50"/>
      <c r="G28" s="167"/>
      <c r="H28" s="50"/>
      <c r="I28" s="167"/>
      <c r="J28" s="50"/>
      <c r="K28" s="167"/>
      <c r="L28" s="50"/>
      <c r="M28" s="167"/>
      <c r="N28" s="47"/>
      <c r="O28" s="167"/>
      <c r="P28" s="50"/>
    </row>
  </sheetData>
  <mergeCells count="2">
    <mergeCell ref="L6:N6"/>
    <mergeCell ref="L7:N7"/>
  </mergeCells>
  <pageMargins left="0.6" right="0.6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M99"/>
  <sheetViews>
    <sheetView tabSelected="1" topLeftCell="A77" zoomScaleNormal="100" zoomScaleSheetLayoutView="100" workbookViewId="0">
      <selection activeCell="N89" sqref="N89"/>
    </sheetView>
  </sheetViews>
  <sheetFormatPr defaultColWidth="9.28515625" defaultRowHeight="21.75" customHeight="1"/>
  <cols>
    <col min="1" max="2" width="1.5703125" style="3" customWidth="1"/>
    <col min="3" max="3" width="44.85546875" style="3" customWidth="1"/>
    <col min="4" max="4" width="7.5703125" style="28" customWidth="1"/>
    <col min="5" max="5" width="0.7109375" style="3" customWidth="1"/>
    <col min="6" max="6" width="11.85546875" style="22" customWidth="1"/>
    <col min="7" max="7" width="0.7109375" style="5" customWidth="1"/>
    <col min="8" max="8" width="11.7109375" style="237" customWidth="1"/>
    <col min="9" max="9" width="0.7109375" style="146" customWidth="1"/>
    <col min="10" max="10" width="11.85546875" style="22" customWidth="1"/>
    <col min="11" max="11" width="0.7109375" style="5" customWidth="1"/>
    <col min="12" max="12" width="11.7109375" style="237" customWidth="1"/>
    <col min="13" max="13" width="13.28515625" style="158" customWidth="1"/>
    <col min="14" max="14" width="9.5703125" style="8" customWidth="1"/>
    <col min="15" max="16384" width="9.28515625" style="8"/>
  </cols>
  <sheetData>
    <row r="1" spans="1:12" ht="21.75" customHeight="1">
      <c r="A1" s="1" t="s">
        <v>57</v>
      </c>
      <c r="B1" s="1"/>
      <c r="C1" s="1"/>
      <c r="L1" s="239"/>
    </row>
    <row r="2" spans="1:12" ht="21.75" customHeight="1">
      <c r="A2" s="1" t="s">
        <v>44</v>
      </c>
      <c r="B2" s="1"/>
      <c r="C2" s="1"/>
    </row>
    <row r="3" spans="1:12" ht="21.75" customHeight="1">
      <c r="A3" s="57" t="s">
        <v>147</v>
      </c>
      <c r="B3" s="9"/>
      <c r="C3" s="9"/>
      <c r="D3" s="32"/>
      <c r="E3" s="11"/>
      <c r="F3" s="27"/>
      <c r="G3" s="13"/>
      <c r="H3" s="238"/>
      <c r="I3" s="147"/>
      <c r="J3" s="27"/>
      <c r="K3" s="13"/>
      <c r="L3" s="238"/>
    </row>
    <row r="4" spans="1:12" ht="18.95" customHeight="1"/>
    <row r="5" spans="1:12" ht="18.95" customHeight="1">
      <c r="F5" s="259" t="s">
        <v>63</v>
      </c>
      <c r="G5" s="259"/>
      <c r="H5" s="259"/>
    </row>
    <row r="6" spans="1:12" ht="18.95" customHeight="1">
      <c r="A6" s="8"/>
      <c r="D6" s="108"/>
      <c r="E6" s="1"/>
      <c r="F6" s="260" t="s">
        <v>64</v>
      </c>
      <c r="G6" s="260"/>
      <c r="H6" s="260"/>
      <c r="I6" s="152"/>
      <c r="J6" s="260" t="s">
        <v>0</v>
      </c>
      <c r="K6" s="260"/>
      <c r="L6" s="260"/>
    </row>
    <row r="7" spans="1:12" ht="18.95" customHeight="1">
      <c r="D7" s="109"/>
      <c r="E7" s="1"/>
      <c r="F7" s="184" t="s">
        <v>145</v>
      </c>
      <c r="G7" s="18"/>
      <c r="H7" s="239" t="s">
        <v>58</v>
      </c>
      <c r="I7" s="152"/>
      <c r="J7" s="184" t="s">
        <v>145</v>
      </c>
      <c r="K7" s="18"/>
      <c r="L7" s="239" t="s">
        <v>58</v>
      </c>
    </row>
    <row r="8" spans="1:12" ht="18.95" customHeight="1">
      <c r="D8" s="110" t="s">
        <v>1</v>
      </c>
      <c r="E8" s="1"/>
      <c r="F8" s="103" t="s">
        <v>126</v>
      </c>
      <c r="G8" s="20"/>
      <c r="H8" s="217" t="s">
        <v>126</v>
      </c>
      <c r="I8" s="160"/>
      <c r="J8" s="103" t="s">
        <v>126</v>
      </c>
      <c r="K8" s="20"/>
      <c r="L8" s="217" t="s">
        <v>126</v>
      </c>
    </row>
    <row r="9" spans="1:12" ht="6" customHeight="1">
      <c r="D9" s="109"/>
      <c r="E9" s="1"/>
      <c r="F9" s="185"/>
      <c r="G9" s="20"/>
      <c r="H9" s="240"/>
      <c r="I9" s="160"/>
      <c r="J9" s="185"/>
      <c r="K9" s="20"/>
      <c r="L9" s="240"/>
    </row>
    <row r="10" spans="1:12" ht="18.95" customHeight="1">
      <c r="A10" s="1" t="s">
        <v>45</v>
      </c>
      <c r="D10" s="139"/>
      <c r="F10" s="90"/>
      <c r="J10" s="90"/>
    </row>
    <row r="11" spans="1:12" ht="18.95" customHeight="1">
      <c r="A11" s="3" t="s">
        <v>170</v>
      </c>
      <c r="D11" s="139"/>
      <c r="F11" s="111">
        <f>'11-12 (6M)'!F30</f>
        <v>38619130</v>
      </c>
      <c r="G11" s="112"/>
      <c r="H11" s="241">
        <f>'11-12 (6M)'!H30</f>
        <v>-616103008</v>
      </c>
      <c r="I11" s="159"/>
      <c r="J11" s="111">
        <f>'11-12 (6M)'!J30</f>
        <v>38619130</v>
      </c>
      <c r="K11" s="112"/>
      <c r="L11" s="241">
        <f>'11-12 (6M)'!L30</f>
        <v>196420944</v>
      </c>
    </row>
    <row r="12" spans="1:12" ht="18.95" customHeight="1">
      <c r="A12" s="3" t="s">
        <v>91</v>
      </c>
      <c r="D12" s="139"/>
      <c r="F12" s="111"/>
      <c r="G12" s="112"/>
      <c r="H12" s="241"/>
      <c r="I12" s="159"/>
      <c r="J12" s="111"/>
      <c r="K12" s="112"/>
      <c r="L12" s="241"/>
    </row>
    <row r="13" spans="1:12" ht="18.95" customHeight="1">
      <c r="B13" s="3" t="s">
        <v>143</v>
      </c>
      <c r="D13" s="139"/>
      <c r="F13" s="111"/>
      <c r="G13" s="112"/>
      <c r="H13" s="241"/>
      <c r="I13" s="159"/>
      <c r="J13" s="111"/>
      <c r="K13" s="112"/>
      <c r="L13" s="241"/>
    </row>
    <row r="14" spans="1:12" ht="18.95" customHeight="1">
      <c r="A14" s="3" t="s">
        <v>46</v>
      </c>
      <c r="B14" s="3" t="s">
        <v>47</v>
      </c>
      <c r="D14" s="139"/>
      <c r="F14" s="111">
        <v>12854281</v>
      </c>
      <c r="G14" s="112"/>
      <c r="H14" s="241">
        <v>7270028</v>
      </c>
      <c r="I14" s="159"/>
      <c r="J14" s="111">
        <v>12854281</v>
      </c>
      <c r="K14" s="112"/>
      <c r="L14" s="241">
        <v>7270028</v>
      </c>
    </row>
    <row r="15" spans="1:12" ht="18.95" customHeight="1">
      <c r="B15" s="30" t="s">
        <v>184</v>
      </c>
      <c r="D15" s="139"/>
      <c r="F15" s="111">
        <v>28721342</v>
      </c>
      <c r="G15" s="112"/>
      <c r="H15" s="241">
        <v>-6393015</v>
      </c>
      <c r="I15" s="159"/>
      <c r="J15" s="111">
        <v>28721342</v>
      </c>
      <c r="K15" s="112"/>
      <c r="L15" s="241">
        <v>-6393015</v>
      </c>
    </row>
    <row r="16" spans="1:12" ht="18.95" customHeight="1">
      <c r="B16" s="30" t="s">
        <v>173</v>
      </c>
      <c r="D16" s="139"/>
      <c r="F16" s="111">
        <v>102909454</v>
      </c>
      <c r="G16" s="112"/>
      <c r="H16" s="241">
        <v>0</v>
      </c>
      <c r="I16" s="159"/>
      <c r="J16" s="111">
        <v>102909454</v>
      </c>
      <c r="K16" s="112"/>
      <c r="L16" s="241">
        <v>0</v>
      </c>
    </row>
    <row r="17" spans="1:12" ht="18.95" customHeight="1">
      <c r="B17" s="3" t="s">
        <v>93</v>
      </c>
      <c r="D17" s="139"/>
      <c r="F17" s="111"/>
      <c r="G17" s="112"/>
      <c r="H17" s="241"/>
      <c r="I17" s="159"/>
      <c r="J17" s="111"/>
      <c r="K17" s="112"/>
      <c r="L17" s="241"/>
    </row>
    <row r="18" spans="1:12" ht="18.95" customHeight="1">
      <c r="C18" s="3" t="s">
        <v>94</v>
      </c>
      <c r="D18" s="139"/>
      <c r="F18" s="111">
        <v>60023799</v>
      </c>
      <c r="G18" s="112"/>
      <c r="H18" s="241">
        <v>14585788</v>
      </c>
      <c r="I18" s="159"/>
      <c r="J18" s="111">
        <v>60023799</v>
      </c>
      <c r="K18" s="112"/>
      <c r="L18" s="241">
        <v>14585788</v>
      </c>
    </row>
    <row r="19" spans="1:12" ht="18.95" customHeight="1">
      <c r="B19" s="30" t="s">
        <v>177</v>
      </c>
      <c r="D19" s="139"/>
      <c r="F19" s="111">
        <v>2355921</v>
      </c>
      <c r="G19" s="112"/>
      <c r="H19" s="241">
        <v>-7120000</v>
      </c>
      <c r="I19" s="159"/>
      <c r="J19" s="111">
        <v>2355921</v>
      </c>
      <c r="K19" s="112"/>
      <c r="L19" s="241">
        <v>-7120000</v>
      </c>
    </row>
    <row r="20" spans="1:12" ht="18.95" customHeight="1">
      <c r="B20" s="30" t="s">
        <v>135</v>
      </c>
      <c r="D20" s="139"/>
      <c r="F20" s="90">
        <v>-73066440</v>
      </c>
      <c r="G20" s="112"/>
      <c r="H20" s="237">
        <v>8306256</v>
      </c>
      <c r="I20" s="159"/>
      <c r="J20" s="90">
        <v>-73066440</v>
      </c>
      <c r="K20" s="112"/>
      <c r="L20" s="237">
        <v>8306256</v>
      </c>
    </row>
    <row r="21" spans="1:12" ht="18.95" customHeight="1">
      <c r="A21" s="8"/>
      <c r="B21" s="3" t="s">
        <v>95</v>
      </c>
      <c r="D21" s="2">
        <v>15</v>
      </c>
      <c r="F21" s="111">
        <v>0</v>
      </c>
      <c r="G21" s="112"/>
      <c r="H21" s="241">
        <v>812523952</v>
      </c>
      <c r="I21" s="159"/>
      <c r="J21" s="111">
        <v>0</v>
      </c>
      <c r="K21" s="112"/>
      <c r="L21" s="241">
        <v>0</v>
      </c>
    </row>
    <row r="22" spans="1:12" ht="18.95" customHeight="1">
      <c r="B22" s="3" t="s">
        <v>92</v>
      </c>
      <c r="D22" s="139"/>
      <c r="F22" s="90">
        <v>3262000</v>
      </c>
      <c r="G22" s="112"/>
      <c r="H22" s="237">
        <v>4745000</v>
      </c>
      <c r="I22" s="159"/>
      <c r="J22" s="111">
        <v>3262000</v>
      </c>
      <c r="K22" s="112"/>
      <c r="L22" s="241">
        <v>4745000</v>
      </c>
    </row>
    <row r="23" spans="1:12" ht="18.95" customHeight="1">
      <c r="A23" s="8"/>
      <c r="B23" s="30" t="s">
        <v>136</v>
      </c>
      <c r="D23" s="139"/>
      <c r="F23" s="111">
        <v>2703067</v>
      </c>
      <c r="G23" s="112"/>
      <c r="H23" s="241">
        <v>2043747</v>
      </c>
      <c r="I23" s="159"/>
      <c r="J23" s="111">
        <v>2703067</v>
      </c>
      <c r="K23" s="112"/>
      <c r="L23" s="241">
        <v>2043747</v>
      </c>
    </row>
    <row r="24" spans="1:12" ht="18.95" customHeight="1">
      <c r="A24" s="8"/>
      <c r="B24" s="3" t="s">
        <v>96</v>
      </c>
      <c r="D24" s="139"/>
      <c r="F24" s="111">
        <v>2208326</v>
      </c>
      <c r="G24" s="112"/>
      <c r="H24" s="241">
        <v>1202977</v>
      </c>
      <c r="I24" s="159"/>
      <c r="J24" s="111">
        <v>2208326</v>
      </c>
      <c r="K24" s="112"/>
      <c r="L24" s="241">
        <v>1202977</v>
      </c>
    </row>
    <row r="25" spans="1:12" ht="18.95" customHeight="1">
      <c r="A25" s="8"/>
      <c r="B25" s="3" t="s">
        <v>97</v>
      </c>
      <c r="D25" s="139"/>
      <c r="F25" s="124">
        <v>-322531472</v>
      </c>
      <c r="G25" s="112"/>
      <c r="H25" s="238">
        <v>-277568764</v>
      </c>
      <c r="I25" s="159"/>
      <c r="J25" s="124">
        <v>-322531472</v>
      </c>
      <c r="K25" s="112"/>
      <c r="L25" s="238">
        <v>-277568764</v>
      </c>
    </row>
    <row r="26" spans="1:12" ht="18.95" customHeight="1">
      <c r="A26" s="3" t="s">
        <v>99</v>
      </c>
      <c r="C26" s="8"/>
      <c r="D26" s="139"/>
      <c r="F26" s="88"/>
      <c r="G26" s="8"/>
      <c r="H26" s="242"/>
      <c r="I26" s="151"/>
      <c r="J26" s="88"/>
      <c r="K26" s="8"/>
      <c r="L26" s="242"/>
    </row>
    <row r="27" spans="1:12" ht="18.95" customHeight="1">
      <c r="A27" s="3" t="s">
        <v>98</v>
      </c>
      <c r="B27" s="3" t="s">
        <v>100</v>
      </c>
      <c r="C27" s="8"/>
      <c r="D27" s="139"/>
      <c r="F27" s="90">
        <f>SUM(F11:F25)</f>
        <v>-141940592</v>
      </c>
      <c r="G27" s="24"/>
      <c r="H27" s="237">
        <f>SUM(H11:H25)</f>
        <v>-56507039</v>
      </c>
      <c r="I27" s="150"/>
      <c r="J27" s="90">
        <f>SUM(J11:J25)</f>
        <v>-141940592</v>
      </c>
      <c r="K27" s="23"/>
      <c r="L27" s="237">
        <f>SUM(L11:L25)</f>
        <v>-56507039</v>
      </c>
    </row>
    <row r="28" spans="1:12" ht="6" customHeight="1">
      <c r="C28" s="8"/>
      <c r="D28" s="139"/>
      <c r="F28" s="90"/>
      <c r="G28" s="24"/>
      <c r="I28" s="150"/>
      <c r="J28" s="90"/>
      <c r="K28" s="23"/>
    </row>
    <row r="29" spans="1:12" ht="18.95" customHeight="1">
      <c r="A29" s="3" t="s">
        <v>101</v>
      </c>
      <c r="B29" s="8"/>
      <c r="D29" s="139"/>
      <c r="E29" s="1"/>
      <c r="F29" s="88"/>
      <c r="G29" s="24"/>
      <c r="H29" s="242"/>
      <c r="I29" s="156"/>
      <c r="J29" s="92"/>
      <c r="K29" s="80"/>
      <c r="L29" s="245"/>
    </row>
    <row r="30" spans="1:12" ht="18.95" customHeight="1">
      <c r="B30" s="30" t="s">
        <v>102</v>
      </c>
      <c r="C30" s="8"/>
      <c r="D30" s="139"/>
      <c r="E30" s="1"/>
      <c r="F30" s="88">
        <v>-210329055</v>
      </c>
      <c r="G30" s="24"/>
      <c r="H30" s="242">
        <v>18393945</v>
      </c>
      <c r="I30" s="156"/>
      <c r="J30" s="93">
        <v>-210329055</v>
      </c>
      <c r="K30" s="80"/>
      <c r="L30" s="209">
        <v>18393945</v>
      </c>
    </row>
    <row r="31" spans="1:12" ht="18.95" customHeight="1">
      <c r="B31" s="30" t="s">
        <v>103</v>
      </c>
      <c r="C31" s="8"/>
      <c r="D31" s="139"/>
      <c r="E31" s="1"/>
      <c r="F31" s="88">
        <v>-343467817</v>
      </c>
      <c r="G31" s="24"/>
      <c r="H31" s="242">
        <v>-192544530</v>
      </c>
      <c r="I31" s="156"/>
      <c r="J31" s="93">
        <v>-343467817</v>
      </c>
      <c r="K31" s="80"/>
      <c r="L31" s="209">
        <v>-192544530</v>
      </c>
    </row>
    <row r="32" spans="1:12" ht="18.95" customHeight="1">
      <c r="B32" s="30" t="s">
        <v>105</v>
      </c>
      <c r="C32" s="8"/>
      <c r="D32" s="139"/>
      <c r="E32" s="1"/>
      <c r="F32" s="88"/>
      <c r="G32" s="24"/>
      <c r="H32" s="242"/>
      <c r="I32" s="156"/>
      <c r="J32" s="93"/>
      <c r="K32" s="80"/>
      <c r="L32" s="209"/>
    </row>
    <row r="33" spans="1:12" ht="18.95" customHeight="1">
      <c r="B33" s="30"/>
      <c r="C33" s="8" t="s">
        <v>106</v>
      </c>
      <c r="D33" s="139"/>
      <c r="E33" s="1"/>
      <c r="F33" s="88">
        <v>276078652</v>
      </c>
      <c r="G33" s="24"/>
      <c r="H33" s="242">
        <v>-162048486</v>
      </c>
      <c r="I33" s="156"/>
      <c r="J33" s="93">
        <v>276078652</v>
      </c>
      <c r="K33" s="80"/>
      <c r="L33" s="209">
        <v>-162048486</v>
      </c>
    </row>
    <row r="34" spans="1:12" ht="18.95" customHeight="1">
      <c r="B34" s="30" t="s">
        <v>104</v>
      </c>
      <c r="C34" s="8"/>
      <c r="D34" s="139"/>
      <c r="E34" s="1"/>
      <c r="F34" s="88">
        <v>-34518477</v>
      </c>
      <c r="G34" s="24"/>
      <c r="H34" s="242">
        <v>-16977813</v>
      </c>
      <c r="I34" s="156"/>
      <c r="J34" s="93">
        <v>-34518477</v>
      </c>
      <c r="K34" s="80"/>
      <c r="L34" s="209">
        <v>-16977813</v>
      </c>
    </row>
    <row r="35" spans="1:12" ht="6" customHeight="1">
      <c r="B35" s="30"/>
      <c r="C35" s="8"/>
      <c r="D35" s="139"/>
      <c r="E35" s="1"/>
      <c r="F35" s="88"/>
      <c r="G35" s="24"/>
      <c r="H35" s="242"/>
      <c r="I35" s="156"/>
      <c r="J35" s="93"/>
      <c r="K35" s="80"/>
      <c r="L35" s="209"/>
    </row>
    <row r="36" spans="1:12" ht="18.95" customHeight="1">
      <c r="A36" s="3" t="s">
        <v>107</v>
      </c>
      <c r="B36" s="30"/>
      <c r="C36" s="8"/>
      <c r="D36" s="139"/>
      <c r="E36" s="1"/>
      <c r="F36" s="88"/>
      <c r="G36" s="24"/>
      <c r="H36" s="242"/>
      <c r="I36" s="156"/>
      <c r="J36" s="93"/>
      <c r="K36" s="80"/>
      <c r="L36" s="209"/>
    </row>
    <row r="37" spans="1:12" ht="18.95" customHeight="1">
      <c r="B37" s="30" t="s">
        <v>108</v>
      </c>
      <c r="C37" s="8"/>
      <c r="D37" s="139"/>
      <c r="E37" s="1"/>
      <c r="F37" s="88">
        <v>-14029075</v>
      </c>
      <c r="G37" s="24"/>
      <c r="H37" s="242">
        <v>7472358</v>
      </c>
      <c r="I37" s="156"/>
      <c r="J37" s="93">
        <v>-14029075</v>
      </c>
      <c r="K37" s="80"/>
      <c r="L37" s="209">
        <v>7472358</v>
      </c>
    </row>
    <row r="38" spans="1:12" ht="18.95" customHeight="1">
      <c r="B38" s="30" t="s">
        <v>109</v>
      </c>
      <c r="C38" s="8"/>
      <c r="D38" s="139"/>
      <c r="E38" s="1"/>
      <c r="F38" s="88">
        <v>74857059</v>
      </c>
      <c r="G38" s="24"/>
      <c r="H38" s="242">
        <v>22780972</v>
      </c>
      <c r="I38" s="156"/>
      <c r="J38" s="93">
        <v>74857059</v>
      </c>
      <c r="K38" s="80"/>
      <c r="L38" s="209">
        <v>22780972</v>
      </c>
    </row>
    <row r="39" spans="1:12" ht="18.95" customHeight="1">
      <c r="B39" s="30" t="s">
        <v>110</v>
      </c>
      <c r="C39" s="8"/>
      <c r="D39" s="139"/>
      <c r="E39" s="1"/>
      <c r="F39" s="113">
        <v>18345868</v>
      </c>
      <c r="G39" s="24"/>
      <c r="H39" s="243">
        <v>1625651</v>
      </c>
      <c r="I39" s="150"/>
      <c r="J39" s="124">
        <v>18345868</v>
      </c>
      <c r="K39" s="22"/>
      <c r="L39" s="238">
        <v>1625651</v>
      </c>
    </row>
    <row r="40" spans="1:12" ht="6" customHeight="1">
      <c r="A40" s="8"/>
      <c r="D40" s="139"/>
      <c r="E40" s="1"/>
      <c r="F40" s="88"/>
      <c r="G40" s="24"/>
      <c r="H40" s="242"/>
      <c r="I40" s="156"/>
      <c r="J40" s="92"/>
      <c r="K40" s="80"/>
      <c r="L40" s="245"/>
    </row>
    <row r="41" spans="1:12" ht="18.95" customHeight="1">
      <c r="A41" s="3" t="s">
        <v>181</v>
      </c>
      <c r="B41" s="8"/>
      <c r="C41" s="8"/>
      <c r="D41" s="139"/>
      <c r="E41" s="1"/>
      <c r="F41" s="93">
        <f>SUM(F27:F39)</f>
        <v>-375003437</v>
      </c>
      <c r="G41" s="24"/>
      <c r="H41" s="209">
        <f>SUM(H27:H39)</f>
        <v>-377804942</v>
      </c>
      <c r="I41" s="156"/>
      <c r="J41" s="93">
        <f>SUM(J27:J39)</f>
        <v>-375003437</v>
      </c>
      <c r="K41" s="80"/>
      <c r="L41" s="209">
        <f>SUM(L27:L39)</f>
        <v>-377804942</v>
      </c>
    </row>
    <row r="42" spans="1:12" ht="18.95" customHeight="1">
      <c r="B42" s="8" t="s">
        <v>111</v>
      </c>
      <c r="C42" s="8"/>
      <c r="D42" s="139"/>
      <c r="E42" s="1"/>
      <c r="F42" s="93">
        <v>-682160</v>
      </c>
      <c r="G42" s="24"/>
      <c r="H42" s="209">
        <v>-645455</v>
      </c>
      <c r="I42" s="156"/>
      <c r="J42" s="93">
        <v>-682160</v>
      </c>
      <c r="K42" s="80"/>
      <c r="L42" s="209">
        <v>-645455</v>
      </c>
    </row>
    <row r="43" spans="1:12" ht="18.95" customHeight="1">
      <c r="B43" s="8" t="s">
        <v>112</v>
      </c>
      <c r="C43" s="8"/>
      <c r="D43" s="139"/>
      <c r="E43" s="1"/>
      <c r="F43" s="93">
        <v>25001158</v>
      </c>
      <c r="G43" s="24"/>
      <c r="H43" s="209">
        <v>14541912</v>
      </c>
      <c r="I43" s="156"/>
      <c r="J43" s="93">
        <v>25001158</v>
      </c>
      <c r="K43" s="80"/>
      <c r="L43" s="209">
        <v>14541912</v>
      </c>
    </row>
    <row r="44" spans="1:12" ht="18.95" customHeight="1">
      <c r="B44" s="8" t="s">
        <v>48</v>
      </c>
      <c r="C44" s="8"/>
      <c r="D44" s="139"/>
      <c r="E44" s="1"/>
      <c r="F44" s="93">
        <v>591170</v>
      </c>
      <c r="G44" s="24"/>
      <c r="H44" s="209">
        <v>302787</v>
      </c>
      <c r="I44" s="156"/>
      <c r="J44" s="93">
        <v>591170</v>
      </c>
      <c r="K44" s="80"/>
      <c r="L44" s="209">
        <v>302787</v>
      </c>
    </row>
    <row r="45" spans="1:12" ht="18.95" customHeight="1">
      <c r="B45" s="176" t="s">
        <v>131</v>
      </c>
      <c r="C45" s="8"/>
      <c r="D45" s="139"/>
      <c r="E45" s="1"/>
      <c r="F45" s="93">
        <v>-984333</v>
      </c>
      <c r="G45" s="24"/>
      <c r="H45" s="209">
        <v>-1335440</v>
      </c>
      <c r="I45" s="156"/>
      <c r="J45" s="93">
        <v>-984333</v>
      </c>
      <c r="K45" s="80"/>
      <c r="L45" s="209">
        <v>-1335440</v>
      </c>
    </row>
    <row r="46" spans="1:12" ht="18.95" customHeight="1">
      <c r="B46" s="8" t="s">
        <v>113</v>
      </c>
      <c r="C46" s="8"/>
      <c r="D46" s="139"/>
      <c r="E46" s="1"/>
      <c r="F46" s="93">
        <v>495820</v>
      </c>
      <c r="G46" s="24"/>
      <c r="H46" s="209">
        <v>0</v>
      </c>
      <c r="I46" s="156"/>
      <c r="J46" s="93">
        <v>495820</v>
      </c>
      <c r="K46" s="80"/>
      <c r="L46" s="209">
        <v>0</v>
      </c>
    </row>
    <row r="47" spans="1:12" ht="18.95" customHeight="1">
      <c r="B47" s="30" t="s">
        <v>49</v>
      </c>
      <c r="C47" s="8"/>
      <c r="D47" s="139"/>
      <c r="E47" s="1"/>
      <c r="F47" s="113">
        <v>-33164279</v>
      </c>
      <c r="G47" s="24"/>
      <c r="H47" s="243">
        <v>-566139</v>
      </c>
      <c r="I47" s="156"/>
      <c r="J47" s="115">
        <v>-33164279</v>
      </c>
      <c r="K47" s="80"/>
      <c r="L47" s="244">
        <v>-566139</v>
      </c>
    </row>
    <row r="48" spans="1:12" ht="6" customHeight="1">
      <c r="C48" s="8"/>
      <c r="D48" s="139"/>
      <c r="E48" s="1"/>
      <c r="F48" s="88"/>
      <c r="G48" s="24"/>
      <c r="H48" s="242"/>
      <c r="I48" s="156"/>
      <c r="J48" s="92"/>
      <c r="K48" s="80"/>
      <c r="L48" s="245"/>
    </row>
    <row r="49" spans="1:12" ht="18.95" customHeight="1">
      <c r="A49" s="1" t="s">
        <v>179</v>
      </c>
      <c r="B49" s="8"/>
      <c r="C49" s="8"/>
      <c r="D49" s="139"/>
      <c r="E49" s="1"/>
      <c r="F49" s="115">
        <f>SUM(F41:F47)</f>
        <v>-383746061</v>
      </c>
      <c r="G49" s="24"/>
      <c r="H49" s="244">
        <f>SUM(H41:H47)</f>
        <v>-365507277</v>
      </c>
      <c r="I49" s="156"/>
      <c r="J49" s="115">
        <f>SUM(J41:J47)</f>
        <v>-383746061</v>
      </c>
      <c r="K49" s="80"/>
      <c r="L49" s="244">
        <f>SUM(L41:L47)</f>
        <v>-365507277</v>
      </c>
    </row>
    <row r="50" spans="1:12" ht="21.75" customHeight="1">
      <c r="A50" s="1"/>
      <c r="B50" s="8"/>
      <c r="C50" s="8"/>
      <c r="D50" s="139"/>
      <c r="E50" s="1"/>
      <c r="F50" s="82"/>
      <c r="G50" s="24"/>
      <c r="H50" s="209"/>
      <c r="I50" s="156"/>
      <c r="J50" s="82"/>
      <c r="K50" s="80"/>
      <c r="L50" s="209"/>
    </row>
    <row r="51" spans="1:12" ht="17.25" customHeight="1">
      <c r="A51" s="1"/>
      <c r="B51" s="8"/>
      <c r="C51" s="8"/>
      <c r="D51" s="139"/>
      <c r="E51" s="1"/>
      <c r="F51" s="82"/>
      <c r="G51" s="24"/>
      <c r="H51" s="209"/>
      <c r="I51" s="156"/>
      <c r="J51" s="82"/>
      <c r="K51" s="80"/>
      <c r="L51" s="209"/>
    </row>
    <row r="52" spans="1:12" ht="21.95" customHeight="1">
      <c r="A52" s="261" t="s">
        <v>182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</row>
    <row r="53" spans="1:12" ht="21.75" customHeight="1">
      <c r="A53" s="1" t="s">
        <v>57</v>
      </c>
      <c r="B53" s="1"/>
      <c r="C53" s="1"/>
      <c r="L53" s="239"/>
    </row>
    <row r="54" spans="1:12" ht="21.75" customHeight="1">
      <c r="A54" s="1" t="s">
        <v>50</v>
      </c>
      <c r="B54" s="1"/>
      <c r="C54" s="1"/>
    </row>
    <row r="55" spans="1:12" ht="21.75" customHeight="1">
      <c r="A55" s="9" t="str">
        <f>A3</f>
        <v>สำหรับรอบระยะเวลาหกเดือนสิ้นสุดวันที่ 30 มิถุนายน พ.ศ. 2567</v>
      </c>
      <c r="B55" s="9"/>
      <c r="C55" s="9"/>
      <c r="D55" s="32"/>
      <c r="E55" s="11"/>
      <c r="F55" s="27"/>
      <c r="G55" s="13"/>
      <c r="H55" s="238"/>
      <c r="I55" s="147"/>
      <c r="J55" s="27"/>
      <c r="K55" s="13"/>
      <c r="L55" s="238"/>
    </row>
    <row r="57" spans="1:12" ht="21.75" customHeight="1">
      <c r="F57" s="259" t="s">
        <v>63</v>
      </c>
      <c r="G57" s="259"/>
      <c r="H57" s="259"/>
    </row>
    <row r="58" spans="1:12" ht="21.75" customHeight="1">
      <c r="A58" s="8"/>
      <c r="D58" s="108"/>
      <c r="E58" s="1"/>
      <c r="F58" s="260" t="s">
        <v>64</v>
      </c>
      <c r="G58" s="260"/>
      <c r="H58" s="260"/>
      <c r="I58" s="152"/>
      <c r="J58" s="260" t="s">
        <v>0</v>
      </c>
      <c r="K58" s="260"/>
      <c r="L58" s="260"/>
    </row>
    <row r="59" spans="1:12" ht="21.75" customHeight="1">
      <c r="D59" s="108"/>
      <c r="E59" s="1"/>
      <c r="F59" s="184" t="s">
        <v>145</v>
      </c>
      <c r="G59" s="18"/>
      <c r="H59" s="239" t="s">
        <v>58</v>
      </c>
      <c r="I59" s="152"/>
      <c r="J59" s="184" t="s">
        <v>145</v>
      </c>
      <c r="K59" s="18"/>
      <c r="L59" s="239" t="s">
        <v>58</v>
      </c>
    </row>
    <row r="60" spans="1:12" ht="21.75" customHeight="1">
      <c r="D60" s="110" t="s">
        <v>1</v>
      </c>
      <c r="E60" s="1"/>
      <c r="F60" s="103" t="s">
        <v>126</v>
      </c>
      <c r="G60" s="20"/>
      <c r="H60" s="217" t="s">
        <v>126</v>
      </c>
      <c r="I60" s="160"/>
      <c r="J60" s="103" t="s">
        <v>126</v>
      </c>
      <c r="K60" s="20"/>
      <c r="L60" s="217" t="s">
        <v>126</v>
      </c>
    </row>
    <row r="61" spans="1:12" ht="21.75" customHeight="1">
      <c r="D61" s="139"/>
      <c r="E61" s="1"/>
      <c r="F61" s="185"/>
      <c r="G61" s="20"/>
      <c r="H61" s="240"/>
      <c r="I61" s="160"/>
      <c r="J61" s="185"/>
      <c r="K61" s="20"/>
      <c r="L61" s="240"/>
    </row>
    <row r="62" spans="1:12" ht="21.75" customHeight="1">
      <c r="A62" s="1" t="s">
        <v>51</v>
      </c>
      <c r="D62" s="139"/>
      <c r="E62" s="1"/>
      <c r="F62" s="92"/>
      <c r="G62" s="20"/>
      <c r="H62" s="245"/>
      <c r="I62" s="160"/>
      <c r="J62" s="92"/>
      <c r="K62" s="20"/>
      <c r="L62" s="245"/>
    </row>
    <row r="63" spans="1:12" ht="21.75" customHeight="1">
      <c r="A63" s="3" t="s">
        <v>115</v>
      </c>
      <c r="D63" s="139"/>
      <c r="E63" s="1"/>
      <c r="F63" s="88"/>
      <c r="G63" s="24"/>
      <c r="H63" s="242"/>
      <c r="I63" s="156"/>
      <c r="J63" s="93"/>
      <c r="K63" s="80"/>
      <c r="L63" s="209"/>
    </row>
    <row r="64" spans="1:12" ht="21.75" customHeight="1">
      <c r="A64" s="8"/>
      <c r="B64" s="3" t="s">
        <v>114</v>
      </c>
      <c r="D64" s="139"/>
      <c r="E64" s="1"/>
      <c r="F64" s="88">
        <v>155636295</v>
      </c>
      <c r="G64" s="24"/>
      <c r="H64" s="242">
        <v>6593015</v>
      </c>
      <c r="I64" s="156"/>
      <c r="J64" s="93">
        <v>155636295</v>
      </c>
      <c r="K64" s="80"/>
      <c r="L64" s="209">
        <v>6593015</v>
      </c>
    </row>
    <row r="65" spans="1:12" ht="21.75" customHeight="1">
      <c r="A65" s="8" t="s">
        <v>174</v>
      </c>
      <c r="D65" s="139"/>
      <c r="E65" s="1"/>
      <c r="F65" s="88"/>
      <c r="G65" s="24"/>
      <c r="H65" s="242"/>
      <c r="I65" s="156"/>
      <c r="J65" s="93"/>
      <c r="K65" s="80"/>
      <c r="L65" s="209"/>
    </row>
    <row r="66" spans="1:12" ht="21.75" customHeight="1">
      <c r="A66" s="8"/>
      <c r="B66" s="3" t="s">
        <v>114</v>
      </c>
      <c r="D66" s="139"/>
      <c r="E66" s="1"/>
      <c r="F66" s="88">
        <v>-248671892</v>
      </c>
      <c r="G66" s="24"/>
      <c r="H66" s="242">
        <v>0</v>
      </c>
      <c r="I66" s="156"/>
      <c r="J66" s="93">
        <v>-248671892</v>
      </c>
      <c r="K66" s="80"/>
      <c r="L66" s="209">
        <v>0</v>
      </c>
    </row>
    <row r="67" spans="1:12" ht="21.75" customHeight="1">
      <c r="A67" s="3" t="s">
        <v>137</v>
      </c>
      <c r="D67" s="139">
        <v>28.2</v>
      </c>
      <c r="E67" s="1"/>
      <c r="F67" s="88">
        <v>600000000</v>
      </c>
      <c r="G67" s="24"/>
      <c r="H67" s="242">
        <v>12000000</v>
      </c>
      <c r="I67" s="156"/>
      <c r="J67" s="93">
        <v>600000000</v>
      </c>
      <c r="K67" s="80"/>
      <c r="L67" s="209">
        <v>12000000</v>
      </c>
    </row>
    <row r="68" spans="1:12" ht="21.75" customHeight="1">
      <c r="A68" s="3" t="s">
        <v>175</v>
      </c>
      <c r="D68" s="139">
        <v>28.2</v>
      </c>
      <c r="E68" s="1"/>
      <c r="F68" s="88">
        <v>-1250000000</v>
      </c>
      <c r="G68" s="24"/>
      <c r="H68" s="242">
        <v>0</v>
      </c>
      <c r="I68" s="156"/>
      <c r="J68" s="93">
        <v>-1250000000</v>
      </c>
      <c r="K68" s="80"/>
      <c r="L68" s="209">
        <v>0</v>
      </c>
    </row>
    <row r="69" spans="1:12" ht="21.75" customHeight="1">
      <c r="A69" s="3" t="s">
        <v>116</v>
      </c>
      <c r="D69" s="139"/>
      <c r="E69" s="1"/>
      <c r="F69" s="88">
        <v>-34572300</v>
      </c>
      <c r="G69" s="24"/>
      <c r="H69" s="242">
        <v>-12085947</v>
      </c>
      <c r="I69" s="156"/>
      <c r="J69" s="88">
        <v>-34572300</v>
      </c>
      <c r="K69" s="80"/>
      <c r="L69" s="242">
        <v>-12085947</v>
      </c>
    </row>
    <row r="70" spans="1:12" ht="21.75" customHeight="1">
      <c r="A70" s="3" t="s">
        <v>52</v>
      </c>
      <c r="D70" s="139"/>
      <c r="E70" s="1"/>
      <c r="F70" s="88">
        <v>-1145259</v>
      </c>
      <c r="G70" s="24"/>
      <c r="H70" s="242">
        <v>-3572561</v>
      </c>
      <c r="I70" s="156"/>
      <c r="J70" s="93">
        <v>-1145259</v>
      </c>
      <c r="K70" s="80"/>
      <c r="L70" s="209">
        <v>-3572561</v>
      </c>
    </row>
    <row r="71" spans="1:12" ht="21.75" customHeight="1">
      <c r="A71" s="30" t="s">
        <v>117</v>
      </c>
      <c r="D71" s="139"/>
      <c r="E71" s="1"/>
      <c r="F71" s="113">
        <v>16532476</v>
      </c>
      <c r="G71" s="24"/>
      <c r="H71" s="243">
        <v>220605304</v>
      </c>
      <c r="I71" s="156"/>
      <c r="J71" s="115">
        <v>16532476</v>
      </c>
      <c r="K71" s="80"/>
      <c r="L71" s="244">
        <v>220605304</v>
      </c>
    </row>
    <row r="72" spans="1:12" ht="6" customHeight="1">
      <c r="D72" s="139"/>
      <c r="E72" s="1"/>
      <c r="F72" s="88"/>
      <c r="G72" s="24"/>
      <c r="H72" s="242"/>
      <c r="I72" s="156"/>
      <c r="J72" s="92"/>
      <c r="K72" s="80"/>
      <c r="L72" s="245"/>
    </row>
    <row r="73" spans="1:12" ht="21.75" customHeight="1">
      <c r="A73" s="1" t="s">
        <v>180</v>
      </c>
      <c r="C73" s="8"/>
      <c r="D73" s="139"/>
      <c r="E73" s="1"/>
      <c r="F73" s="115">
        <f>SUM(F63:F71)</f>
        <v>-762220680</v>
      </c>
      <c r="G73" s="24"/>
      <c r="H73" s="244">
        <f>SUM(H63:H71)</f>
        <v>223539811</v>
      </c>
      <c r="I73" s="156"/>
      <c r="J73" s="115">
        <f>SUM(J63:J71)</f>
        <v>-762220680</v>
      </c>
      <c r="K73" s="80"/>
      <c r="L73" s="244">
        <f>SUM(L63:L71)</f>
        <v>223539811</v>
      </c>
    </row>
    <row r="74" spans="1:12" ht="21.75" customHeight="1">
      <c r="D74" s="139"/>
      <c r="E74" s="1"/>
      <c r="F74" s="88"/>
      <c r="G74" s="24"/>
      <c r="H74" s="242"/>
      <c r="I74" s="156"/>
      <c r="J74" s="92"/>
      <c r="K74" s="80"/>
      <c r="L74" s="245"/>
    </row>
    <row r="75" spans="1:12" ht="21.75" customHeight="1">
      <c r="A75" s="1" t="s">
        <v>53</v>
      </c>
      <c r="D75" s="139"/>
      <c r="E75" s="1"/>
      <c r="F75" s="88"/>
      <c r="G75" s="24"/>
      <c r="H75" s="242"/>
      <c r="I75" s="156"/>
      <c r="J75" s="92"/>
      <c r="K75" s="80"/>
      <c r="L75" s="245"/>
    </row>
    <row r="76" spans="1:12" ht="21.75" customHeight="1">
      <c r="A76" s="3" t="s">
        <v>118</v>
      </c>
      <c r="D76" s="139">
        <v>22</v>
      </c>
      <c r="E76" s="139"/>
      <c r="F76" s="88">
        <v>400652820</v>
      </c>
      <c r="G76" s="24"/>
      <c r="H76" s="242">
        <v>0</v>
      </c>
      <c r="I76" s="156"/>
      <c r="J76" s="93">
        <v>400652820</v>
      </c>
      <c r="K76" s="118"/>
      <c r="L76" s="209">
        <v>0</v>
      </c>
    </row>
    <row r="77" spans="1:12" ht="21.75" customHeight="1">
      <c r="A77" s="3" t="s">
        <v>119</v>
      </c>
      <c r="B77" s="8"/>
      <c r="D77" s="139"/>
      <c r="E77" s="139"/>
      <c r="F77" s="88">
        <v>0</v>
      </c>
      <c r="G77" s="24"/>
      <c r="H77" s="242">
        <v>7855740</v>
      </c>
      <c r="I77" s="156"/>
      <c r="J77" s="93">
        <v>0</v>
      </c>
      <c r="K77" s="80"/>
      <c r="L77" s="209">
        <v>7855740</v>
      </c>
    </row>
    <row r="78" spans="1:12" ht="21.75" customHeight="1">
      <c r="A78" s="3" t="s">
        <v>54</v>
      </c>
      <c r="B78" s="8"/>
      <c r="E78" s="139"/>
      <c r="F78" s="113">
        <v>-4527665</v>
      </c>
      <c r="G78" s="24"/>
      <c r="H78" s="243">
        <v>-3287424</v>
      </c>
      <c r="I78" s="156"/>
      <c r="J78" s="113">
        <v>-4527665</v>
      </c>
      <c r="K78" s="80"/>
      <c r="L78" s="243">
        <v>-3287424</v>
      </c>
    </row>
    <row r="79" spans="1:12" ht="6" customHeight="1">
      <c r="D79" s="139"/>
      <c r="E79" s="139"/>
      <c r="F79" s="88"/>
      <c r="G79" s="24"/>
      <c r="H79" s="242"/>
      <c r="I79" s="156"/>
      <c r="J79" s="93"/>
      <c r="K79" s="80"/>
      <c r="L79" s="209"/>
    </row>
    <row r="80" spans="1:12" ht="21.75" customHeight="1">
      <c r="A80" s="1" t="s">
        <v>139</v>
      </c>
      <c r="C80" s="8"/>
      <c r="D80" s="139"/>
      <c r="E80" s="139"/>
      <c r="F80" s="115">
        <f>SUM(F76:F78)</f>
        <v>396125155</v>
      </c>
      <c r="G80" s="24"/>
      <c r="H80" s="244">
        <f>SUM(H76:H78)</f>
        <v>4568316</v>
      </c>
      <c r="I80" s="156"/>
      <c r="J80" s="115">
        <f>SUM(J76:J78)</f>
        <v>396125155</v>
      </c>
      <c r="K80" s="80"/>
      <c r="L80" s="244">
        <f>SUM(L76:L78)</f>
        <v>4568316</v>
      </c>
    </row>
    <row r="81" spans="1:12" ht="21.75" customHeight="1">
      <c r="D81" s="139"/>
      <c r="E81" s="139"/>
      <c r="F81" s="93"/>
      <c r="G81" s="120"/>
      <c r="H81" s="209"/>
      <c r="I81" s="160"/>
      <c r="J81" s="93"/>
      <c r="K81" s="120"/>
      <c r="L81" s="209"/>
    </row>
    <row r="82" spans="1:12" ht="21.75" customHeight="1">
      <c r="A82" s="1" t="s">
        <v>178</v>
      </c>
      <c r="D82" s="139"/>
      <c r="E82" s="139"/>
      <c r="F82" s="93">
        <f>SUM(F49,F73,F80)</f>
        <v>-749841586</v>
      </c>
      <c r="G82" s="24"/>
      <c r="H82" s="209">
        <f>SUM(H49,H73,H80)</f>
        <v>-137399150</v>
      </c>
      <c r="I82" s="156"/>
      <c r="J82" s="93">
        <f>SUM(J49,J73,J80)</f>
        <v>-749841586</v>
      </c>
      <c r="K82" s="118"/>
      <c r="L82" s="209">
        <f>SUM(L49,L73,L80)</f>
        <v>-137399150</v>
      </c>
    </row>
    <row r="83" spans="1:12" ht="21.75" customHeight="1">
      <c r="A83" s="3" t="s">
        <v>171</v>
      </c>
      <c r="D83" s="139"/>
      <c r="E83" s="139"/>
      <c r="F83" s="113">
        <f>'7-8'!H13</f>
        <v>1406579939</v>
      </c>
      <c r="G83" s="24"/>
      <c r="H83" s="114">
        <v>1875804083</v>
      </c>
      <c r="I83" s="79"/>
      <c r="J83" s="115">
        <f>'7-8'!L13</f>
        <v>1406579939</v>
      </c>
      <c r="K83" s="80"/>
      <c r="L83" s="116">
        <v>1875804083</v>
      </c>
    </row>
    <row r="84" spans="1:12" ht="6" customHeight="1">
      <c r="D84" s="139"/>
      <c r="E84" s="139"/>
      <c r="F84" s="88"/>
      <c r="G84" s="24"/>
      <c r="H84" s="242"/>
      <c r="I84" s="156"/>
      <c r="J84" s="92"/>
      <c r="K84" s="80"/>
      <c r="L84" s="245"/>
    </row>
    <row r="85" spans="1:12" ht="21.75" customHeight="1" thickBot="1">
      <c r="A85" s="1" t="s">
        <v>172</v>
      </c>
      <c r="D85" s="139"/>
      <c r="E85" s="139"/>
      <c r="F85" s="121">
        <f>SUM(F82:F84)</f>
        <v>656738353</v>
      </c>
      <c r="G85" s="24"/>
      <c r="H85" s="246">
        <f>SUM(H82:H84)</f>
        <v>1738404933</v>
      </c>
      <c r="I85" s="156"/>
      <c r="J85" s="121">
        <f>SUM(J82:J84)</f>
        <v>656738353</v>
      </c>
      <c r="K85" s="80"/>
      <c r="L85" s="246">
        <f>SUM(L82:L84)</f>
        <v>1738404933</v>
      </c>
    </row>
    <row r="86" spans="1:12" ht="21.75" customHeight="1" thickTop="1">
      <c r="A86" s="1"/>
      <c r="D86" s="139"/>
      <c r="E86" s="139"/>
      <c r="F86" s="93"/>
      <c r="G86" s="24"/>
      <c r="H86" s="209"/>
      <c r="I86" s="156"/>
      <c r="J86" s="93"/>
      <c r="K86" s="80"/>
      <c r="L86" s="209"/>
    </row>
    <row r="87" spans="1:12" ht="21.75" customHeight="1">
      <c r="A87" s="1" t="s">
        <v>55</v>
      </c>
      <c r="D87" s="139"/>
      <c r="E87" s="139"/>
      <c r="F87" s="92"/>
      <c r="G87" s="79"/>
      <c r="H87" s="245"/>
      <c r="I87" s="156"/>
      <c r="J87" s="92"/>
      <c r="K87" s="80"/>
      <c r="L87" s="245"/>
    </row>
    <row r="88" spans="1:12" ht="6" customHeight="1">
      <c r="A88" s="1"/>
      <c r="D88" s="139"/>
      <c r="E88" s="139"/>
      <c r="F88" s="92"/>
      <c r="G88" s="79"/>
      <c r="H88" s="245"/>
      <c r="I88" s="156"/>
      <c r="J88" s="92"/>
      <c r="K88" s="80"/>
      <c r="L88" s="245"/>
    </row>
    <row r="89" spans="1:12" ht="21.75" customHeight="1">
      <c r="A89" s="3" t="s">
        <v>141</v>
      </c>
      <c r="D89" s="139"/>
      <c r="E89" s="139"/>
      <c r="F89" s="92"/>
      <c r="G89" s="79"/>
      <c r="H89" s="245"/>
      <c r="I89" s="156"/>
      <c r="J89" s="92"/>
      <c r="K89" s="80"/>
      <c r="L89" s="245"/>
    </row>
    <row r="90" spans="1:12" ht="6" customHeight="1">
      <c r="D90" s="139"/>
      <c r="E90" s="139"/>
      <c r="F90" s="92"/>
      <c r="G90" s="79"/>
      <c r="H90" s="245"/>
      <c r="I90" s="156"/>
      <c r="J90" s="92"/>
      <c r="K90" s="80"/>
      <c r="L90" s="245"/>
    </row>
    <row r="91" spans="1:12" ht="21.75" customHeight="1">
      <c r="B91" s="30" t="s">
        <v>56</v>
      </c>
      <c r="C91" s="8"/>
      <c r="D91" s="139"/>
      <c r="E91" s="139"/>
      <c r="F91" s="93">
        <v>123655044</v>
      </c>
      <c r="G91" s="117"/>
      <c r="H91" s="209">
        <v>16979518</v>
      </c>
      <c r="I91" s="156"/>
      <c r="J91" s="93">
        <v>123655044</v>
      </c>
      <c r="K91" s="118"/>
      <c r="L91" s="209">
        <v>16979518</v>
      </c>
    </row>
    <row r="92" spans="1:12" ht="21.75" customHeight="1">
      <c r="A92" s="1"/>
      <c r="B92" s="3" t="s">
        <v>132</v>
      </c>
      <c r="C92" s="8"/>
      <c r="D92" s="139"/>
      <c r="E92" s="139"/>
      <c r="F92" s="93">
        <v>0</v>
      </c>
      <c r="G92" s="24"/>
      <c r="H92" s="209">
        <v>11590464</v>
      </c>
      <c r="I92" s="156"/>
      <c r="J92" s="93">
        <v>0</v>
      </c>
      <c r="K92" s="80"/>
      <c r="L92" s="209">
        <v>11590464</v>
      </c>
    </row>
    <row r="93" spans="1:12" ht="21.75" customHeight="1">
      <c r="A93" s="1"/>
      <c r="B93" s="3" t="s">
        <v>133</v>
      </c>
      <c r="C93" s="8"/>
      <c r="D93" s="139"/>
      <c r="E93" s="139"/>
      <c r="F93" s="93">
        <v>0</v>
      </c>
      <c r="G93" s="24"/>
      <c r="H93" s="209">
        <v>4931154</v>
      </c>
      <c r="I93" s="156"/>
      <c r="J93" s="93">
        <v>0</v>
      </c>
      <c r="K93" s="80"/>
      <c r="L93" s="209">
        <v>4931154</v>
      </c>
    </row>
    <row r="94" spans="1:12" ht="21.75" customHeight="1">
      <c r="A94" s="1"/>
      <c r="C94" s="8"/>
      <c r="D94" s="139"/>
      <c r="E94" s="139"/>
      <c r="F94" s="82"/>
      <c r="G94" s="24"/>
      <c r="H94" s="209"/>
      <c r="I94" s="156"/>
      <c r="J94" s="82"/>
      <c r="K94" s="80"/>
      <c r="L94" s="209"/>
    </row>
    <row r="95" spans="1:12" ht="21.75" customHeight="1">
      <c r="A95" s="1"/>
      <c r="C95" s="8"/>
      <c r="D95" s="139"/>
      <c r="E95" s="139"/>
      <c r="F95" s="82"/>
      <c r="G95" s="24"/>
      <c r="H95" s="209"/>
      <c r="I95" s="156"/>
      <c r="J95" s="82"/>
      <c r="K95" s="80"/>
      <c r="L95" s="209"/>
    </row>
    <row r="96" spans="1:12" ht="21.75" customHeight="1">
      <c r="A96" s="1"/>
      <c r="C96" s="8"/>
      <c r="D96" s="139"/>
      <c r="E96" s="139"/>
      <c r="F96" s="82"/>
      <c r="G96" s="24"/>
      <c r="H96" s="209"/>
      <c r="I96" s="156"/>
      <c r="J96" s="82"/>
      <c r="K96" s="80"/>
      <c r="L96" s="209"/>
    </row>
    <row r="97" spans="1:12" ht="21.75" customHeight="1">
      <c r="A97" s="1"/>
      <c r="C97" s="8"/>
      <c r="D97" s="139"/>
      <c r="E97" s="139"/>
      <c r="F97" s="82"/>
      <c r="G97" s="24"/>
      <c r="H97" s="209"/>
      <c r="I97" s="156"/>
      <c r="J97" s="82"/>
      <c r="K97" s="80"/>
      <c r="L97" s="209"/>
    </row>
    <row r="98" spans="1:12" ht="10.5" customHeight="1">
      <c r="A98" s="1"/>
      <c r="C98" s="8"/>
      <c r="D98" s="139"/>
      <c r="E98" s="139"/>
      <c r="F98" s="82"/>
      <c r="G98" s="24"/>
      <c r="H98" s="209"/>
      <c r="I98" s="156"/>
      <c r="J98" s="82"/>
      <c r="K98" s="80"/>
      <c r="L98" s="209"/>
    </row>
    <row r="99" spans="1:12" ht="21.95" customHeight="1">
      <c r="A99" s="11" t="s">
        <v>182</v>
      </c>
      <c r="B99" s="11"/>
      <c r="C99" s="11"/>
      <c r="D99" s="32"/>
      <c r="E99" s="9"/>
      <c r="F99" s="116"/>
      <c r="G99" s="119"/>
      <c r="H99" s="244"/>
      <c r="I99" s="161"/>
      <c r="J99" s="116"/>
      <c r="K99" s="119"/>
      <c r="L99" s="244"/>
    </row>
  </sheetData>
  <mergeCells count="7">
    <mergeCell ref="F5:H5"/>
    <mergeCell ref="F57:H57"/>
    <mergeCell ref="A52:L52"/>
    <mergeCell ref="F6:H6"/>
    <mergeCell ref="F58:H58"/>
    <mergeCell ref="J6:L6"/>
    <mergeCell ref="J58:L58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7-8</vt:lpstr>
      <vt:lpstr>9-10 (3M)</vt:lpstr>
      <vt:lpstr>11-12 (6M)</vt:lpstr>
      <vt:lpstr>13</vt:lpstr>
      <vt:lpstr>14</vt:lpstr>
      <vt:lpstr>15-16</vt:lpstr>
      <vt:lpstr>'13'!Print_Area</vt:lpstr>
      <vt:lpstr>'15-16'!Print_Area</vt:lpstr>
      <vt:lpstr>'7-8'!Print_Area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2024-08-30T09:20:58Z</dcterms:modified>
</cp:coreProperties>
</file>