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filterPrivacy="1" defaultThemeVersion="124226"/>
  <xr:revisionPtr revIDLastSave="0" documentId="13_ncr:1_{0E418400-74BB-4936-8132-D344754321A7}" xr6:coauthVersionLast="47" xr6:coauthVersionMax="47" xr10:uidLastSave="{00000000-0000-0000-0000-000000000000}"/>
  <bookViews>
    <workbookView xWindow="-120" yWindow="-120" windowWidth="21840" windowHeight="13020" tabRatio="654" xr2:uid="{00000000-000D-0000-FFFF-FFFF00000000}"/>
  </bookViews>
  <sheets>
    <sheet name="6-7" sheetId="1" r:id="rId1"/>
    <sheet name="8-9 (3M)" sheetId="9" r:id="rId2"/>
    <sheet name="10-11 (6M)" sheetId="6" r:id="rId3"/>
    <sheet name="12" sheetId="3" r:id="rId4"/>
    <sheet name="13" sheetId="7" r:id="rId5"/>
    <sheet name="14-15" sheetId="5" r:id="rId6"/>
  </sheets>
  <definedNames>
    <definedName name="_xlnm.Print_Area" localSheetId="2">'10-11 (6M)'!$A$1:$L$108</definedName>
    <definedName name="_xlnm.Print_Area" localSheetId="1">'8-9 (3M)'!$A$1:$L$106</definedName>
  </definedNames>
  <calcPr calcId="191028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60" i="5" l="1"/>
  <c r="J91" i="5"/>
  <c r="F91" i="5"/>
  <c r="N24" i="7"/>
  <c r="L25" i="7"/>
  <c r="N25" i="7" s="1"/>
  <c r="L25" i="3"/>
  <c r="N25" i="3" s="1"/>
  <c r="N24" i="3"/>
  <c r="L104" i="1"/>
  <c r="H104" i="1"/>
  <c r="N22" i="7"/>
  <c r="N22" i="3"/>
  <c r="P22" i="7" l="1"/>
  <c r="P22" i="3"/>
  <c r="L88" i="5"/>
  <c r="L81" i="5"/>
  <c r="H88" i="5"/>
  <c r="H81" i="5"/>
  <c r="N27" i="7"/>
  <c r="L27" i="7"/>
  <c r="H27" i="7"/>
  <c r="F27" i="7"/>
  <c r="P24" i="7"/>
  <c r="N27" i="3"/>
  <c r="L27" i="3"/>
  <c r="H27" i="3"/>
  <c r="F27" i="3"/>
  <c r="P24" i="3"/>
  <c r="L78" i="6"/>
  <c r="L81" i="6" s="1"/>
  <c r="H78" i="6"/>
  <c r="H81" i="6" s="1"/>
  <c r="L29" i="6"/>
  <c r="L19" i="6"/>
  <c r="H29" i="6"/>
  <c r="H19" i="6"/>
  <c r="L77" i="9"/>
  <c r="L80" i="9" s="1"/>
  <c r="H77" i="9"/>
  <c r="H80" i="9" s="1"/>
  <c r="L28" i="9"/>
  <c r="L19" i="9"/>
  <c r="L30" i="9" s="1"/>
  <c r="L33" i="9" s="1"/>
  <c r="H28" i="9"/>
  <c r="H19" i="9"/>
  <c r="J29" i="6"/>
  <c r="L31" i="6" l="1"/>
  <c r="L34" i="6" s="1"/>
  <c r="L84" i="6" s="1"/>
  <c r="H31" i="6"/>
  <c r="H34" i="6" s="1"/>
  <c r="H84" i="6" s="1"/>
  <c r="H30" i="9"/>
  <c r="H33" i="9" s="1"/>
  <c r="H83" i="9" s="1"/>
  <c r="L83" i="9"/>
  <c r="F19" i="3"/>
  <c r="L19" i="7"/>
  <c r="J19" i="7"/>
  <c r="H19" i="7"/>
  <c r="F19" i="7"/>
  <c r="P17" i="7"/>
  <c r="P16" i="7"/>
  <c r="N19" i="7"/>
  <c r="P17" i="3"/>
  <c r="L19" i="3"/>
  <c r="J19" i="3"/>
  <c r="H19" i="3"/>
  <c r="P16" i="3"/>
  <c r="P14" i="3"/>
  <c r="H12" i="5" l="1"/>
  <c r="H31" i="5" s="1"/>
  <c r="H45" i="5" s="1"/>
  <c r="H53" i="5" s="1"/>
  <c r="H90" i="5" s="1"/>
  <c r="H93" i="5" s="1"/>
  <c r="L12" i="5"/>
  <c r="L31" i="5" s="1"/>
  <c r="L45" i="5" s="1"/>
  <c r="L53" i="5" s="1"/>
  <c r="L90" i="5" s="1"/>
  <c r="L93" i="5" s="1"/>
  <c r="P19" i="7"/>
  <c r="P14" i="7"/>
  <c r="N19" i="3"/>
  <c r="P19" i="3" s="1"/>
  <c r="A106" i="9"/>
  <c r="J77" i="9"/>
  <c r="J80" i="9" s="1"/>
  <c r="F77" i="9"/>
  <c r="F80" i="9" s="1"/>
  <c r="A56" i="9"/>
  <c r="A55" i="9"/>
  <c r="A53" i="9"/>
  <c r="J28" i="9"/>
  <c r="F28" i="9"/>
  <c r="J19" i="9"/>
  <c r="F19" i="9"/>
  <c r="A1" i="9"/>
  <c r="A54" i="9" s="1"/>
  <c r="J30" i="9" l="1"/>
  <c r="J33" i="9" s="1"/>
  <c r="F30" i="9"/>
  <c r="F33" i="9" s="1"/>
  <c r="F83" i="9" l="1"/>
  <c r="J83" i="9"/>
  <c r="F88" i="5" l="1"/>
  <c r="J88" i="5"/>
  <c r="J81" i="5"/>
  <c r="L80" i="1" l="1"/>
  <c r="L32" i="1"/>
  <c r="H80" i="1"/>
  <c r="H32" i="1"/>
  <c r="F81" i="5"/>
  <c r="F32" i="1"/>
  <c r="L106" i="1" l="1"/>
  <c r="A112" i="1"/>
  <c r="J32" i="1" l="1"/>
  <c r="F80" i="1" l="1"/>
  <c r="F78" i="6" l="1"/>
  <c r="F81" i="6" s="1"/>
  <c r="J78" i="6"/>
  <c r="J81" i="6" s="1"/>
  <c r="A1" i="6"/>
  <c r="A55" i="6" s="1"/>
  <c r="F19" i="6"/>
  <c r="J19" i="6"/>
  <c r="F29" i="6"/>
  <c r="A54" i="6"/>
  <c r="A56" i="6"/>
  <c r="A57" i="6"/>
  <c r="A108" i="6"/>
  <c r="A57" i="1"/>
  <c r="A59" i="1"/>
  <c r="J80" i="1"/>
  <c r="F31" i="6" l="1"/>
  <c r="J31" i="6"/>
  <c r="J12" i="5" l="1"/>
  <c r="J31" i="5" s="1"/>
  <c r="J45" i="5" s="1"/>
  <c r="J53" i="5" s="1"/>
  <c r="J90" i="5" s="1"/>
  <c r="J93" i="5" s="1"/>
  <c r="F12" i="5"/>
  <c r="F31" i="5" s="1"/>
  <c r="F45" i="5" s="1"/>
  <c r="J34" i="6"/>
  <c r="J25" i="7" s="1"/>
  <c r="F34" i="6"/>
  <c r="J25" i="3" s="1"/>
  <c r="J27" i="3" l="1"/>
  <c r="P25" i="3"/>
  <c r="P25" i="7"/>
  <c r="J27" i="7"/>
  <c r="F53" i="5"/>
  <c r="F90" i="5" s="1"/>
  <c r="F93" i="5" s="1"/>
  <c r="J84" i="6"/>
  <c r="F84" i="6"/>
  <c r="J101" i="1" l="1"/>
  <c r="J104" i="1" s="1"/>
  <c r="J106" i="1" s="1"/>
  <c r="P27" i="7"/>
  <c r="F101" i="1"/>
  <c r="F104" i="1" s="1"/>
  <c r="P27" i="3"/>
  <c r="H106" i="1" l="1"/>
  <c r="F106" i="1"/>
</calcChain>
</file>

<file path=xl/sharedStrings.xml><?xml version="1.0" encoding="utf-8"?>
<sst xmlns="http://schemas.openxmlformats.org/spreadsheetml/2006/main" count="353" uniqueCount="190">
  <si>
    <t xml:space="preserve">   </t>
  </si>
  <si>
    <t xml:space="preserve">Beyond Securities Public Company Limited  </t>
  </si>
  <si>
    <t>Statement of Financial Position</t>
  </si>
  <si>
    <t>Notes</t>
  </si>
  <si>
    <t>Financial statements in which the equity method is applied</t>
  </si>
  <si>
    <t>Separate financial statements</t>
  </si>
  <si>
    <t>Director ________________________________________________</t>
  </si>
  <si>
    <t>Assets</t>
  </si>
  <si>
    <t>Cash and cash equivalents</t>
  </si>
  <si>
    <t>Receivables from Clearing House and brokers</t>
  </si>
  <si>
    <t>Collateralised investments</t>
  </si>
  <si>
    <t>Collateralised investments without grant</t>
  </si>
  <si>
    <t>place another guarantee</t>
  </si>
  <si>
    <t xml:space="preserve">the assignee the right to sell or </t>
  </si>
  <si>
    <t>Right-of-use assets</t>
  </si>
  <si>
    <t>Intangible assets</t>
  </si>
  <si>
    <t>Deferred tax assets</t>
  </si>
  <si>
    <t>Total assets</t>
  </si>
  <si>
    <t>Liabilities and equity</t>
  </si>
  <si>
    <t>Payables to Clearing House and brokers</t>
  </si>
  <si>
    <t>Securities and derivatives business payables</t>
  </si>
  <si>
    <t>Provisions</t>
  </si>
  <si>
    <t>Lease liabilities</t>
  </si>
  <si>
    <t>Other liabilities</t>
  </si>
  <si>
    <t>Total liabilities</t>
  </si>
  <si>
    <t>Equity</t>
  </si>
  <si>
    <t>Share capital</t>
  </si>
  <si>
    <t>Authorised share capital</t>
  </si>
  <si>
    <t xml:space="preserve">   at par value of Baht 5 per share</t>
  </si>
  <si>
    <t>Issued and paid-up share capital</t>
  </si>
  <si>
    <t xml:space="preserve">   paid-up at Baht 5 per share</t>
  </si>
  <si>
    <t>Deficits</t>
  </si>
  <si>
    <t>Unappropriated</t>
  </si>
  <si>
    <t>Other components of equity</t>
  </si>
  <si>
    <t>Total equity</t>
  </si>
  <si>
    <t>Total liabilities and equity</t>
  </si>
  <si>
    <t>Statement of Comprehensive Income</t>
  </si>
  <si>
    <t>Fees and service income</t>
  </si>
  <si>
    <t>Interest income</t>
  </si>
  <si>
    <t>Other income</t>
  </si>
  <si>
    <t>Expenses</t>
  </si>
  <si>
    <t>Employee benefit expenses</t>
  </si>
  <si>
    <t>Fees and service expenses</t>
  </si>
  <si>
    <t>Interest expenses</t>
  </si>
  <si>
    <t>Other expenses</t>
  </si>
  <si>
    <t>Total expenses</t>
  </si>
  <si>
    <t>Income tax</t>
  </si>
  <si>
    <t>Profit (loss) before income tax</t>
  </si>
  <si>
    <t>Other comprehensive income (expense)</t>
  </si>
  <si>
    <t>Remeasurements of</t>
  </si>
  <si>
    <t xml:space="preserve">Income tax on items that will not be </t>
  </si>
  <si>
    <t xml:space="preserve">   reclassified subsequently to profit or loss</t>
  </si>
  <si>
    <t>Issued and</t>
  </si>
  <si>
    <t xml:space="preserve"> paid-up</t>
  </si>
  <si>
    <t>share capital</t>
  </si>
  <si>
    <t>fair value of</t>
  </si>
  <si>
    <t>Total other</t>
  </si>
  <si>
    <t>components</t>
  </si>
  <si>
    <t>of equity</t>
  </si>
  <si>
    <t>Opening balance as at 1 January 2023</t>
  </si>
  <si>
    <t>Increase in share capital</t>
  </si>
  <si>
    <t>Statement of Changes in Equity</t>
  </si>
  <si>
    <t>Statement of Cash Flows</t>
  </si>
  <si>
    <t>Cash flows from operating activities</t>
  </si>
  <si>
    <t>- Depreciation and amortisation</t>
  </si>
  <si>
    <t>- Provision for litigation claims</t>
  </si>
  <si>
    <t xml:space="preserve">Loss from operating activities before </t>
  </si>
  <si>
    <t>changes in operating assets and liabilities</t>
  </si>
  <si>
    <t>(Increase) decrease in operating assets</t>
  </si>
  <si>
    <t>- Other assets</t>
  </si>
  <si>
    <t>Increase (decrease) in operating liabilities</t>
  </si>
  <si>
    <t>- Payables to Clearing House and brokers</t>
  </si>
  <si>
    <t>- Other liabilities</t>
  </si>
  <si>
    <t>- Cash paid for interest expense</t>
  </si>
  <si>
    <t>- Cash received from income tax refund</t>
  </si>
  <si>
    <t>- Cash paid for income tax</t>
  </si>
  <si>
    <t>Cash flows from investing activities</t>
  </si>
  <si>
    <t>Proceeds from interest income</t>
  </si>
  <si>
    <t>Cash flows from financing activities</t>
  </si>
  <si>
    <t>Proceeds from increasing in share capital</t>
  </si>
  <si>
    <t>Payments for lease liabilities</t>
  </si>
  <si>
    <t>Beginning balance</t>
  </si>
  <si>
    <t xml:space="preserve">Ending balance </t>
  </si>
  <si>
    <t>Supplementary information</t>
  </si>
  <si>
    <t>Changes in right-of-use assets</t>
  </si>
  <si>
    <t xml:space="preserve"> the equity method is applied</t>
  </si>
  <si>
    <t>Financial statements in which</t>
  </si>
  <si>
    <t xml:space="preserve">Total items that will not be </t>
  </si>
  <si>
    <t>reclassified subsequently to profit or loss</t>
  </si>
  <si>
    <t xml:space="preserve">Items that will not be </t>
  </si>
  <si>
    <t>Adjustments to reconcile profit (loss)</t>
  </si>
  <si>
    <t>by operations:</t>
  </si>
  <si>
    <t xml:space="preserve">before income tax to net cash provided </t>
  </si>
  <si>
    <t>investment measured at amortised cost</t>
  </si>
  <si>
    <t>Unaudited</t>
  </si>
  <si>
    <t>31 December</t>
  </si>
  <si>
    <t>30 June</t>
  </si>
  <si>
    <t>Closing balance as at 30 June 2023</t>
  </si>
  <si>
    <t>Baht</t>
  </si>
  <si>
    <t>Other comprehensive expense</t>
  </si>
  <si>
    <t xml:space="preserve">Changes in </t>
  </si>
  <si>
    <t xml:space="preserve"> Share discount</t>
  </si>
  <si>
    <t>investments</t>
  </si>
  <si>
    <t>Note</t>
  </si>
  <si>
    <t>Changes in equity for the period</t>
  </si>
  <si>
    <t>Loans to related parties</t>
  </si>
  <si>
    <t>Total comprehensive income (expense) for the period</t>
  </si>
  <si>
    <t>- (Gain) loss from disposal of investments</t>
  </si>
  <si>
    <t>- Finance costs</t>
  </si>
  <si>
    <t>- Cash received from interest income</t>
  </si>
  <si>
    <t>- Cash received from dividend income</t>
  </si>
  <si>
    <t>Proceeds from loans to related parties</t>
  </si>
  <si>
    <t>Net cash receipts from financing activities</t>
  </si>
  <si>
    <t>Derivative assets</t>
  </si>
  <si>
    <t>Other assets, net</t>
  </si>
  <si>
    <t>Liabilities</t>
  </si>
  <si>
    <t>Loss from remeasurement of investments</t>
  </si>
  <si>
    <t xml:space="preserve">   in equity instruments at fair value </t>
  </si>
  <si>
    <t xml:space="preserve">   through other comprehensive income</t>
  </si>
  <si>
    <t xml:space="preserve">Total comprehensive income </t>
  </si>
  <si>
    <t xml:space="preserve">   in equity instruments at fair value</t>
  </si>
  <si>
    <t>- Unrealised loss on changes in</t>
  </si>
  <si>
    <t xml:space="preserve">  fair value of investments</t>
  </si>
  <si>
    <t>- Cash paid for long-term employee benefit</t>
  </si>
  <si>
    <t xml:space="preserve">Payments for purchases of </t>
  </si>
  <si>
    <t>Payments for purchases of intangible assets</t>
  </si>
  <si>
    <t>Changes in advance receipt of share capital</t>
  </si>
  <si>
    <t xml:space="preserve">Adjustment for provision for </t>
  </si>
  <si>
    <t>decommissioning costs</t>
  </si>
  <si>
    <t>Loan to an other party</t>
  </si>
  <si>
    <t>Investment in an associate</t>
  </si>
  <si>
    <t>Share discount</t>
  </si>
  <si>
    <t>Total revenues</t>
  </si>
  <si>
    <t>Revenues</t>
  </si>
  <si>
    <t>- Share of loss from investment in an associate</t>
  </si>
  <si>
    <t>- Receivables from Clearing House and brokers</t>
  </si>
  <si>
    <t>- Securities and derivatives business receivables</t>
  </si>
  <si>
    <t>- Non-collateralised investments measured at</t>
  </si>
  <si>
    <t xml:space="preserve">   fair value through profit or loss</t>
  </si>
  <si>
    <t>- Securities and derivatives business payables</t>
  </si>
  <si>
    <t>Proceeds from advance payment for share capital</t>
  </si>
  <si>
    <t>Profit (loss) for the period</t>
  </si>
  <si>
    <t>for the period, net of tax</t>
  </si>
  <si>
    <t>(expense) for the period</t>
  </si>
  <si>
    <t>Basic earnings (loss) per share</t>
  </si>
  <si>
    <t>Diluted earnings (loss) per share</t>
  </si>
  <si>
    <t>Profit (loss) before income tax for the period</t>
  </si>
  <si>
    <t>- Interest income and dividend income</t>
  </si>
  <si>
    <t>Significant non-cash transactions are as follows:</t>
  </si>
  <si>
    <t>As at 30 June 2024</t>
  </si>
  <si>
    <t>For the three-month ended period 30 June 2024</t>
  </si>
  <si>
    <t>For the six-month period ended 30 June 2024</t>
  </si>
  <si>
    <t>Opening balance as at 1 January 2024</t>
  </si>
  <si>
    <t>Closing balance as at 30 June 2024</t>
  </si>
  <si>
    <t>Leasehold improvement and equipment</t>
  </si>
  <si>
    <t>Derivative liabilities</t>
  </si>
  <si>
    <t>Employee benefit obligations</t>
  </si>
  <si>
    <t>Non-collateralised investments</t>
  </si>
  <si>
    <t xml:space="preserve">      paid-up at Baht 5 per share)</t>
  </si>
  <si>
    <t xml:space="preserve">     (31 December 2023: </t>
  </si>
  <si>
    <t xml:space="preserve">      5,502,342,444 ordinary shares </t>
  </si>
  <si>
    <t xml:space="preserve">- 5,807,922,864 ordinary shares </t>
  </si>
  <si>
    <t xml:space="preserve">      at par value of Baht 5 per share)</t>
  </si>
  <si>
    <t xml:space="preserve">      5,050,367,708 ordinary shares </t>
  </si>
  <si>
    <t xml:space="preserve">- 5,210,628,836 ordinary shares </t>
  </si>
  <si>
    <t>Brokerage fee income</t>
  </si>
  <si>
    <t>Gain (loss) and returns on financial instruments</t>
  </si>
  <si>
    <t xml:space="preserve">   employee benefit obligations</t>
  </si>
  <si>
    <t>Loss on loan modification</t>
  </si>
  <si>
    <t>Total comprehensive expense for the period</t>
  </si>
  <si>
    <t>- Loss on loan modification</t>
  </si>
  <si>
    <t>- Unrealised (gain) loss from revaluation of derivatives</t>
  </si>
  <si>
    <t>- Employee benefit expenses</t>
  </si>
  <si>
    <t>Payments for loans to related parties</t>
  </si>
  <si>
    <t>leasehold improvement and equipment</t>
  </si>
  <si>
    <t>investments measured at amortised cost</t>
  </si>
  <si>
    <t>Net decrease in cash and cash equivalents</t>
  </si>
  <si>
    <t>Net cash payments in operating activities</t>
  </si>
  <si>
    <t>investing activities</t>
  </si>
  <si>
    <t>Net cash receipts from (payments in)</t>
  </si>
  <si>
    <t>Securities and derivatives business receivables</t>
  </si>
  <si>
    <t>Cash flow used in operating activities</t>
  </si>
  <si>
    <t>Reversal of (loss on) expected credit loss</t>
  </si>
  <si>
    <t>Share of loss from investment in an associate</t>
  </si>
  <si>
    <t xml:space="preserve">  for expected credit loss</t>
  </si>
  <si>
    <t xml:space="preserve">Proceeds from disposals of non-collateralised </t>
  </si>
  <si>
    <t>Payments for purchases of non-collateralised</t>
  </si>
  <si>
    <t>The notes to the interim financial statements are an integral part to these interim financial statements.</t>
  </si>
  <si>
    <t>- (Reversal of) loss on allowance</t>
  </si>
  <si>
    <t>Earnings (loss) per 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</si>
</sst>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\-"/>
    <numFmt numFmtId="168" formatCode="#,##0.0;\(#,##0.0\)"/>
    <numFmt numFmtId="169" formatCode="#,##0.00;\(#,##0.00\);\-"/>
    <numFmt numFmtId="170" formatCode="&quot; $&quot;#,##0\ ;&quot; $(&quot;#,##0\);&quot; $- &quot;;@\ "/>
    <numFmt numFmtId="171" formatCode="#,##0.00\ ;&quot; (&quot;#,##0.00\);&quot; -&quot;#\ ;@\ "/>
    <numFmt numFmtId="172" formatCode="_(* #,##0_);_(* \(#,##0\);_(* &quot;-&quot;??_);_(@_)"/>
    <numFmt numFmtId="173" formatCode="General\ 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#,##0_);\(#,##0\);\-"/>
    <numFmt numFmtId="177" formatCode="#,##0.000;\(#,##0.000\);\-"/>
    <numFmt numFmtId="178" formatCode="[$$]#,##0.00_);\([$$]#,##0.00\)"/>
    <numFmt numFmtId="179" formatCode="_(* #,##0.00_);_(* \(#,##0.00\);_(* \-??_);_(@_)"/>
    <numFmt numFmtId="180" formatCode="_-* #,##0.00_-;\-* #,##0.00_-;_-* \-??_-;_-@_-"/>
  </numFmts>
  <fonts count="28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Cordia New"/>
      <family val="2"/>
    </font>
    <font>
      <sz val="10"/>
      <name val="Arial"/>
      <family val="2"/>
    </font>
    <font>
      <sz val="14"/>
      <name val="Cordia New"/>
      <family val="2"/>
    </font>
    <font>
      <sz val="10"/>
      <name val="Arial"/>
      <family val="2"/>
      <charset val="222"/>
    </font>
    <font>
      <sz val="12"/>
      <name val="新細明體"/>
      <family val="1"/>
      <charset val="136"/>
    </font>
    <font>
      <u/>
      <sz val="10"/>
      <color indexed="12"/>
      <name val="Arial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Calibri"/>
      <family val="2"/>
      <scheme val="minor"/>
    </font>
    <font>
      <sz val="14"/>
      <color rgb="FF000000"/>
      <name val="Browallia New"/>
      <family val="2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3"/>
      <charset val="134"/>
      <scheme val="minor"/>
    </font>
    <font>
      <sz val="11"/>
      <color rgb="FF0000FF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0"/>
      <color rgb="FF7A1818"/>
      <name val="Georgia"/>
      <family val="1"/>
    </font>
    <font>
      <u/>
      <sz val="14"/>
      <color theme="10"/>
      <name val="Browallia New"/>
      <family val="2"/>
    </font>
    <font>
      <u/>
      <sz val="9"/>
      <color theme="10"/>
      <name val="Arial"/>
      <family val="2"/>
    </font>
    <font>
      <u/>
      <sz val="10"/>
      <color rgb="FF0000FF"/>
      <name val="Georgia"/>
      <family val="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1"/>
      <name val="Tahoma"/>
      <family val="2"/>
    </font>
    <font>
      <sz val="11"/>
      <color rgb="FF000000"/>
      <name val="Tahoma"/>
      <family val="2"/>
    </font>
    <font>
      <u/>
      <sz val="10"/>
      <color rgb="FF0563C1"/>
      <name val="Georgia"/>
      <family val="1"/>
    </font>
    <font>
      <b/>
      <sz val="10"/>
      <name val="Arial"/>
      <family val="2"/>
    </font>
    <font>
      <u/>
      <sz val="10"/>
      <name val="Arial"/>
      <family val="2"/>
    </font>
    <font>
      <sz val="10"/>
      <color theme="9" tint="-0.249977111117893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93">
    <xf numFmtId="0" fontId="0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5" fillId="0" borderId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71" fontId="5" fillId="0" borderId="0" applyFill="0" applyBorder="0" applyAlignment="0" applyProtection="0"/>
    <xf numFmtId="174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170" fontId="3" fillId="0" borderId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171" fontId="5" fillId="0" borderId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5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3" fillId="0" borderId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175" fontId="3" fillId="0" borderId="0" applyFont="0" applyFill="0" applyBorder="0" applyAlignment="0" applyProtection="0"/>
    <xf numFmtId="173" fontId="3" fillId="0" borderId="0"/>
    <xf numFmtId="0" fontId="14" fillId="0" borderId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>
      <alignment vertical="top"/>
      <protection locked="0"/>
    </xf>
    <xf numFmtId="178" fontId="17" fillId="0" borderId="0" applyNumberFormat="0" applyFill="0" applyBorder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1" applyNumberFormat="0" applyFill="0" applyAlignment="0">
      <protection locked="0"/>
    </xf>
    <xf numFmtId="173" fontId="7" fillId="0" borderId="0" applyFill="0" applyBorder="0" applyAlignment="0" applyProtection="0"/>
    <xf numFmtId="173" fontId="3" fillId="0" borderId="0"/>
    <xf numFmtId="0" fontId="12" fillId="0" borderId="0"/>
    <xf numFmtId="0" fontId="2" fillId="0" borderId="0"/>
    <xf numFmtId="178" fontId="10" fillId="0" borderId="0" applyAlignment="0"/>
    <xf numFmtId="0" fontId="8" fillId="0" borderId="0"/>
    <xf numFmtId="173" fontId="5" fillId="0" borderId="0"/>
    <xf numFmtId="0" fontId="2" fillId="0" borderId="0"/>
    <xf numFmtId="0" fontId="20" fillId="0" borderId="0"/>
    <xf numFmtId="0" fontId="3" fillId="0" borderId="0"/>
    <xf numFmtId="178" fontId="10" fillId="0" borderId="0" applyAlignment="0"/>
    <xf numFmtId="173" fontId="5" fillId="0" borderId="0"/>
    <xf numFmtId="0" fontId="3" fillId="0" borderId="0"/>
    <xf numFmtId="0" fontId="1" fillId="0" borderId="0"/>
    <xf numFmtId="0" fontId="3" fillId="0" borderId="0"/>
    <xf numFmtId="0" fontId="9" fillId="0" borderId="0"/>
    <xf numFmtId="0" fontId="9" fillId="0" borderId="0"/>
    <xf numFmtId="0" fontId="9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8" fontId="9" fillId="0" borderId="0"/>
    <xf numFmtId="0" fontId="3" fillId="0" borderId="0"/>
    <xf numFmtId="0" fontId="3" fillId="0" borderId="0"/>
    <xf numFmtId="0" fontId="20" fillId="0" borderId="0"/>
    <xf numFmtId="0" fontId="12" fillId="0" borderId="0"/>
    <xf numFmtId="0" fontId="11" fillId="0" borderId="0"/>
    <xf numFmtId="0" fontId="9" fillId="0" borderId="0"/>
    <xf numFmtId="0" fontId="11" fillId="0" borderId="0"/>
    <xf numFmtId="0" fontId="9" fillId="0" borderId="0"/>
    <xf numFmtId="178" fontId="10" fillId="0" borderId="0" applyAlignment="0"/>
    <xf numFmtId="0" fontId="9" fillId="0" borderId="0"/>
    <xf numFmtId="0" fontId="21" fillId="0" borderId="0"/>
    <xf numFmtId="173" fontId="5" fillId="0" borderId="0"/>
    <xf numFmtId="0" fontId="9" fillId="0" borderId="0"/>
    <xf numFmtId="0" fontId="8" fillId="0" borderId="0"/>
    <xf numFmtId="0" fontId="11" fillId="0" borderId="0"/>
    <xf numFmtId="0" fontId="9" fillId="0" borderId="0"/>
    <xf numFmtId="178" fontId="10" fillId="0" borderId="0" applyAlignment="0"/>
    <xf numFmtId="0" fontId="12" fillId="0" borderId="0"/>
    <xf numFmtId="0" fontId="6" fillId="0" borderId="0"/>
    <xf numFmtId="0" fontId="9" fillId="0" borderId="0"/>
    <xf numFmtId="0" fontId="9" fillId="0" borderId="0"/>
    <xf numFmtId="0" fontId="6" fillId="0" borderId="0"/>
    <xf numFmtId="0" fontId="3" fillId="0" borderId="0"/>
    <xf numFmtId="0" fontId="9" fillId="0" borderId="0"/>
    <xf numFmtId="0" fontId="9" fillId="0" borderId="0"/>
    <xf numFmtId="0" fontId="2" fillId="0" borderId="0"/>
    <xf numFmtId="0" fontId="4" fillId="0" borderId="0"/>
    <xf numFmtId="0" fontId="2" fillId="0" borderId="0"/>
    <xf numFmtId="0" fontId="2" fillId="0" borderId="0"/>
    <xf numFmtId="9" fontId="5" fillId="0" borderId="0" applyFill="0" applyBorder="0" applyAlignment="0" applyProtection="0"/>
    <xf numFmtId="9" fontId="1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" fillId="0" borderId="0" applyFont="0" applyFill="0" applyBorder="0" applyAlignment="0" applyProtection="0"/>
    <xf numFmtId="173" fontId="3" fillId="0" borderId="0"/>
    <xf numFmtId="0" fontId="9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2" fillId="0" borderId="0" applyBorder="0" applyProtection="0"/>
    <xf numFmtId="179" fontId="23" fillId="0" borderId="0" applyBorder="0" applyProtection="0"/>
    <xf numFmtId="43" fontId="9" fillId="0" borderId="0" applyFont="0" applyFill="0" applyBorder="0" applyAlignment="0" applyProtection="0"/>
    <xf numFmtId="179" fontId="23" fillId="0" borderId="0" applyBorder="0" applyProtection="0"/>
    <xf numFmtId="170" fontId="3" fillId="0" borderId="0" applyBorder="0" applyProtection="0"/>
    <xf numFmtId="0" fontId="22" fillId="0" borderId="0" applyBorder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" fillId="0" borderId="0" applyFill="0" applyBorder="0" applyAlignment="0" applyProtection="0"/>
    <xf numFmtId="43" fontId="10" fillId="0" borderId="0" applyFont="0" applyFill="0" applyBorder="0" applyAlignment="0" applyProtection="0"/>
    <xf numFmtId="171" fontId="3" fillId="0" borderId="0" applyFill="0" applyBorder="0" applyAlignment="0" applyProtection="0"/>
    <xf numFmtId="43" fontId="9" fillId="0" borderId="0" applyFont="0" applyFill="0" applyBorder="0" applyAlignment="0" applyProtection="0"/>
    <xf numFmtId="171" fontId="3" fillId="0" borderId="0" applyFill="0" applyBorder="0" applyAlignment="0" applyProtection="0"/>
    <xf numFmtId="178" fontId="10" fillId="0" borderId="0" applyAlignment="0"/>
    <xf numFmtId="0" fontId="24" fillId="0" borderId="1" applyNumberFormat="0" applyFill="0" applyBorder="0" applyAlignment="0">
      <alignment wrapText="1"/>
      <protection locked="0"/>
    </xf>
    <xf numFmtId="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219">
    <xf numFmtId="0" fontId="0" fillId="0" borderId="0" xfId="0"/>
    <xf numFmtId="166" fontId="25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right" vertical="center"/>
    </xf>
    <xf numFmtId="176" fontId="3" fillId="0" borderId="0" xfId="0" applyNumberFormat="1" applyFont="1" applyAlignment="1">
      <alignment horizontal="left" vertical="center"/>
    </xf>
    <xf numFmtId="176" fontId="3" fillId="0" borderId="0" xfId="0" applyNumberFormat="1" applyFont="1" applyAlignment="1">
      <alignment horizontal="center" vertical="center"/>
    </xf>
    <xf numFmtId="166" fontId="25" fillId="0" borderId="2" xfId="0" applyNumberFormat="1" applyFont="1" applyBorder="1" applyAlignment="1">
      <alignment horizontal="left" vertical="center"/>
    </xf>
    <xf numFmtId="166" fontId="3" fillId="0" borderId="2" xfId="0" applyNumberFormat="1" applyFont="1" applyBorder="1" applyAlignment="1">
      <alignment horizontal="center" vertical="center"/>
    </xf>
    <xf numFmtId="16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right" vertical="center"/>
    </xf>
    <xf numFmtId="176" fontId="3" fillId="0" borderId="2" xfId="0" applyNumberFormat="1" applyFont="1" applyBorder="1" applyAlignment="1">
      <alignment horizontal="left" vertical="center"/>
    </xf>
    <xf numFmtId="176" fontId="3" fillId="0" borderId="2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6" fontId="25" fillId="0" borderId="0" xfId="0" applyNumberFormat="1" applyFont="1" applyAlignment="1">
      <alignment vertical="center"/>
    </xf>
    <xf numFmtId="176" fontId="25" fillId="0" borderId="0" xfId="113" applyNumberFormat="1" applyFont="1" applyAlignment="1">
      <alignment horizontal="right" vertical="center"/>
    </xf>
    <xf numFmtId="0" fontId="25" fillId="0" borderId="0" xfId="113" applyFont="1" applyAlignment="1">
      <alignment horizontal="right" vertical="center"/>
    </xf>
    <xf numFmtId="0" fontId="25" fillId="0" borderId="0" xfId="113" applyFont="1" applyAlignment="1">
      <alignment horizontal="left" vertical="center"/>
    </xf>
    <xf numFmtId="0" fontId="25" fillId="0" borderId="0" xfId="113" applyFont="1" applyAlignment="1">
      <alignment horizontal="center" vertical="center"/>
    </xf>
    <xf numFmtId="166" fontId="25" fillId="0" borderId="2" xfId="0" applyNumberFormat="1" applyFont="1" applyBorder="1" applyAlignment="1">
      <alignment horizontal="center" vertical="center"/>
    </xf>
    <xf numFmtId="176" fontId="25" fillId="0" borderId="2" xfId="0" applyNumberFormat="1" applyFont="1" applyBorder="1" applyAlignment="1">
      <alignment horizontal="right" vertical="center"/>
    </xf>
    <xf numFmtId="176" fontId="25" fillId="0" borderId="0" xfId="88" applyNumberFormat="1" applyFont="1" applyAlignment="1">
      <alignment horizontal="left" vertical="center"/>
    </xf>
    <xf numFmtId="176" fontId="25" fillId="0" borderId="0" xfId="88" applyNumberFormat="1" applyFont="1" applyAlignment="1">
      <alignment horizontal="center" vertical="center"/>
    </xf>
    <xf numFmtId="166" fontId="25" fillId="0" borderId="0" xfId="0" applyNumberFormat="1" applyFont="1" applyAlignment="1">
      <alignment horizontal="center" vertical="center"/>
    </xf>
    <xf numFmtId="176" fontId="25" fillId="2" borderId="0" xfId="0" applyNumberFormat="1" applyFont="1" applyFill="1" applyAlignment="1">
      <alignment horizontal="right" vertical="center"/>
    </xf>
    <xf numFmtId="176" fontId="3" fillId="2" borderId="0" xfId="0" applyNumberFormat="1" applyFont="1" applyFill="1" applyAlignment="1">
      <alignment horizontal="right" vertical="center"/>
    </xf>
    <xf numFmtId="167" fontId="3" fillId="2" borderId="0" xfId="57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right" vertical="center"/>
    </xf>
    <xf numFmtId="167" fontId="3" fillId="0" borderId="0" xfId="57" applyNumberFormat="1" applyFont="1" applyAlignment="1">
      <alignment horizontal="right" vertical="center"/>
    </xf>
    <xf numFmtId="167" fontId="3" fillId="0" borderId="0" xfId="0" applyNumberFormat="1" applyFont="1" applyAlignment="1">
      <alignment horizontal="left" vertical="center"/>
    </xf>
    <xf numFmtId="167" fontId="3" fillId="2" borderId="0" xfId="0" applyNumberFormat="1" applyFont="1" applyFill="1" applyAlignment="1">
      <alignment vertical="center"/>
    </xf>
    <xf numFmtId="167" fontId="3" fillId="0" borderId="0" xfId="0" applyNumberFormat="1" applyFont="1" applyAlignment="1">
      <alignment vertical="center"/>
    </xf>
    <xf numFmtId="168" fontId="3" fillId="0" borderId="0" xfId="0" applyNumberFormat="1" applyFont="1" applyAlignment="1">
      <alignment horizontal="center" vertical="center"/>
    </xf>
    <xf numFmtId="167" fontId="3" fillId="2" borderId="2" xfId="0" applyNumberFormat="1" applyFont="1" applyFill="1" applyBorder="1" applyAlignment="1">
      <alignment vertical="center"/>
    </xf>
    <xf numFmtId="167" fontId="3" fillId="0" borderId="2" xfId="0" applyNumberFormat="1" applyFont="1" applyBorder="1" applyAlignment="1">
      <alignment vertical="center"/>
    </xf>
    <xf numFmtId="167" fontId="3" fillId="0" borderId="2" xfId="57" applyNumberFormat="1" applyFont="1" applyBorder="1" applyAlignment="1">
      <alignment horizontal="right" vertical="center"/>
    </xf>
    <xf numFmtId="167" fontId="3" fillId="2" borderId="0" xfId="0" applyNumberFormat="1" applyFont="1" applyFill="1" applyAlignment="1">
      <alignment horizontal="right" vertical="center"/>
    </xf>
    <xf numFmtId="167" fontId="3" fillId="0" borderId="0" xfId="0" applyNumberFormat="1" applyFont="1" applyAlignment="1">
      <alignment horizontal="center" vertical="center"/>
    </xf>
    <xf numFmtId="167" fontId="3" fillId="2" borderId="3" xfId="0" applyNumberFormat="1" applyFont="1" applyFill="1" applyBorder="1" applyAlignment="1">
      <alignment horizontal="right" vertical="center"/>
    </xf>
    <xf numFmtId="167" fontId="3" fillId="0" borderId="3" xfId="0" applyNumberFormat="1" applyFont="1" applyBorder="1" applyAlignment="1">
      <alignment horizontal="right" vertical="center"/>
    </xf>
    <xf numFmtId="10" fontId="26" fillId="0" borderId="0" xfId="150" applyNumberFormat="1" applyFont="1" applyAlignment="1">
      <alignment horizontal="right" vertical="center"/>
    </xf>
    <xf numFmtId="176" fontId="26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167" fontId="3" fillId="2" borderId="2" xfId="0" applyNumberFormat="1" applyFont="1" applyFill="1" applyBorder="1" applyAlignment="1">
      <alignment horizontal="right" vertical="center"/>
    </xf>
    <xf numFmtId="167" fontId="3" fillId="0" borderId="2" xfId="0" applyNumberFormat="1" applyFont="1" applyBorder="1" applyAlignment="1">
      <alignment horizontal="right" vertical="center"/>
    </xf>
    <xf numFmtId="166" fontId="3" fillId="0" borderId="0" xfId="0" quotePrefix="1" applyNumberFormat="1" applyFont="1" applyAlignment="1">
      <alignment horizontal="left" vertical="center"/>
    </xf>
    <xf numFmtId="176" fontId="3" fillId="0" borderId="0" xfId="0" applyNumberFormat="1" applyFont="1" applyAlignment="1">
      <alignment vertical="center"/>
    </xf>
    <xf numFmtId="176" fontId="3" fillId="2" borderId="0" xfId="0" applyNumberFormat="1" applyFont="1" applyFill="1" applyAlignment="1">
      <alignment vertical="center"/>
    </xf>
    <xf numFmtId="166" fontId="25" fillId="0" borderId="0" xfId="113" applyNumberFormat="1" applyFont="1" applyAlignment="1">
      <alignment horizontal="left" vertical="center"/>
    </xf>
    <xf numFmtId="166" fontId="3" fillId="0" borderId="0" xfId="113" applyNumberFormat="1" applyFont="1" applyAlignment="1">
      <alignment horizontal="center" vertical="center"/>
    </xf>
    <xf numFmtId="16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right" vertical="center"/>
    </xf>
    <xf numFmtId="176" fontId="3" fillId="0" borderId="0" xfId="113" applyNumberFormat="1" applyFont="1" applyAlignment="1">
      <alignment horizontal="left" vertical="center"/>
    </xf>
    <xf numFmtId="176" fontId="3" fillId="0" borderId="0" xfId="113" applyNumberFormat="1" applyFont="1" applyAlignment="1">
      <alignment horizontal="center" vertical="center"/>
    </xf>
    <xf numFmtId="166" fontId="25" fillId="0" borderId="2" xfId="115" applyNumberFormat="1" applyFont="1" applyBorder="1" applyAlignment="1">
      <alignment horizontal="left" vertical="center"/>
    </xf>
    <xf numFmtId="166" fontId="25" fillId="0" borderId="2" xfId="113" applyNumberFormat="1" applyFont="1" applyBorder="1" applyAlignment="1">
      <alignment horizontal="left" vertical="center"/>
    </xf>
    <xf numFmtId="166" fontId="3" fillId="0" borderId="2" xfId="113" applyNumberFormat="1" applyFont="1" applyBorder="1" applyAlignment="1">
      <alignment horizontal="center" vertical="center"/>
    </xf>
    <xf numFmtId="16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right" vertical="center"/>
    </xf>
    <xf numFmtId="176" fontId="3" fillId="0" borderId="2" xfId="113" applyNumberFormat="1" applyFont="1" applyBorder="1" applyAlignment="1">
      <alignment horizontal="left" vertical="center"/>
    </xf>
    <xf numFmtId="176" fontId="3" fillId="0" borderId="2" xfId="113" applyNumberFormat="1" applyFont="1" applyBorder="1" applyAlignment="1">
      <alignment horizontal="center" vertical="center"/>
    </xf>
    <xf numFmtId="176" fontId="3" fillId="2" borderId="0" xfId="113" applyNumberFormat="1" applyFont="1" applyFill="1" applyAlignment="1">
      <alignment horizontal="right" vertical="center"/>
    </xf>
    <xf numFmtId="167" fontId="3" fillId="2" borderId="0" xfId="113" applyNumberFormat="1" applyFont="1" applyFill="1" applyAlignment="1">
      <alignment vertical="center"/>
    </xf>
    <xf numFmtId="167" fontId="3" fillId="0" borderId="0" xfId="113" applyNumberFormat="1" applyFont="1" applyAlignment="1">
      <alignment vertical="center"/>
    </xf>
    <xf numFmtId="167" fontId="3" fillId="2" borderId="0" xfId="113" applyNumberFormat="1" applyFont="1" applyFill="1" applyAlignment="1">
      <alignment horizontal="right" vertical="center"/>
    </xf>
    <xf numFmtId="167" fontId="3" fillId="0" borderId="0" xfId="113" applyNumberFormat="1" applyFont="1" applyAlignment="1">
      <alignment horizontal="right" vertical="center"/>
    </xf>
    <xf numFmtId="168" fontId="3" fillId="0" borderId="0" xfId="113" quotePrefix="1" applyNumberFormat="1" applyFont="1" applyAlignment="1">
      <alignment horizontal="center" vertical="center"/>
    </xf>
    <xf numFmtId="167" fontId="3" fillId="2" borderId="2" xfId="113" applyNumberFormat="1" applyFont="1" applyFill="1" applyBorder="1" applyAlignment="1">
      <alignment horizontal="right" vertical="center"/>
    </xf>
    <xf numFmtId="166" fontId="3" fillId="0" borderId="0" xfId="113" applyNumberFormat="1" applyFont="1" applyAlignment="1">
      <alignment vertical="center"/>
    </xf>
    <xf numFmtId="167" fontId="3" fillId="0" borderId="0" xfId="113" applyNumberFormat="1" applyFont="1" applyAlignment="1">
      <alignment horizontal="left" vertical="center"/>
    </xf>
    <xf numFmtId="167" fontId="3" fillId="0" borderId="0" xfId="113" applyNumberFormat="1" applyFont="1" applyAlignment="1">
      <alignment horizontal="center" vertical="center"/>
    </xf>
    <xf numFmtId="164" fontId="3" fillId="0" borderId="0" xfId="113" applyNumberFormat="1" applyFont="1" applyAlignment="1">
      <alignment horizontal="right" vertical="center"/>
    </xf>
    <xf numFmtId="166" fontId="3" fillId="0" borderId="2" xfId="0" applyNumberFormat="1" applyFont="1" applyBorder="1" applyAlignment="1">
      <alignment vertical="center"/>
    </xf>
    <xf numFmtId="0" fontId="25" fillId="0" borderId="0" xfId="0" applyFont="1" applyAlignment="1">
      <alignment vertical="center"/>
    </xf>
    <xf numFmtId="172" fontId="25" fillId="0" borderId="0" xfId="1" applyNumberFormat="1" applyFont="1" applyFill="1" applyAlignment="1">
      <alignment vertical="center"/>
    </xf>
    <xf numFmtId="172" fontId="3" fillId="0" borderId="0" xfId="1" applyNumberFormat="1" applyFont="1" applyFill="1" applyAlignment="1">
      <alignment vertical="center"/>
    </xf>
    <xf numFmtId="0" fontId="3" fillId="0" borderId="0" xfId="0" applyFont="1" applyAlignment="1">
      <alignment vertical="center"/>
    </xf>
    <xf numFmtId="173" fontId="3" fillId="0" borderId="0" xfId="1" applyNumberFormat="1" applyFont="1" applyFill="1" applyAlignment="1">
      <alignment vertical="center"/>
    </xf>
    <xf numFmtId="173" fontId="3" fillId="0" borderId="0" xfId="1" quotePrefix="1" applyNumberFormat="1" applyFont="1" applyFill="1" applyAlignment="1">
      <alignment vertical="center"/>
    </xf>
    <xf numFmtId="176" fontId="3" fillId="2" borderId="2" xfId="113" applyNumberFormat="1" applyFont="1" applyFill="1" applyBorder="1" applyAlignment="1">
      <alignment horizontal="right" vertical="center"/>
    </xf>
    <xf numFmtId="0" fontId="3" fillId="0" borderId="0" xfId="1" applyNumberFormat="1" applyFont="1" applyFill="1" applyAlignment="1">
      <alignment vertical="center"/>
    </xf>
    <xf numFmtId="0" fontId="3" fillId="0" borderId="0" xfId="0" quotePrefix="1" applyFont="1" applyAlignment="1">
      <alignment vertical="center"/>
    </xf>
    <xf numFmtId="167" fontId="3" fillId="2" borderId="3" xfId="113" applyNumberFormat="1" applyFont="1" applyFill="1" applyBorder="1" applyAlignment="1">
      <alignment horizontal="right" vertical="center"/>
    </xf>
    <xf numFmtId="166" fontId="3" fillId="0" borderId="0" xfId="88" applyNumberFormat="1" applyAlignment="1">
      <alignment horizontal="left" vertical="center"/>
    </xf>
    <xf numFmtId="166" fontId="25" fillId="0" borderId="0" xfId="88" applyNumberFormat="1" applyFont="1" applyAlignment="1">
      <alignment horizontal="left" vertical="center"/>
    </xf>
    <xf numFmtId="167" fontId="25" fillId="2" borderId="0" xfId="88" applyNumberFormat="1" applyFont="1" applyFill="1" applyAlignment="1">
      <alignment horizontal="right" vertical="center"/>
    </xf>
    <xf numFmtId="167" fontId="25" fillId="0" borderId="0" xfId="88" applyNumberFormat="1" applyFont="1" applyAlignment="1">
      <alignment horizontal="left" vertical="center"/>
    </xf>
    <xf numFmtId="167" fontId="25" fillId="0" borderId="0" xfId="88" applyNumberFormat="1" applyFont="1" applyAlignment="1">
      <alignment horizontal="center" vertical="center"/>
    </xf>
    <xf numFmtId="166" fontId="3" fillId="0" borderId="0" xfId="88" applyNumberFormat="1" applyAlignment="1">
      <alignment horizontal="center" vertical="center"/>
    </xf>
    <xf numFmtId="167" fontId="3" fillId="0" borderId="0" xfId="88" applyNumberFormat="1" applyAlignment="1">
      <alignment horizontal="right" vertical="center"/>
    </xf>
    <xf numFmtId="167" fontId="3" fillId="2" borderId="0" xfId="88" applyNumberFormat="1" applyFill="1" applyAlignment="1">
      <alignment horizontal="right" vertical="center"/>
    </xf>
    <xf numFmtId="169" fontId="3" fillId="0" borderId="0" xfId="89" applyNumberFormat="1" applyAlignment="1">
      <alignment horizontal="right" vertical="center"/>
    </xf>
    <xf numFmtId="169" fontId="3" fillId="0" borderId="0" xfId="88" applyNumberFormat="1" applyAlignment="1">
      <alignment horizontal="left" vertical="center"/>
    </xf>
    <xf numFmtId="169" fontId="3" fillId="0" borderId="0" xfId="88" applyNumberFormat="1" applyAlignment="1">
      <alignment horizontal="center" vertical="center"/>
    </xf>
    <xf numFmtId="166" fontId="25" fillId="0" borderId="0" xfId="57" applyNumberFormat="1" applyFont="1" applyAlignment="1">
      <alignment horizontal="left" vertical="center"/>
    </xf>
    <xf numFmtId="0" fontId="25" fillId="0" borderId="0" xfId="114" applyFont="1" applyAlignment="1">
      <alignment vertical="center"/>
    </xf>
    <xf numFmtId="167" fontId="3" fillId="0" borderId="0" xfId="114" applyNumberFormat="1" applyFont="1" applyAlignment="1">
      <alignment horizontal="center" vertical="center"/>
    </xf>
    <xf numFmtId="0" fontId="3" fillId="0" borderId="0" xfId="114" applyFont="1" applyAlignment="1">
      <alignment horizontal="right" vertical="center"/>
    </xf>
    <xf numFmtId="167" fontId="3" fillId="0" borderId="0" xfId="114" applyNumberFormat="1" applyFont="1" applyAlignment="1">
      <alignment horizontal="right" vertical="center"/>
    </xf>
    <xf numFmtId="0" fontId="3" fillId="0" borderId="0" xfId="114" applyFont="1" applyAlignment="1">
      <alignment vertical="center"/>
    </xf>
    <xf numFmtId="166" fontId="25" fillId="0" borderId="2" xfId="116" applyNumberFormat="1" applyFont="1" applyBorder="1" applyAlignment="1">
      <alignment horizontal="left" vertical="center"/>
    </xf>
    <xf numFmtId="0" fontId="25" fillId="0" borderId="2" xfId="114" applyFont="1" applyBorder="1" applyAlignment="1">
      <alignment vertical="center"/>
    </xf>
    <xf numFmtId="167" fontId="3" fillId="0" borderId="2" xfId="114" applyNumberFormat="1" applyFont="1" applyBorder="1" applyAlignment="1">
      <alignment horizontal="center" vertical="center"/>
    </xf>
    <xf numFmtId="0" fontId="3" fillId="0" borderId="2" xfId="114" applyFont="1" applyBorder="1" applyAlignment="1">
      <alignment horizontal="right" vertical="center"/>
    </xf>
    <xf numFmtId="167" fontId="3" fillId="0" borderId="2" xfId="114" applyNumberFormat="1" applyFont="1" applyBorder="1" applyAlignment="1">
      <alignment horizontal="right" vertical="center"/>
    </xf>
    <xf numFmtId="0" fontId="25" fillId="0" borderId="0" xfId="114" applyFont="1" applyAlignment="1">
      <alignment horizontal="right" vertical="center"/>
    </xf>
    <xf numFmtId="0" fontId="25" fillId="0" borderId="0" xfId="114" applyFont="1" applyAlignment="1">
      <alignment horizontal="center" vertical="center"/>
    </xf>
    <xf numFmtId="167" fontId="25" fillId="0" borderId="2" xfId="114" applyNumberFormat="1" applyFont="1" applyBorder="1" applyAlignment="1">
      <alignment horizontal="right" vertical="center"/>
    </xf>
    <xf numFmtId="0" fontId="25" fillId="0" borderId="2" xfId="114" applyFont="1" applyBorder="1" applyAlignment="1">
      <alignment horizontal="right" vertical="center"/>
    </xf>
    <xf numFmtId="167" fontId="3" fillId="0" borderId="0" xfId="114" applyNumberFormat="1" applyFont="1" applyAlignment="1">
      <alignment vertical="center"/>
    </xf>
    <xf numFmtId="164" fontId="3" fillId="0" borderId="0" xfId="114" applyNumberFormat="1" applyFont="1" applyAlignment="1">
      <alignment horizontal="right" vertical="center"/>
    </xf>
    <xf numFmtId="167" fontId="3" fillId="2" borderId="0" xfId="114" applyNumberFormat="1" applyFont="1" applyFill="1" applyAlignment="1">
      <alignment vertical="center"/>
    </xf>
    <xf numFmtId="167" fontId="3" fillId="2" borderId="2" xfId="114" applyNumberFormat="1" applyFont="1" applyFill="1" applyBorder="1" applyAlignment="1">
      <alignment vertical="center"/>
    </xf>
    <xf numFmtId="167" fontId="3" fillId="2" borderId="3" xfId="114" applyNumberFormat="1" applyFont="1" applyFill="1" applyBorder="1" applyAlignment="1">
      <alignment vertical="center"/>
    </xf>
    <xf numFmtId="166" fontId="3" fillId="0" borderId="2" xfId="57" applyNumberFormat="1" applyFont="1" applyBorder="1" applyAlignment="1">
      <alignment horizontal="left" vertical="center"/>
    </xf>
    <xf numFmtId="0" fontId="3" fillId="0" borderId="2" xfId="114" applyFont="1" applyBorder="1" applyAlignment="1">
      <alignment horizontal="left" vertical="center" shrinkToFit="1"/>
    </xf>
    <xf numFmtId="0" fontId="3" fillId="0" borderId="2" xfId="114" applyFont="1" applyBorder="1" applyAlignment="1">
      <alignment vertical="center"/>
    </xf>
    <xf numFmtId="164" fontId="3" fillId="0" borderId="2" xfId="114" applyNumberFormat="1" applyFont="1" applyBorder="1" applyAlignment="1">
      <alignment horizontal="right" vertical="center"/>
    </xf>
    <xf numFmtId="168" fontId="3" fillId="0" borderId="2" xfId="0" applyNumberFormat="1" applyFont="1" applyBorder="1" applyAlignment="1">
      <alignment horizontal="center" vertical="center"/>
    </xf>
    <xf numFmtId="168" fontId="25" fillId="0" borderId="0" xfId="0" applyNumberFormat="1" applyFont="1" applyAlignment="1">
      <alignment horizontal="center" vertical="center"/>
    </xf>
    <xf numFmtId="167" fontId="3" fillId="0" borderId="0" xfId="0" quotePrefix="1" applyNumberFormat="1" applyFont="1" applyAlignment="1">
      <alignment horizontal="right" vertical="center"/>
    </xf>
    <xf numFmtId="167" fontId="3" fillId="2" borderId="0" xfId="0" quotePrefix="1" applyNumberFormat="1" applyFont="1" applyFill="1" applyAlignment="1">
      <alignment horizontal="right" vertical="center"/>
    </xf>
    <xf numFmtId="167" fontId="3" fillId="2" borderId="2" xfId="88" applyNumberFormat="1" applyFill="1" applyBorder="1" applyAlignment="1">
      <alignment horizontal="right" vertical="center"/>
    </xf>
    <xf numFmtId="167" fontId="3" fillId="0" borderId="2" xfId="88" applyNumberFormat="1" applyBorder="1" applyAlignment="1">
      <alignment horizontal="right" vertical="center"/>
    </xf>
    <xf numFmtId="167" fontId="3" fillId="0" borderId="0" xfId="88" applyNumberFormat="1" applyAlignment="1">
      <alignment horizontal="left" vertical="center"/>
    </xf>
    <xf numFmtId="167" fontId="3" fillId="0" borderId="0" xfId="88" applyNumberFormat="1" applyAlignment="1">
      <alignment horizontal="center" vertical="center"/>
    </xf>
    <xf numFmtId="176" fontId="3" fillId="0" borderId="0" xfId="88" applyNumberFormat="1" applyAlignment="1">
      <alignment horizontal="left" vertical="center"/>
    </xf>
    <xf numFmtId="176" fontId="3" fillId="0" borderId="0" xfId="88" applyNumberFormat="1" applyAlignment="1">
      <alignment horizontal="center" vertical="center"/>
    </xf>
    <xf numFmtId="167" fontId="3" fillId="2" borderId="3" xfId="88" applyNumberFormat="1" applyFill="1" applyBorder="1" applyAlignment="1">
      <alignment horizontal="right" vertical="center"/>
    </xf>
    <xf numFmtId="177" fontId="3" fillId="0" borderId="0" xfId="88" applyNumberFormat="1" applyAlignment="1">
      <alignment horizontal="right" vertical="center"/>
    </xf>
    <xf numFmtId="176" fontId="3" fillId="0" borderId="2" xfId="88" applyNumberFormat="1" applyBorder="1" applyAlignment="1">
      <alignment horizontal="left" vertical="center"/>
    </xf>
    <xf numFmtId="176" fontId="3" fillId="0" borderId="2" xfId="88" applyNumberFormat="1" applyBorder="1" applyAlignment="1">
      <alignment horizontal="center" vertical="center"/>
    </xf>
    <xf numFmtId="166" fontId="3" fillId="0" borderId="0" xfId="0" quotePrefix="1" applyNumberFormat="1" applyFont="1" applyAlignment="1">
      <alignment vertical="center"/>
    </xf>
    <xf numFmtId="169" fontId="3" fillId="0" borderId="2" xfId="89" applyNumberFormat="1" applyBorder="1" applyAlignment="1">
      <alignment horizontal="right" vertical="center"/>
    </xf>
    <xf numFmtId="167" fontId="25" fillId="0" borderId="0" xfId="0" applyNumberFormat="1" applyFont="1" applyAlignment="1">
      <alignment horizontal="left" vertical="center"/>
    </xf>
    <xf numFmtId="167" fontId="25" fillId="0" borderId="0" xfId="0" quotePrefix="1" applyNumberFormat="1" applyFont="1" applyAlignment="1">
      <alignment horizontal="right" vertical="center"/>
    </xf>
    <xf numFmtId="0" fontId="25" fillId="0" borderId="2" xfId="0" applyFont="1" applyBorder="1" applyAlignment="1">
      <alignment horizontal="center" vertical="center"/>
    </xf>
    <xf numFmtId="0" fontId="25" fillId="0" borderId="0" xfId="0" applyFont="1" applyAlignment="1">
      <alignment horizontal="center" vertical="center"/>
    </xf>
    <xf numFmtId="176" fontId="25" fillId="0" borderId="0" xfId="0" applyNumberFormat="1" applyFont="1" applyAlignment="1">
      <alignment horizontal="right" vertical="center"/>
    </xf>
    <xf numFmtId="0" fontId="3" fillId="0" borderId="0" xfId="113" quotePrefix="1" applyFont="1" applyAlignment="1">
      <alignment horizontal="center" vertical="center"/>
    </xf>
    <xf numFmtId="0" fontId="20" fillId="0" borderId="0" xfId="0" applyFont="1"/>
    <xf numFmtId="167" fontId="27" fillId="0" borderId="0" xfId="114" applyNumberFormat="1" applyFont="1" applyAlignment="1">
      <alignment horizontal="left" vertical="center"/>
    </xf>
    <xf numFmtId="167" fontId="27" fillId="0" borderId="0" xfId="114" applyNumberFormat="1" applyFont="1" applyAlignment="1">
      <alignment vertical="center"/>
    </xf>
    <xf numFmtId="43" fontId="25" fillId="0" borderId="0" xfId="7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right" vertical="center"/>
    </xf>
    <xf numFmtId="167" fontId="25" fillId="0" borderId="0" xfId="7" applyNumberFormat="1" applyFont="1" applyFill="1" applyAlignment="1">
      <alignment horizontal="center" vertical="center"/>
    </xf>
    <xf numFmtId="167" fontId="25" fillId="0" borderId="0" xfId="7" applyNumberFormat="1" applyFont="1" applyFill="1" applyBorder="1" applyAlignment="1">
      <alignment horizontal="center" vertical="center" wrapText="1"/>
    </xf>
    <xf numFmtId="167" fontId="25" fillId="0" borderId="0" xfId="7" applyNumberFormat="1" applyFont="1" applyFill="1" applyBorder="1" applyAlignment="1">
      <alignment horizontal="right" vertical="center" wrapText="1"/>
    </xf>
    <xf numFmtId="167" fontId="25" fillId="0" borderId="2" xfId="7" applyNumberFormat="1" applyFont="1" applyFill="1" applyBorder="1" applyAlignment="1">
      <alignment horizontal="center" vertical="center"/>
    </xf>
    <xf numFmtId="0" fontId="3" fillId="0" borderId="0" xfId="114" applyFont="1" applyAlignment="1">
      <alignment horizontal="center" vertical="center"/>
    </xf>
    <xf numFmtId="167" fontId="25" fillId="0" borderId="0" xfId="57" applyNumberFormat="1" applyFont="1" applyAlignment="1">
      <alignment horizontal="right" vertical="center"/>
    </xf>
    <xf numFmtId="167" fontId="25" fillId="0" borderId="0" xfId="57" applyNumberFormat="1" applyFont="1" applyAlignment="1">
      <alignment horizontal="center" vertical="center"/>
    </xf>
    <xf numFmtId="167" fontId="25" fillId="0" borderId="0" xfId="114" applyNumberFormat="1" applyFont="1" applyAlignment="1">
      <alignment horizontal="right" vertical="center"/>
    </xf>
    <xf numFmtId="167" fontId="25" fillId="0" borderId="2" xfId="0" applyNumberFormat="1" applyFont="1" applyBorder="1" applyAlignment="1">
      <alignment horizontal="right" vertical="center"/>
    </xf>
    <xf numFmtId="166" fontId="25" fillId="0" borderId="0" xfId="57" quotePrefix="1" applyNumberFormat="1" applyFont="1" applyAlignment="1">
      <alignment horizontal="left" vertical="center"/>
    </xf>
    <xf numFmtId="166" fontId="3" fillId="0" borderId="0" xfId="57" applyNumberFormat="1" applyFont="1" applyAlignment="1">
      <alignment horizontal="left" vertical="center"/>
    </xf>
    <xf numFmtId="41" fontId="3" fillId="0" borderId="0" xfId="114" applyNumberFormat="1" applyFont="1" applyAlignment="1">
      <alignment horizontal="right" vertical="center"/>
    </xf>
    <xf numFmtId="166" fontId="3" fillId="0" borderId="0" xfId="57" applyNumberFormat="1" applyFont="1" applyAlignment="1">
      <alignment vertical="center"/>
    </xf>
    <xf numFmtId="166" fontId="25" fillId="0" borderId="0" xfId="57" applyNumberFormat="1" applyFont="1" applyAlignment="1">
      <alignment horizontal="right" vertical="center"/>
    </xf>
    <xf numFmtId="167" fontId="3" fillId="2" borderId="5" xfId="114" applyNumberFormat="1" applyFont="1" applyFill="1" applyBorder="1" applyAlignment="1">
      <alignment vertical="center"/>
    </xf>
    <xf numFmtId="177" fontId="3" fillId="2" borderId="0" xfId="89" applyNumberFormat="1" applyFill="1" applyAlignment="1">
      <alignment horizontal="right" vertical="center"/>
    </xf>
    <xf numFmtId="177" fontId="3" fillId="2" borderId="0" xfId="113" applyNumberFormat="1" applyFont="1" applyFill="1" applyAlignment="1">
      <alignment horizontal="right" vertical="center"/>
    </xf>
    <xf numFmtId="177" fontId="3" fillId="0" borderId="0" xfId="113" applyNumberFormat="1" applyFont="1" applyAlignment="1">
      <alignment horizontal="right" vertical="center"/>
    </xf>
    <xf numFmtId="167" fontId="25" fillId="0" borderId="2" xfId="7" applyNumberFormat="1" applyFont="1" applyFill="1" applyBorder="1" applyAlignment="1">
      <alignment horizontal="right" vertical="center"/>
    </xf>
    <xf numFmtId="167" fontId="25" fillId="2" borderId="0" xfId="0" applyNumberFormat="1" applyFont="1" applyFill="1" applyAlignment="1">
      <alignment horizontal="right" vertical="center"/>
    </xf>
    <xf numFmtId="176" fontId="25" fillId="0" borderId="0" xfId="0" applyNumberFormat="1" applyFont="1" applyAlignment="1">
      <alignment horizontal="right" vertical="center"/>
    </xf>
    <xf numFmtId="166" fontId="3" fillId="0" borderId="0" xfId="0" applyNumberFormat="1" applyFont="1" applyBorder="1" applyAlignment="1">
      <alignment vertical="center"/>
    </xf>
    <xf numFmtId="176" fontId="3" fillId="0" borderId="0" xfId="113" applyNumberFormat="1" applyFont="1" applyFill="1" applyAlignment="1">
      <alignment horizontal="right" vertical="center"/>
    </xf>
    <xf numFmtId="176" fontId="3" fillId="0" borderId="2" xfId="113" applyNumberFormat="1" applyFont="1" applyFill="1" applyBorder="1" applyAlignment="1">
      <alignment horizontal="right" vertical="center"/>
    </xf>
    <xf numFmtId="176" fontId="3" fillId="0" borderId="0" xfId="0" applyNumberFormat="1" applyFont="1" applyFill="1" applyAlignment="1">
      <alignment horizontal="right" vertical="center"/>
    </xf>
    <xf numFmtId="0" fontId="25" fillId="0" borderId="0" xfId="113" applyFont="1" applyFill="1" applyAlignment="1">
      <alignment horizontal="right" vertical="center"/>
    </xf>
    <xf numFmtId="176" fontId="25" fillId="0" borderId="2" xfId="0" applyNumberFormat="1" applyFont="1" applyFill="1" applyBorder="1" applyAlignment="1">
      <alignment horizontal="right" vertical="center"/>
    </xf>
    <xf numFmtId="167" fontId="3" fillId="0" borderId="0" xfId="113" applyNumberFormat="1" applyFont="1" applyFill="1" applyAlignment="1">
      <alignment vertical="center"/>
    </xf>
    <xf numFmtId="167" fontId="3" fillId="0" borderId="0" xfId="113" applyNumberFormat="1" applyFont="1" applyFill="1" applyAlignment="1">
      <alignment horizontal="right" vertical="center"/>
    </xf>
    <xf numFmtId="167" fontId="3" fillId="0" borderId="2" xfId="113" applyNumberFormat="1" applyFont="1" applyFill="1" applyBorder="1" applyAlignment="1">
      <alignment horizontal="right" vertical="center"/>
    </xf>
    <xf numFmtId="166" fontId="3" fillId="0" borderId="2" xfId="0" applyNumberFormat="1" applyFont="1" applyFill="1" applyBorder="1" applyAlignment="1">
      <alignment vertical="center"/>
    </xf>
    <xf numFmtId="167" fontId="3" fillId="0" borderId="3" xfId="113" applyNumberFormat="1" applyFont="1" applyFill="1" applyBorder="1" applyAlignment="1">
      <alignment horizontal="right" vertical="center"/>
    </xf>
    <xf numFmtId="167" fontId="25" fillId="0" borderId="0" xfId="88" applyNumberFormat="1" applyFont="1" applyFill="1" applyAlignment="1">
      <alignment horizontal="right" vertical="center"/>
    </xf>
    <xf numFmtId="167" fontId="3" fillId="0" borderId="0" xfId="88" applyNumberFormat="1" applyFill="1" applyAlignment="1">
      <alignment horizontal="right" vertical="center"/>
    </xf>
    <xf numFmtId="177" fontId="3" fillId="0" borderId="0" xfId="89" applyNumberFormat="1" applyFill="1" applyAlignment="1">
      <alignment horizontal="right" vertical="center"/>
    </xf>
    <xf numFmtId="177" fontId="3" fillId="0" borderId="0" xfId="113" applyNumberFormat="1" applyFont="1" applyFill="1" applyAlignment="1">
      <alignment horizontal="right" vertical="center"/>
    </xf>
    <xf numFmtId="169" fontId="3" fillId="0" borderId="0" xfId="89" applyNumberFormat="1" applyFill="1" applyAlignment="1">
      <alignment horizontal="right" vertical="center"/>
    </xf>
    <xf numFmtId="166" fontId="3" fillId="0" borderId="2" xfId="0" applyNumberFormat="1" applyFont="1" applyFill="1" applyBorder="1" applyAlignment="1">
      <alignment horizontal="left" vertical="center"/>
    </xf>
    <xf numFmtId="176" fontId="25" fillId="0" borderId="0" xfId="113" applyNumberFormat="1" applyFont="1" applyFill="1" applyAlignment="1">
      <alignment horizontal="right" vertical="center"/>
    </xf>
    <xf numFmtId="0" fontId="20" fillId="0" borderId="0" xfId="0" applyFont="1" applyFill="1"/>
    <xf numFmtId="167" fontId="25" fillId="0" borderId="2" xfId="0" applyNumberFormat="1" applyFont="1" applyFill="1" applyBorder="1" applyAlignment="1">
      <alignment horizontal="right" vertical="center"/>
    </xf>
    <xf numFmtId="0" fontId="3" fillId="0" borderId="0" xfId="114" applyFont="1" applyFill="1" applyAlignment="1">
      <alignment vertical="center"/>
    </xf>
    <xf numFmtId="166" fontId="25" fillId="0" borderId="0" xfId="57" applyNumberFormat="1" applyFont="1" applyFill="1" applyAlignment="1">
      <alignment horizontal="left" vertical="center"/>
    </xf>
    <xf numFmtId="166" fontId="25" fillId="0" borderId="0" xfId="57" quotePrefix="1" applyNumberFormat="1" applyFont="1" applyFill="1" applyAlignment="1">
      <alignment horizontal="left" vertical="center"/>
    </xf>
    <xf numFmtId="0" fontId="3" fillId="0" borderId="0" xfId="114" applyFont="1" applyFill="1" applyAlignment="1">
      <alignment horizontal="center" vertical="center"/>
    </xf>
    <xf numFmtId="167" fontId="3" fillId="0" borderId="0" xfId="114" applyNumberFormat="1" applyFont="1" applyFill="1" applyAlignment="1">
      <alignment horizontal="right" vertical="center"/>
    </xf>
    <xf numFmtId="167" fontId="3" fillId="0" borderId="0" xfId="114" applyNumberFormat="1" applyFont="1" applyFill="1" applyAlignment="1">
      <alignment vertical="center"/>
    </xf>
    <xf numFmtId="167" fontId="27" fillId="0" borderId="0" xfId="114" applyNumberFormat="1" applyFont="1" applyFill="1" applyAlignment="1">
      <alignment horizontal="left" vertical="center"/>
    </xf>
    <xf numFmtId="167" fontId="27" fillId="0" borderId="0" xfId="114" applyNumberFormat="1" applyFont="1" applyFill="1" applyAlignment="1">
      <alignment vertical="center"/>
    </xf>
    <xf numFmtId="166" fontId="3" fillId="0" borderId="0" xfId="57" applyNumberFormat="1" applyFont="1" applyFill="1" applyAlignment="1">
      <alignment horizontal="left" vertical="center"/>
    </xf>
    <xf numFmtId="41" fontId="3" fillId="0" borderId="0" xfId="114" applyNumberFormat="1" applyFont="1" applyFill="1" applyAlignment="1">
      <alignment horizontal="right" vertical="center"/>
    </xf>
    <xf numFmtId="167" fontId="3" fillId="0" borderId="2" xfId="114" applyNumberFormat="1" applyFont="1" applyFill="1" applyBorder="1" applyAlignment="1">
      <alignment vertical="center"/>
    </xf>
    <xf numFmtId="166" fontId="3" fillId="0" borderId="0" xfId="57" applyNumberFormat="1" applyFont="1" applyFill="1" applyAlignment="1">
      <alignment vertical="center"/>
    </xf>
    <xf numFmtId="167" fontId="3" fillId="0" borderId="5" xfId="114" applyNumberFormat="1" applyFont="1" applyFill="1" applyBorder="1" applyAlignment="1">
      <alignment vertical="center"/>
    </xf>
    <xf numFmtId="167" fontId="3" fillId="0" borderId="3" xfId="114" applyNumberFormat="1" applyFont="1" applyFill="1" applyBorder="1" applyAlignment="1">
      <alignment vertical="center"/>
    </xf>
    <xf numFmtId="167" fontId="3" fillId="0" borderId="0" xfId="0" applyNumberFormat="1" applyFont="1" applyFill="1" applyAlignment="1">
      <alignment horizontal="right" vertical="center"/>
    </xf>
    <xf numFmtId="167" fontId="3" fillId="0" borderId="2" xfId="0" applyNumberFormat="1" applyFont="1" applyFill="1" applyBorder="1" applyAlignment="1">
      <alignment horizontal="right" vertical="center"/>
    </xf>
    <xf numFmtId="167" fontId="25" fillId="0" borderId="0" xfId="0" applyNumberFormat="1" applyFont="1" applyFill="1" applyAlignment="1">
      <alignment horizontal="right" vertical="center"/>
    </xf>
    <xf numFmtId="167" fontId="3" fillId="0" borderId="0" xfId="0" quotePrefix="1" applyNumberFormat="1" applyFont="1" applyFill="1" applyAlignment="1">
      <alignment horizontal="right" vertical="center"/>
    </xf>
    <xf numFmtId="167" fontId="3" fillId="0" borderId="0" xfId="0" applyNumberFormat="1" applyFont="1" applyFill="1" applyAlignment="1">
      <alignment vertical="center"/>
    </xf>
    <xf numFmtId="167" fontId="3" fillId="0" borderId="2" xfId="0" applyNumberFormat="1" applyFont="1" applyFill="1" applyBorder="1" applyAlignment="1">
      <alignment vertical="center"/>
    </xf>
    <xf numFmtId="167" fontId="3" fillId="0" borderId="2" xfId="88" applyNumberFormat="1" applyFill="1" applyBorder="1" applyAlignment="1">
      <alignment horizontal="right" vertical="center"/>
    </xf>
    <xf numFmtId="167" fontId="3" fillId="0" borderId="3" xfId="88" applyNumberFormat="1" applyFill="1" applyBorder="1" applyAlignment="1">
      <alignment horizontal="right" vertical="center"/>
    </xf>
    <xf numFmtId="167" fontId="25" fillId="0" borderId="0" xfId="113" applyNumberFormat="1" applyFont="1" applyFill="1" applyAlignment="1">
      <alignment horizontal="right" vertical="center"/>
    </xf>
    <xf numFmtId="166" fontId="3" fillId="0" borderId="0" xfId="0" quotePrefix="1" applyNumberFormat="1" applyFont="1" applyFill="1" applyAlignment="1">
      <alignment horizontal="left" vertical="center"/>
    </xf>
    <xf numFmtId="166" fontId="3" fillId="0" borderId="0" xfId="113" applyNumberFormat="1" applyFont="1" applyFill="1" applyAlignment="1">
      <alignment horizontal="left" vertical="center"/>
    </xf>
    <xf numFmtId="176" fontId="25" fillId="0" borderId="0" xfId="0" applyNumberFormat="1" applyFont="1" applyAlignment="1">
      <alignment horizontal="right" vertical="center"/>
    </xf>
    <xf numFmtId="177" fontId="3" fillId="2" borderId="0" xfId="89" quotePrefix="1" applyNumberFormat="1" applyFill="1" applyAlignment="1">
      <alignment horizontal="right" vertical="center"/>
    </xf>
    <xf numFmtId="166" fontId="3" fillId="0" borderId="2" xfId="0" applyNumberFormat="1" applyFont="1" applyBorder="1" applyAlignment="1">
      <alignment horizontal="left" vertical="center" shrinkToFit="1"/>
    </xf>
    <xf numFmtId="176" fontId="25" fillId="0" borderId="2" xfId="113" applyNumberFormat="1" applyFont="1" applyBorder="1" applyAlignment="1">
      <alignment horizontal="right" vertical="center" wrapText="1"/>
    </xf>
    <xf numFmtId="176" fontId="25" fillId="0" borderId="0" xfId="0" applyNumberFormat="1" applyFont="1" applyAlignment="1">
      <alignment horizontal="right" vertical="center"/>
    </xf>
    <xf numFmtId="176" fontId="25" fillId="0" borderId="2" xfId="113" applyNumberFormat="1" applyFont="1" applyBorder="1" applyAlignment="1">
      <alignment horizontal="right" vertical="center"/>
    </xf>
    <xf numFmtId="0" fontId="25" fillId="0" borderId="4" xfId="114" applyFont="1" applyBorder="1" applyAlignment="1">
      <alignment horizontal="center" vertical="center"/>
    </xf>
    <xf numFmtId="0" fontId="25" fillId="0" borderId="2" xfId="114" applyFont="1" applyBorder="1" applyAlignment="1">
      <alignment horizontal="center" vertical="center"/>
    </xf>
  </cellXfs>
  <cellStyles count="193">
    <cellStyle name="Comma" xfId="1" builtinId="3"/>
    <cellStyle name="Comma 10" xfId="2" xr:uid="{00000000-0005-0000-0000-000001000000}"/>
    <cellStyle name="Comma 10 14 3" xfId="137" xr:uid="{00000000-0005-0000-0000-000002000000}"/>
    <cellStyle name="Comma 10 14 3 2" xfId="188" xr:uid="{87755ACF-5C51-4447-955E-B2B9E955DF0C}"/>
    <cellStyle name="Comma 10 15 2" xfId="3" xr:uid="{00000000-0005-0000-0000-000003000000}"/>
    <cellStyle name="Comma 10 15 2 2" xfId="153" xr:uid="{EB787DA7-7C48-42F7-82EA-6297376ED44A}"/>
    <cellStyle name="Comma 10 2" xfId="152" xr:uid="{4424D16A-4704-4A2A-B5C5-BB273664CBFD}"/>
    <cellStyle name="Comma 11" xfId="4" xr:uid="{00000000-0005-0000-0000-000004000000}"/>
    <cellStyle name="Comma 11 2" xfId="154" xr:uid="{AA5E3597-058B-4E04-A984-120EC14B0287}"/>
    <cellStyle name="Comma 11 2 2 4" xfId="141" xr:uid="{00000000-0005-0000-0000-000005000000}"/>
    <cellStyle name="Comma 11 2 2 4 2" xfId="189" xr:uid="{A86D2156-1F7A-4C81-B372-F2815E3F8205}"/>
    <cellStyle name="Comma 12" xfId="5" xr:uid="{00000000-0005-0000-0000-000006000000}"/>
    <cellStyle name="Comma 12 2" xfId="155" xr:uid="{2275B121-2FD1-4CAF-B9AD-91FEFD32AF6A}"/>
    <cellStyle name="Comma 12 2 2" xfId="6" xr:uid="{00000000-0005-0000-0000-000007000000}"/>
    <cellStyle name="Comma 12 2 2 2" xfId="7" xr:uid="{00000000-0005-0000-0000-000008000000}"/>
    <cellStyle name="Comma 12 2 2 2 2" xfId="132" xr:uid="{00000000-0005-0000-0000-000009000000}"/>
    <cellStyle name="Comma 12 2 2 2 2 2" xfId="185" xr:uid="{06E1F25C-631C-46FB-BFD3-D9BD40847E61}"/>
    <cellStyle name="Comma 12 2 2 2 3" xfId="156" xr:uid="{0EBF08BB-2A08-481D-8633-7588FCEB9429}"/>
    <cellStyle name="Comma 13" xfId="8" xr:uid="{00000000-0005-0000-0000-00000A000000}"/>
    <cellStyle name="Comma 13 2 3" xfId="9" xr:uid="{00000000-0005-0000-0000-00000B000000}"/>
    <cellStyle name="Comma 14" xfId="151" xr:uid="{1894E29F-8047-4154-9C47-F4BCEC2B10DC}"/>
    <cellStyle name="Comma 160" xfId="10" xr:uid="{00000000-0005-0000-0000-00000C000000}"/>
    <cellStyle name="Comma 160 2" xfId="157" xr:uid="{EA505DD4-97F9-4214-B650-66FD91B0416F}"/>
    <cellStyle name="Comma 162" xfId="144" xr:uid="{00000000-0005-0000-0000-00000D000000}"/>
    <cellStyle name="Comma 162 2" xfId="191" xr:uid="{AB0D4504-5BCD-454F-BE8E-13FC0AC5AB26}"/>
    <cellStyle name="Comma 175" xfId="138" xr:uid="{00000000-0005-0000-0000-00000E000000}"/>
    <cellStyle name="Comma 176" xfId="136" xr:uid="{00000000-0005-0000-0000-00000F000000}"/>
    <cellStyle name="Comma 182" xfId="143" xr:uid="{00000000-0005-0000-0000-000010000000}"/>
    <cellStyle name="Comma 2" xfId="11" xr:uid="{00000000-0005-0000-0000-000011000000}"/>
    <cellStyle name="Comma 2 2" xfId="12" xr:uid="{00000000-0005-0000-0000-000012000000}"/>
    <cellStyle name="Comma 2 2 2" xfId="142" xr:uid="{00000000-0005-0000-0000-000013000000}"/>
    <cellStyle name="Comma 2 2 2 2" xfId="190" xr:uid="{4814D0D4-E455-4203-9B6C-A1B2F67FE5A0}"/>
    <cellStyle name="Comma 2 3" xfId="13" xr:uid="{00000000-0005-0000-0000-000014000000}"/>
    <cellStyle name="Comma 2 3 2" xfId="133" xr:uid="{00000000-0005-0000-0000-000015000000}"/>
    <cellStyle name="Comma 2 3 2 2" xfId="186" xr:uid="{966FDFCC-7F7B-4BA6-A0EF-EAE4812900BF}"/>
    <cellStyle name="Comma 2 4" xfId="14" xr:uid="{00000000-0005-0000-0000-000016000000}"/>
    <cellStyle name="Comma 2 4 2" xfId="159" xr:uid="{7787F7FA-70D2-46EC-B787-824EBE9058D3}"/>
    <cellStyle name="Comma 2 5" xfId="158" xr:uid="{478FE6A3-AFE0-414C-A9B6-8EF474993EA4}"/>
    <cellStyle name="Comma 26" xfId="15" xr:uid="{00000000-0005-0000-0000-000017000000}"/>
    <cellStyle name="Comma 26 2" xfId="160" xr:uid="{AC1A76DF-3E5F-40DB-A5C6-DB6D33B85D4B}"/>
    <cellStyle name="Comma 3" xfId="16" xr:uid="{00000000-0005-0000-0000-000018000000}"/>
    <cellStyle name="Comma 3 2" xfId="17" xr:uid="{00000000-0005-0000-0000-000019000000}"/>
    <cellStyle name="Comma 3 2 2" xfId="18" xr:uid="{00000000-0005-0000-0000-00001A000000}"/>
    <cellStyle name="Comma 3 2 2 2" xfId="19" xr:uid="{00000000-0005-0000-0000-00001B000000}"/>
    <cellStyle name="Comma 3 2 2 3" xfId="147" xr:uid="{00000000-0005-0000-0000-00001C000000}"/>
    <cellStyle name="Comma 3 2 2 4" xfId="163" xr:uid="{4F9BF4AE-D564-407E-A661-EE044F005620}"/>
    <cellStyle name="Comma 3 2 3" xfId="162" xr:uid="{890F9905-3B63-4CC6-83C8-9E3E5A221469}"/>
    <cellStyle name="Comma 3 3" xfId="20" xr:uid="{00000000-0005-0000-0000-00001D000000}"/>
    <cellStyle name="Comma 3 3 2" xfId="145" xr:uid="{00000000-0005-0000-0000-00001E000000}"/>
    <cellStyle name="Comma 3 3 3" xfId="164" xr:uid="{DFC4AE0F-2513-48DC-BA13-9AABAFE23E41}"/>
    <cellStyle name="Comma 3 4" xfId="21" xr:uid="{00000000-0005-0000-0000-00001F000000}"/>
    <cellStyle name="Comma 3 4 2" xfId="165" xr:uid="{2D9CBD89-87C4-41E8-9394-3D093BAA1900}"/>
    <cellStyle name="Comma 3 5" xfId="134" xr:uid="{00000000-0005-0000-0000-000020000000}"/>
    <cellStyle name="Comma 3 5 2" xfId="187" xr:uid="{65F60399-7CDB-4417-BA5E-D109FBA0EE7B}"/>
    <cellStyle name="Comma 3 6" xfId="161" xr:uid="{E9039453-0911-49A8-A707-F805DCF9FEF4}"/>
    <cellStyle name="Comma 39" xfId="22" xr:uid="{00000000-0005-0000-0000-000021000000}"/>
    <cellStyle name="Comma 39 2" xfId="166" xr:uid="{2A646A73-68E0-4E9D-B526-5ACE6A070103}"/>
    <cellStyle name="Comma 4" xfId="23" xr:uid="{00000000-0005-0000-0000-000022000000}"/>
    <cellStyle name="Comma 4 2" xfId="24" xr:uid="{00000000-0005-0000-0000-000023000000}"/>
    <cellStyle name="Comma 4 2 2" xfId="167" xr:uid="{F100853D-4D93-4422-BBF3-3C760F82158C}"/>
    <cellStyle name="Comma 4 2 2 2 2 2" xfId="146" xr:uid="{00000000-0005-0000-0000-000024000000}"/>
    <cellStyle name="Comma 4 2 2 2 2 2 2" xfId="192" xr:uid="{438B8F0C-D009-4B1D-8A8A-82EDA5136F9D}"/>
    <cellStyle name="Comma 4 3" xfId="25" xr:uid="{00000000-0005-0000-0000-000025000000}"/>
    <cellStyle name="Comma 4 3 2" xfId="168" xr:uid="{D263808E-CAD4-4AD8-88FC-0AC4A8C36083}"/>
    <cellStyle name="Comma 4 4" xfId="26" xr:uid="{00000000-0005-0000-0000-000026000000}"/>
    <cellStyle name="Comma 4 4 2" xfId="169" xr:uid="{146DA2DF-F032-4259-9202-804B54A9081B}"/>
    <cellStyle name="Comma 4 5" xfId="131" xr:uid="{00000000-0005-0000-0000-000027000000}"/>
    <cellStyle name="Comma 4 5 2" xfId="184" xr:uid="{B3A36C8C-B640-4EC0-842E-9A7981036E49}"/>
    <cellStyle name="Comma 43 7" xfId="27" xr:uid="{00000000-0005-0000-0000-000028000000}"/>
    <cellStyle name="Comma 43 7 2" xfId="170" xr:uid="{FF5C4AEB-A418-4C59-9086-513E574C1BCB}"/>
    <cellStyle name="Comma 5" xfId="28" xr:uid="{00000000-0005-0000-0000-000029000000}"/>
    <cellStyle name="Comma 5 2" xfId="29" xr:uid="{00000000-0005-0000-0000-00002A000000}"/>
    <cellStyle name="Comma 5 2 2" xfId="171" xr:uid="{73FC48AA-CACA-49A9-941F-0DFF4C0B386C}"/>
    <cellStyle name="Comma 5 3" xfId="30" xr:uid="{00000000-0005-0000-0000-00002B000000}"/>
    <cellStyle name="Comma 5 3 2" xfId="172" xr:uid="{245C10B5-E1A2-4C45-BC94-1E2DFA80B17D}"/>
    <cellStyle name="Comma 5 34" xfId="139" xr:uid="{00000000-0005-0000-0000-00002C000000}"/>
    <cellStyle name="Comma 5 4" xfId="31" xr:uid="{00000000-0005-0000-0000-00002D000000}"/>
    <cellStyle name="Comma 6" xfId="32" xr:uid="{00000000-0005-0000-0000-00002E000000}"/>
    <cellStyle name="Comma 6 2" xfId="33" xr:uid="{00000000-0005-0000-0000-00002F000000}"/>
    <cellStyle name="Comma 6 2 2" xfId="174" xr:uid="{039F357A-DEED-4027-A51A-8215E77B5215}"/>
    <cellStyle name="Comma 6 3" xfId="34" xr:uid="{00000000-0005-0000-0000-000030000000}"/>
    <cellStyle name="Comma 6 3 2" xfId="175" xr:uid="{60F8D43D-BC16-4F98-924B-17E319028D8B}"/>
    <cellStyle name="Comma 6 4" xfId="173" xr:uid="{0821B312-CED5-44B7-BBE8-AE944A66E055}"/>
    <cellStyle name="Comma 69 2" xfId="35" xr:uid="{00000000-0005-0000-0000-000031000000}"/>
    <cellStyle name="Comma 69 2 2" xfId="176" xr:uid="{9EFD7A9F-DC00-4A34-91AD-EF68A0D66631}"/>
    <cellStyle name="Comma 7" xfId="36" xr:uid="{00000000-0005-0000-0000-000032000000}"/>
    <cellStyle name="Comma 7 2" xfId="37" xr:uid="{00000000-0005-0000-0000-000033000000}"/>
    <cellStyle name="Comma 7 2 2" xfId="178" xr:uid="{A5EF61ED-3E63-4B09-8D9C-F18A82486D8F}"/>
    <cellStyle name="Comma 7 3" xfId="177" xr:uid="{BB432D8E-36BB-4105-97F1-BF8A6257311E}"/>
    <cellStyle name="Comma 8" xfId="38" xr:uid="{00000000-0005-0000-0000-000034000000}"/>
    <cellStyle name="Comma 8 2" xfId="39" xr:uid="{00000000-0005-0000-0000-000035000000}"/>
    <cellStyle name="Comma 8 2 2" xfId="180" xr:uid="{29B47498-F859-473E-ADBF-275BB577E0B1}"/>
    <cellStyle name="Comma 8 3" xfId="179" xr:uid="{2755CD83-FF09-4FD7-B66A-606D867B6313}"/>
    <cellStyle name="Comma 9" xfId="40" xr:uid="{00000000-0005-0000-0000-000036000000}"/>
    <cellStyle name="Comma 9 2" xfId="41" xr:uid="{00000000-0005-0000-0000-000037000000}"/>
    <cellStyle name="Comma 9 2 2" xfId="182" xr:uid="{526D8E3B-F71D-4445-90CA-A3D960D668DE}"/>
    <cellStyle name="Comma 9 3" xfId="181" xr:uid="{BC2ABAFB-737A-4A3B-B0AC-3F700C40B7DE}"/>
    <cellStyle name="Currency 2" xfId="42" xr:uid="{00000000-0005-0000-0000-000038000000}"/>
    <cellStyle name="Explanatory Text 11" xfId="140" xr:uid="{00000000-0005-0000-0000-000039000000}"/>
    <cellStyle name="Explanatory Text 2" xfId="43" xr:uid="{00000000-0005-0000-0000-00003A000000}"/>
    <cellStyle name="Followed Hyperlink 2" xfId="44" xr:uid="{00000000-0005-0000-0000-00003B000000}"/>
    <cellStyle name="Hyperlink 2" xfId="45" xr:uid="{00000000-0005-0000-0000-00003C000000}"/>
    <cellStyle name="Hyperlink 2 2" xfId="46" xr:uid="{00000000-0005-0000-0000-00003D000000}"/>
    <cellStyle name="Hyperlink 2 3" xfId="47" xr:uid="{00000000-0005-0000-0000-00003E000000}"/>
    <cellStyle name="Hyperlink 2 4" xfId="149" xr:uid="{00000000-0005-0000-0000-00003F000000}"/>
    <cellStyle name="Hyperlink 3" xfId="48" xr:uid="{00000000-0005-0000-0000-000040000000}"/>
    <cellStyle name="Hyperlink 4" xfId="49" xr:uid="{00000000-0005-0000-0000-000041000000}"/>
    <cellStyle name="Hyperlink 5" xfId="50" xr:uid="{00000000-0005-0000-0000-000042000000}"/>
    <cellStyle name="Normal" xfId="0" builtinId="0"/>
    <cellStyle name="Normal - Style1" xfId="51" xr:uid="{00000000-0005-0000-0000-000044000000}"/>
    <cellStyle name="Normal 10" xfId="52" xr:uid="{00000000-0005-0000-0000-000045000000}"/>
    <cellStyle name="Normal 10 4" xfId="53" xr:uid="{00000000-0005-0000-0000-000046000000}"/>
    <cellStyle name="Normal 11" xfId="54" xr:uid="{00000000-0005-0000-0000-000047000000}"/>
    <cellStyle name="Normal 11 8" xfId="55" xr:uid="{00000000-0005-0000-0000-000048000000}"/>
    <cellStyle name="Normal 2" xfId="56" xr:uid="{00000000-0005-0000-0000-000049000000}"/>
    <cellStyle name="Normal 2 13" xfId="57" xr:uid="{00000000-0005-0000-0000-00004A000000}"/>
    <cellStyle name="Normal 2 2" xfId="58" xr:uid="{00000000-0005-0000-0000-00004B000000}"/>
    <cellStyle name="Normal 2 2 2" xfId="59" xr:uid="{00000000-0005-0000-0000-00004C000000}"/>
    <cellStyle name="Normal 2 2 3" xfId="60" xr:uid="{00000000-0005-0000-0000-00004D000000}"/>
    <cellStyle name="Normal 2 3" xfId="61" xr:uid="{00000000-0005-0000-0000-00004E000000}"/>
    <cellStyle name="Normal 2 3 2" xfId="62" xr:uid="{00000000-0005-0000-0000-00004F000000}"/>
    <cellStyle name="Normal 2 3 3" xfId="63" xr:uid="{00000000-0005-0000-0000-000050000000}"/>
    <cellStyle name="Normal 2 3 5" xfId="64" xr:uid="{00000000-0005-0000-0000-000051000000}"/>
    <cellStyle name="Normal 2 4" xfId="65" xr:uid="{00000000-0005-0000-0000-000052000000}"/>
    <cellStyle name="Normal 23" xfId="66" xr:uid="{00000000-0005-0000-0000-000053000000}"/>
    <cellStyle name="Normal 253" xfId="67" xr:uid="{00000000-0005-0000-0000-000054000000}"/>
    <cellStyle name="Normal 271" xfId="68" xr:uid="{00000000-0005-0000-0000-000055000000}"/>
    <cellStyle name="Normal 272" xfId="69" xr:uid="{00000000-0005-0000-0000-000056000000}"/>
    <cellStyle name="Normal 273" xfId="70" xr:uid="{00000000-0005-0000-0000-000057000000}"/>
    <cellStyle name="Normal 274" xfId="71" xr:uid="{00000000-0005-0000-0000-000058000000}"/>
    <cellStyle name="Normal 275" xfId="72" xr:uid="{00000000-0005-0000-0000-000059000000}"/>
    <cellStyle name="Normal 276" xfId="73" xr:uid="{00000000-0005-0000-0000-00005A000000}"/>
    <cellStyle name="Normal 277" xfId="74" xr:uid="{00000000-0005-0000-0000-00005B000000}"/>
    <cellStyle name="Normal 278" xfId="75" xr:uid="{00000000-0005-0000-0000-00005C000000}"/>
    <cellStyle name="Normal 279" xfId="76" xr:uid="{00000000-0005-0000-0000-00005D000000}"/>
    <cellStyle name="Normal 280" xfId="77" xr:uid="{00000000-0005-0000-0000-00005E000000}"/>
    <cellStyle name="Normal 281" xfId="78" xr:uid="{00000000-0005-0000-0000-00005F000000}"/>
    <cellStyle name="Normal 282" xfId="79" xr:uid="{00000000-0005-0000-0000-000060000000}"/>
    <cellStyle name="Normal 283" xfId="80" xr:uid="{00000000-0005-0000-0000-000061000000}"/>
    <cellStyle name="Normal 284" xfId="81" xr:uid="{00000000-0005-0000-0000-000062000000}"/>
    <cellStyle name="Normal 285" xfId="82" xr:uid="{00000000-0005-0000-0000-000063000000}"/>
    <cellStyle name="Normal 286" xfId="83" xr:uid="{00000000-0005-0000-0000-000064000000}"/>
    <cellStyle name="Normal 288" xfId="84" xr:uid="{00000000-0005-0000-0000-000065000000}"/>
    <cellStyle name="Normal 289" xfId="85" xr:uid="{00000000-0005-0000-0000-000066000000}"/>
    <cellStyle name="Normal 290" xfId="86" xr:uid="{00000000-0005-0000-0000-000067000000}"/>
    <cellStyle name="Normal 296" xfId="87" xr:uid="{00000000-0005-0000-0000-000068000000}"/>
    <cellStyle name="Normal 3" xfId="88" xr:uid="{00000000-0005-0000-0000-000069000000}"/>
    <cellStyle name="Normal 3 2" xfId="89" xr:uid="{00000000-0005-0000-0000-00006A000000}"/>
    <cellStyle name="Normal 3 2 2" xfId="90" xr:uid="{00000000-0005-0000-0000-00006B000000}"/>
    <cellStyle name="Normal 3 2 2 2" xfId="91" xr:uid="{00000000-0005-0000-0000-00006C000000}"/>
    <cellStyle name="Normal 3 3" xfId="92" xr:uid="{00000000-0005-0000-0000-00006D000000}"/>
    <cellStyle name="Normal 3 3 2" xfId="93" xr:uid="{00000000-0005-0000-0000-00006E000000}"/>
    <cellStyle name="Normal 3 3 2 3" xfId="130" xr:uid="{00000000-0005-0000-0000-00006F000000}"/>
    <cellStyle name="Normal 3 3 3" xfId="94" xr:uid="{00000000-0005-0000-0000-000070000000}"/>
    <cellStyle name="Normal 3 4" xfId="95" xr:uid="{00000000-0005-0000-0000-000071000000}"/>
    <cellStyle name="Normal 3 5" xfId="96" xr:uid="{00000000-0005-0000-0000-000072000000}"/>
    <cellStyle name="Normal 354" xfId="97" xr:uid="{00000000-0005-0000-0000-000073000000}"/>
    <cellStyle name="Normal 365" xfId="98" xr:uid="{00000000-0005-0000-0000-000074000000}"/>
    <cellStyle name="Normal 4" xfId="99" xr:uid="{00000000-0005-0000-0000-000075000000}"/>
    <cellStyle name="Normal 4 2" xfId="100" xr:uid="{00000000-0005-0000-0000-000076000000}"/>
    <cellStyle name="Normal 4 2 2" xfId="101" xr:uid="{00000000-0005-0000-0000-000077000000}"/>
    <cellStyle name="Normal 4 3" xfId="148" xr:uid="{00000000-0005-0000-0000-000078000000}"/>
    <cellStyle name="Normal 4 5" xfId="102" xr:uid="{00000000-0005-0000-0000-000079000000}"/>
    <cellStyle name="Normal 5" xfId="103" xr:uid="{00000000-0005-0000-0000-00007A000000}"/>
    <cellStyle name="Normal 5 2" xfId="104" xr:uid="{00000000-0005-0000-0000-00007B000000}"/>
    <cellStyle name="Normal 6" xfId="105" xr:uid="{00000000-0005-0000-0000-00007C000000}"/>
    <cellStyle name="Normal 6 2" xfId="106" xr:uid="{00000000-0005-0000-0000-00007D000000}"/>
    <cellStyle name="Normal 6 3" xfId="107" xr:uid="{00000000-0005-0000-0000-00007E000000}"/>
    <cellStyle name="Normal 7" xfId="108" xr:uid="{00000000-0005-0000-0000-00007F000000}"/>
    <cellStyle name="Normal 7 2" xfId="109" xr:uid="{00000000-0005-0000-0000-000080000000}"/>
    <cellStyle name="Normal 71" xfId="110" xr:uid="{00000000-0005-0000-0000-000081000000}"/>
    <cellStyle name="Normal 8" xfId="111" xr:uid="{00000000-0005-0000-0000-000082000000}"/>
    <cellStyle name="Normal 9" xfId="112" xr:uid="{00000000-0005-0000-0000-000083000000}"/>
    <cellStyle name="Normal_EGCO_June10 TE" xfId="113" xr:uid="{00000000-0005-0000-0000-000084000000}"/>
    <cellStyle name="Normal_KEGCO_2002" xfId="114" xr:uid="{00000000-0005-0000-0000-000085000000}"/>
    <cellStyle name="Normal_Sheet5" xfId="115" xr:uid="{00000000-0005-0000-0000-000086000000}"/>
    <cellStyle name="Normal_Sheet7 2" xfId="116" xr:uid="{00000000-0005-0000-0000-000087000000}"/>
    <cellStyle name="Percent" xfId="150" builtinId="5"/>
    <cellStyle name="Percent 2" xfId="117" xr:uid="{00000000-0005-0000-0000-000089000000}"/>
    <cellStyle name="Percent 2 2" xfId="118" xr:uid="{00000000-0005-0000-0000-00008A000000}"/>
    <cellStyle name="Percent 2 3" xfId="119" xr:uid="{00000000-0005-0000-0000-00008B000000}"/>
    <cellStyle name="Percent 2 4" xfId="120" xr:uid="{00000000-0005-0000-0000-00008C000000}"/>
    <cellStyle name="Percent 3" xfId="121" xr:uid="{00000000-0005-0000-0000-00008D000000}"/>
    <cellStyle name="Percent 3 2" xfId="122" xr:uid="{00000000-0005-0000-0000-00008E000000}"/>
    <cellStyle name="Percent 3 3" xfId="123" xr:uid="{00000000-0005-0000-0000-00008F000000}"/>
    <cellStyle name="Percent 4" xfId="124" xr:uid="{00000000-0005-0000-0000-000090000000}"/>
    <cellStyle name="Percent 5" xfId="125" xr:uid="{00000000-0005-0000-0000-000091000000}"/>
    <cellStyle name="Percent 6" xfId="126" xr:uid="{00000000-0005-0000-0000-000092000000}"/>
    <cellStyle name="Percent 7" xfId="127" xr:uid="{00000000-0005-0000-0000-000093000000}"/>
    <cellStyle name="เครื่องหมายจุลภาค 4 2" xfId="128" xr:uid="{00000000-0005-0000-0000-000094000000}"/>
    <cellStyle name="เครื่องหมายจุลภาค 4 2 2" xfId="183" xr:uid="{5FFF71CC-F8C5-410C-BD4C-4EE4869FCB26}"/>
    <cellStyle name="ข้อความอธิบาย 9" xfId="135" xr:uid="{00000000-0005-0000-0000-000095000000}"/>
    <cellStyle name="ปกติ_USCT2" xfId="129" xr:uid="{00000000-0005-0000-0000-000096000000}"/>
  </cellStyles>
  <dxfs count="0"/>
  <tableStyles count="0" defaultTableStyle="TableStyleMedium9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6"/>
  </sheetPr>
  <dimension ref="A1:L112"/>
  <sheetViews>
    <sheetView tabSelected="1" topLeftCell="A84" zoomScaleNormal="100" zoomScaleSheetLayoutView="115" workbookViewId="0">
      <selection activeCell="N94" sqref="N94"/>
    </sheetView>
  </sheetViews>
  <sheetFormatPr defaultColWidth="9.28515625" defaultRowHeight="16.5" customHeight="1"/>
  <cols>
    <col min="1" max="2" width="1.28515625" style="3" customWidth="1"/>
    <col min="3" max="3" width="36.140625" style="3" customWidth="1"/>
    <col min="4" max="4" width="5.7109375" style="2" customWidth="1"/>
    <col min="5" max="5" width="0.5703125" style="3" customWidth="1"/>
    <col min="6" max="6" width="14.7109375" style="4" customWidth="1"/>
    <col min="7" max="7" width="0.5703125" style="5" customWidth="1"/>
    <col min="8" max="8" width="14.7109375" style="4" customWidth="1"/>
    <col min="9" max="9" width="0.5703125" style="6" customWidth="1"/>
    <col min="10" max="10" width="14.7109375" style="4" customWidth="1"/>
    <col min="11" max="11" width="0.5703125" style="5" customWidth="1"/>
    <col min="12" max="12" width="14.7109375" style="4" customWidth="1"/>
    <col min="13" max="16384" width="9.28515625" style="13"/>
  </cols>
  <sheetData>
    <row r="1" spans="1:12" ht="16.5" customHeight="1">
      <c r="A1" s="1" t="s">
        <v>1</v>
      </c>
      <c r="B1" s="1"/>
      <c r="C1" s="1"/>
    </row>
    <row r="2" spans="1:12" ht="16.5" customHeight="1">
      <c r="A2" s="1" t="s">
        <v>2</v>
      </c>
      <c r="B2" s="1"/>
      <c r="C2" s="1"/>
    </row>
    <row r="3" spans="1:12" ht="16.5" customHeight="1">
      <c r="A3" s="7" t="s">
        <v>149</v>
      </c>
      <c r="B3" s="7"/>
      <c r="C3" s="7"/>
      <c r="D3" s="8"/>
      <c r="E3" s="9"/>
      <c r="F3" s="10"/>
      <c r="G3" s="11"/>
      <c r="H3" s="10"/>
      <c r="I3" s="12"/>
      <c r="J3" s="10"/>
      <c r="K3" s="11"/>
      <c r="L3" s="10"/>
    </row>
    <row r="6" spans="1:12" ht="16.5" customHeight="1">
      <c r="F6" s="215" t="s">
        <v>86</v>
      </c>
      <c r="G6" s="215"/>
      <c r="H6" s="215"/>
      <c r="J6" s="215"/>
      <c r="K6" s="215"/>
      <c r="L6" s="215"/>
    </row>
    <row r="7" spans="1:12" ht="16.5" customHeight="1">
      <c r="A7" s="13"/>
      <c r="D7" s="14"/>
      <c r="E7" s="1"/>
      <c r="F7" s="214" t="s">
        <v>85</v>
      </c>
      <c r="G7" s="214"/>
      <c r="H7" s="214"/>
      <c r="I7" s="15"/>
      <c r="J7" s="214" t="s">
        <v>5</v>
      </c>
      <c r="K7" s="214"/>
      <c r="L7" s="214"/>
    </row>
    <row r="8" spans="1:12" ht="16.5" customHeight="1">
      <c r="A8" s="1"/>
      <c r="F8" s="135" t="s">
        <v>96</v>
      </c>
      <c r="G8" s="134"/>
      <c r="H8" s="135" t="s">
        <v>95</v>
      </c>
      <c r="I8" s="29"/>
      <c r="J8" s="135" t="s">
        <v>96</v>
      </c>
      <c r="K8" s="134"/>
      <c r="L8" s="135" t="s">
        <v>95</v>
      </c>
    </row>
    <row r="9" spans="1:12" ht="16.5" customHeight="1">
      <c r="E9" s="1"/>
      <c r="F9" s="16">
        <v>2024</v>
      </c>
      <c r="G9" s="17"/>
      <c r="H9" s="16">
        <v>2023</v>
      </c>
      <c r="I9" s="18"/>
      <c r="J9" s="16">
        <v>2024</v>
      </c>
      <c r="K9" s="17"/>
      <c r="L9" s="16">
        <v>2023</v>
      </c>
    </row>
    <row r="10" spans="1:12" ht="16.5" customHeight="1">
      <c r="D10" s="19" t="s">
        <v>3</v>
      </c>
      <c r="E10" s="1"/>
      <c r="F10" s="20" t="s">
        <v>98</v>
      </c>
      <c r="G10" s="21"/>
      <c r="H10" s="20" t="s">
        <v>98</v>
      </c>
      <c r="I10" s="22"/>
      <c r="J10" s="20" t="s">
        <v>98</v>
      </c>
      <c r="K10" s="21"/>
      <c r="L10" s="20" t="s">
        <v>98</v>
      </c>
    </row>
    <row r="11" spans="1:12" ht="16.5" customHeight="1">
      <c r="D11" s="23"/>
      <c r="E11" s="1"/>
      <c r="F11" s="24"/>
      <c r="G11" s="21"/>
      <c r="H11" s="138"/>
      <c r="I11" s="22"/>
      <c r="J11" s="24"/>
      <c r="K11" s="21"/>
      <c r="L11" s="138"/>
    </row>
    <row r="12" spans="1:12" ht="16.5" customHeight="1">
      <c r="A12" s="1" t="s">
        <v>7</v>
      </c>
      <c r="F12" s="25"/>
      <c r="J12" s="25"/>
    </row>
    <row r="13" spans="1:12" ht="16.5" customHeight="1">
      <c r="A13" s="1"/>
      <c r="F13" s="25"/>
      <c r="J13" s="25"/>
    </row>
    <row r="14" spans="1:12" ht="16.5" customHeight="1">
      <c r="A14" s="3" t="s">
        <v>8</v>
      </c>
      <c r="D14" s="2">
        <v>9</v>
      </c>
      <c r="F14" s="26">
        <v>656738353</v>
      </c>
      <c r="G14" s="27"/>
      <c r="H14" s="28">
        <v>1406579939</v>
      </c>
      <c r="I14" s="27"/>
      <c r="J14" s="26">
        <v>656738353</v>
      </c>
      <c r="K14" s="28"/>
      <c r="L14" s="28">
        <v>1406579939</v>
      </c>
    </row>
    <row r="15" spans="1:12" ht="16.5" customHeight="1">
      <c r="A15" s="3" t="s">
        <v>9</v>
      </c>
      <c r="D15" s="2">
        <v>10</v>
      </c>
      <c r="F15" s="26">
        <v>238206538</v>
      </c>
      <c r="G15" s="27"/>
      <c r="H15" s="28">
        <v>27877483</v>
      </c>
      <c r="I15" s="27"/>
      <c r="J15" s="26">
        <v>238206538</v>
      </c>
      <c r="K15" s="28"/>
      <c r="L15" s="28">
        <v>27877483</v>
      </c>
    </row>
    <row r="16" spans="1:12" ht="16.5" customHeight="1">
      <c r="A16" s="3" t="s">
        <v>180</v>
      </c>
      <c r="D16" s="2">
        <v>11</v>
      </c>
      <c r="F16" s="26">
        <v>922052590</v>
      </c>
      <c r="G16" s="29"/>
      <c r="H16" s="28">
        <v>613040290</v>
      </c>
      <c r="I16" s="29"/>
      <c r="J16" s="26">
        <v>922052590</v>
      </c>
      <c r="K16" s="28"/>
      <c r="L16" s="28">
        <v>613040290</v>
      </c>
    </row>
    <row r="17" spans="1:12" ht="16.5" customHeight="1">
      <c r="A17" s="3" t="s">
        <v>113</v>
      </c>
      <c r="D17" s="2">
        <v>12</v>
      </c>
      <c r="F17" s="30">
        <v>29999000</v>
      </c>
      <c r="G17" s="29"/>
      <c r="H17" s="31">
        <v>32103050</v>
      </c>
      <c r="I17" s="29"/>
      <c r="J17" s="30">
        <v>29999000</v>
      </c>
      <c r="K17" s="28"/>
      <c r="L17" s="28">
        <v>32103050</v>
      </c>
    </row>
    <row r="18" spans="1:12" ht="16.5" customHeight="1">
      <c r="A18" s="3" t="s">
        <v>157</v>
      </c>
      <c r="D18" s="2">
        <v>13</v>
      </c>
      <c r="F18" s="26">
        <v>394993208</v>
      </c>
      <c r="G18" s="29"/>
      <c r="H18" s="28">
        <v>562351983</v>
      </c>
      <c r="I18" s="29"/>
      <c r="J18" s="26">
        <v>394993208</v>
      </c>
      <c r="K18" s="28"/>
      <c r="L18" s="28">
        <v>562351983</v>
      </c>
    </row>
    <row r="19" spans="1:12" ht="16.5" customHeight="1">
      <c r="A19" s="3" t="s">
        <v>10</v>
      </c>
      <c r="F19" s="26"/>
      <c r="G19" s="29"/>
      <c r="H19" s="28"/>
      <c r="I19" s="29"/>
      <c r="J19" s="26"/>
      <c r="K19" s="28"/>
      <c r="L19" s="28"/>
    </row>
    <row r="20" spans="1:12" ht="16.5" customHeight="1">
      <c r="B20" s="3" t="s">
        <v>11</v>
      </c>
      <c r="F20" s="26"/>
      <c r="G20" s="29"/>
      <c r="H20" s="28"/>
      <c r="I20" s="29"/>
      <c r="J20" s="26"/>
      <c r="K20" s="28"/>
      <c r="L20" s="28"/>
    </row>
    <row r="21" spans="1:12" ht="16.5" customHeight="1">
      <c r="C21" s="3" t="s">
        <v>13</v>
      </c>
      <c r="F21" s="26"/>
      <c r="G21" s="29"/>
      <c r="H21" s="28"/>
      <c r="I21" s="29"/>
      <c r="J21" s="26"/>
      <c r="K21" s="28"/>
      <c r="L21" s="28"/>
    </row>
    <row r="22" spans="1:12" ht="16.5" customHeight="1">
      <c r="C22" s="3" t="s">
        <v>12</v>
      </c>
      <c r="D22" s="2">
        <v>13</v>
      </c>
      <c r="F22" s="26">
        <v>31580823</v>
      </c>
      <c r="G22" s="29"/>
      <c r="H22" s="28">
        <v>31580823</v>
      </c>
      <c r="I22" s="29"/>
      <c r="J22" s="26">
        <v>31580823</v>
      </c>
      <c r="K22" s="28"/>
      <c r="L22" s="28">
        <v>31580823</v>
      </c>
    </row>
    <row r="23" spans="1:12" ht="16.5" customHeight="1">
      <c r="A23" s="3" t="s">
        <v>105</v>
      </c>
      <c r="D23" s="42">
        <v>28.2</v>
      </c>
      <c r="E23" s="13"/>
      <c r="F23" s="26">
        <v>9982291271</v>
      </c>
      <c r="G23" s="29"/>
      <c r="H23" s="28">
        <v>9154248219</v>
      </c>
      <c r="I23" s="29"/>
      <c r="J23" s="26">
        <v>9982291271</v>
      </c>
      <c r="K23" s="28"/>
      <c r="L23" s="28">
        <v>9154248219</v>
      </c>
    </row>
    <row r="24" spans="1:12" ht="16.5" customHeight="1">
      <c r="A24" s="3" t="s">
        <v>129</v>
      </c>
      <c r="D24" s="2">
        <v>14</v>
      </c>
      <c r="F24" s="30">
        <v>0</v>
      </c>
      <c r="G24" s="29"/>
      <c r="H24" s="27">
        <v>0</v>
      </c>
      <c r="I24" s="29"/>
      <c r="J24" s="30">
        <v>0</v>
      </c>
      <c r="K24" s="28"/>
      <c r="L24" s="28">
        <v>0</v>
      </c>
    </row>
    <row r="25" spans="1:12" ht="16.5" customHeight="1">
      <c r="A25" s="3" t="s">
        <v>130</v>
      </c>
      <c r="D25" s="2">
        <v>15</v>
      </c>
      <c r="F25" s="30">
        <v>0</v>
      </c>
      <c r="G25" s="29"/>
      <c r="H25" s="27">
        <v>0</v>
      </c>
      <c r="I25" s="29"/>
      <c r="J25" s="30">
        <v>1145410000</v>
      </c>
      <c r="K25" s="28"/>
      <c r="L25" s="28">
        <v>1145410000</v>
      </c>
    </row>
    <row r="26" spans="1:12" ht="16.5" customHeight="1">
      <c r="A26" s="3" t="s">
        <v>154</v>
      </c>
      <c r="D26" s="2">
        <v>16</v>
      </c>
      <c r="F26" s="30">
        <v>55994129</v>
      </c>
      <c r="G26" s="29"/>
      <c r="H26" s="31">
        <v>26114036</v>
      </c>
      <c r="I26" s="29"/>
      <c r="J26" s="30">
        <v>55994129</v>
      </c>
      <c r="K26" s="28"/>
      <c r="L26" s="28">
        <v>26114036</v>
      </c>
    </row>
    <row r="27" spans="1:12" ht="16.5" customHeight="1">
      <c r="A27" s="3" t="s">
        <v>14</v>
      </c>
      <c r="D27" s="2">
        <v>17</v>
      </c>
      <c r="F27" s="30">
        <v>135886914</v>
      </c>
      <c r="G27" s="29"/>
      <c r="H27" s="31">
        <v>19282367</v>
      </c>
      <c r="I27" s="29"/>
      <c r="J27" s="30">
        <v>135886914</v>
      </c>
      <c r="K27" s="28"/>
      <c r="L27" s="28">
        <v>19282367</v>
      </c>
    </row>
    <row r="28" spans="1:12" ht="16.5" customHeight="1">
      <c r="A28" s="3" t="s">
        <v>15</v>
      </c>
      <c r="F28" s="30">
        <v>12815416</v>
      </c>
      <c r="G28" s="29"/>
      <c r="H28" s="31">
        <v>12781734</v>
      </c>
      <c r="I28" s="29"/>
      <c r="J28" s="30">
        <v>12815416</v>
      </c>
      <c r="K28" s="28"/>
      <c r="L28" s="28">
        <v>12781734</v>
      </c>
    </row>
    <row r="29" spans="1:12" ht="16.5" customHeight="1">
      <c r="A29" s="3" t="s">
        <v>16</v>
      </c>
      <c r="D29" s="2">
        <v>26</v>
      </c>
      <c r="F29" s="30">
        <v>43655008</v>
      </c>
      <c r="G29" s="29"/>
      <c r="H29" s="31">
        <v>43241999</v>
      </c>
      <c r="I29" s="29"/>
      <c r="J29" s="30">
        <v>43655008</v>
      </c>
      <c r="K29" s="28"/>
      <c r="L29" s="28">
        <v>43241999</v>
      </c>
    </row>
    <row r="30" spans="1:12" ht="16.5" customHeight="1">
      <c r="A30" s="3" t="s">
        <v>114</v>
      </c>
      <c r="D30" s="2">
        <v>18</v>
      </c>
      <c r="F30" s="33">
        <v>118838080</v>
      </c>
      <c r="G30" s="29"/>
      <c r="H30" s="34">
        <v>85448933</v>
      </c>
      <c r="I30" s="29"/>
      <c r="J30" s="33">
        <v>118838080</v>
      </c>
      <c r="K30" s="28"/>
      <c r="L30" s="35">
        <v>85448933</v>
      </c>
    </row>
    <row r="31" spans="1:12" ht="16.5" customHeight="1">
      <c r="F31" s="36"/>
      <c r="G31" s="29"/>
      <c r="H31" s="27"/>
      <c r="I31" s="29"/>
      <c r="J31" s="36"/>
      <c r="K31" s="37"/>
      <c r="L31" s="27"/>
    </row>
    <row r="32" spans="1:12" ht="16.5" customHeight="1" thickBot="1">
      <c r="A32" s="1" t="s">
        <v>17</v>
      </c>
      <c r="F32" s="38">
        <f>SUM(F14:F30)</f>
        <v>12623051330</v>
      </c>
      <c r="G32" s="29"/>
      <c r="H32" s="39">
        <f>SUM(H14:H30)</f>
        <v>12014650856</v>
      </c>
      <c r="I32" s="27"/>
      <c r="J32" s="38">
        <f>SUM(J14:J30)</f>
        <v>13768461330</v>
      </c>
      <c r="K32" s="29"/>
      <c r="L32" s="39">
        <f>SUM(L14:L30)</f>
        <v>13160060856</v>
      </c>
    </row>
    <row r="33" spans="1:12" ht="16.5" customHeight="1" thickTop="1">
      <c r="F33" s="27"/>
      <c r="G33" s="29"/>
      <c r="H33" s="27"/>
      <c r="I33" s="29"/>
      <c r="J33" s="27"/>
      <c r="K33" s="37"/>
      <c r="L33" s="27"/>
    </row>
    <row r="34" spans="1:12" ht="16.5" customHeight="1">
      <c r="A34" s="1"/>
      <c r="F34" s="27"/>
      <c r="G34" s="29"/>
      <c r="H34" s="27"/>
      <c r="I34" s="29"/>
      <c r="J34" s="27"/>
      <c r="K34" s="37"/>
      <c r="L34" s="27"/>
    </row>
    <row r="35" spans="1:12" ht="16.5" customHeight="1">
      <c r="A35" s="1"/>
      <c r="F35" s="27"/>
      <c r="G35" s="29"/>
      <c r="H35" s="27"/>
      <c r="I35" s="29"/>
      <c r="J35" s="27"/>
      <c r="K35" s="37"/>
      <c r="L35" s="27"/>
    </row>
    <row r="36" spans="1:12" ht="16.5" customHeight="1">
      <c r="A36" s="1"/>
      <c r="F36" s="27"/>
      <c r="G36" s="29"/>
      <c r="H36" s="27"/>
      <c r="I36" s="29"/>
      <c r="J36" s="27"/>
      <c r="K36" s="37"/>
      <c r="L36" s="27"/>
    </row>
    <row r="37" spans="1:12" ht="16.5" customHeight="1">
      <c r="A37" s="1"/>
      <c r="F37" s="27"/>
      <c r="G37" s="29"/>
      <c r="H37" s="27"/>
      <c r="I37" s="29"/>
      <c r="J37" s="27"/>
      <c r="K37" s="37"/>
      <c r="L37" s="27"/>
    </row>
    <row r="38" spans="1:12" ht="16.5" customHeight="1">
      <c r="A38" s="1"/>
      <c r="F38" s="27"/>
      <c r="G38" s="29"/>
      <c r="H38" s="27"/>
      <c r="I38" s="29"/>
      <c r="J38" s="27"/>
      <c r="K38" s="37"/>
      <c r="L38" s="27"/>
    </row>
    <row r="39" spans="1:12" ht="16.5" customHeight="1">
      <c r="A39" s="1"/>
      <c r="F39" s="27"/>
      <c r="G39" s="29"/>
      <c r="H39" s="27"/>
      <c r="I39" s="29"/>
      <c r="J39" s="27"/>
      <c r="K39" s="37"/>
      <c r="L39" s="27"/>
    </row>
    <row r="40" spans="1:12" ht="16.5" customHeight="1">
      <c r="A40" s="1"/>
      <c r="F40" s="27"/>
      <c r="G40" s="29"/>
      <c r="H40" s="27"/>
      <c r="I40" s="29"/>
      <c r="J40" s="27"/>
      <c r="K40" s="37"/>
      <c r="L40" s="27"/>
    </row>
    <row r="41" spans="1:12" ht="16.5" customHeight="1">
      <c r="A41" s="1"/>
      <c r="F41" s="27"/>
      <c r="G41" s="29"/>
      <c r="H41" s="27"/>
      <c r="I41" s="29"/>
      <c r="J41" s="27"/>
      <c r="K41" s="37"/>
      <c r="L41" s="27"/>
    </row>
    <row r="42" spans="1:12" ht="16.5" customHeight="1">
      <c r="A42" s="1"/>
      <c r="F42" s="27"/>
      <c r="G42" s="29"/>
      <c r="H42" s="27"/>
      <c r="I42" s="29"/>
      <c r="J42" s="27"/>
      <c r="K42" s="37"/>
      <c r="L42" s="27"/>
    </row>
    <row r="43" spans="1:12" ht="16.5" customHeight="1">
      <c r="A43" s="1"/>
      <c r="F43" s="27"/>
      <c r="G43" s="29"/>
      <c r="H43" s="27"/>
      <c r="I43" s="29"/>
      <c r="J43" s="27"/>
      <c r="K43" s="37"/>
      <c r="L43" s="27"/>
    </row>
    <row r="45" spans="1:12" ht="16.5" customHeight="1">
      <c r="A45" s="1"/>
      <c r="F45" s="27"/>
      <c r="G45" s="29"/>
      <c r="H45" s="27"/>
      <c r="I45" s="29"/>
      <c r="J45" s="27"/>
      <c r="K45" s="37"/>
      <c r="L45" s="27"/>
    </row>
    <row r="46" spans="1:12" ht="16.5" customHeight="1">
      <c r="A46" s="1"/>
      <c r="F46" s="27"/>
      <c r="G46" s="29"/>
      <c r="H46" s="27"/>
      <c r="I46" s="29"/>
      <c r="J46" s="27"/>
      <c r="K46" s="37"/>
      <c r="L46" s="27"/>
    </row>
    <row r="47" spans="1:12" ht="16.5" customHeight="1">
      <c r="A47" s="1"/>
      <c r="F47" s="27"/>
      <c r="G47" s="29"/>
      <c r="H47" s="27"/>
      <c r="I47" s="29"/>
      <c r="J47" s="27"/>
      <c r="K47" s="37"/>
      <c r="L47" s="27"/>
    </row>
    <row r="48" spans="1:12" ht="16.5" customHeight="1">
      <c r="A48" s="1"/>
      <c r="F48" s="27"/>
      <c r="G48" s="29"/>
      <c r="H48" s="27"/>
      <c r="I48" s="29"/>
      <c r="J48" s="27"/>
      <c r="K48" s="37"/>
      <c r="L48" s="27"/>
    </row>
    <row r="49" spans="1:12" ht="16.5" customHeight="1">
      <c r="A49" s="3" t="s">
        <v>6</v>
      </c>
      <c r="F49" s="40"/>
      <c r="H49" s="41"/>
      <c r="I49" s="5"/>
      <c r="K49" s="6"/>
    </row>
    <row r="50" spans="1:12" ht="16.5" customHeight="1">
      <c r="A50" s="1"/>
      <c r="F50" s="27"/>
      <c r="G50" s="29"/>
      <c r="H50" s="27"/>
      <c r="I50" s="29"/>
      <c r="J50" s="27"/>
      <c r="K50" s="37"/>
      <c r="L50" s="27"/>
    </row>
    <row r="51" spans="1:12" ht="16.5" customHeight="1">
      <c r="A51" s="1"/>
      <c r="F51" s="27"/>
      <c r="G51" s="29"/>
      <c r="H51" s="27"/>
      <c r="I51" s="29"/>
      <c r="J51" s="27"/>
      <c r="K51" s="37"/>
      <c r="L51" s="27"/>
    </row>
    <row r="52" spans="1:12" ht="16.5" customHeight="1">
      <c r="A52" s="1"/>
      <c r="F52" s="27"/>
      <c r="G52" s="29"/>
      <c r="H52" s="27"/>
      <c r="I52" s="29"/>
      <c r="J52" s="27"/>
      <c r="K52" s="37"/>
      <c r="L52" s="27"/>
    </row>
    <row r="53" spans="1:12" ht="16.5" customHeight="1">
      <c r="A53" s="1"/>
      <c r="F53" s="27"/>
      <c r="G53" s="29"/>
      <c r="H53" s="27"/>
      <c r="I53" s="29"/>
      <c r="J53" s="27"/>
      <c r="K53" s="37"/>
      <c r="L53" s="27"/>
    </row>
    <row r="54" spans="1:12" ht="16.5" customHeight="1">
      <c r="A54" s="1"/>
      <c r="F54" s="27"/>
      <c r="G54" s="29"/>
      <c r="H54" s="27"/>
      <c r="I54" s="29"/>
      <c r="J54" s="27"/>
      <c r="K54" s="37"/>
      <c r="L54" s="27"/>
    </row>
    <row r="55" spans="1:12" ht="16.5" customHeight="1">
      <c r="A55" s="1"/>
      <c r="F55" s="27"/>
      <c r="G55" s="29"/>
      <c r="H55" s="27"/>
      <c r="I55" s="29"/>
      <c r="J55" s="27"/>
      <c r="K55" s="37"/>
      <c r="L55" s="27"/>
    </row>
    <row r="56" spans="1:12" ht="21.95" customHeight="1">
      <c r="A56" s="213" t="s">
        <v>187</v>
      </c>
      <c r="B56" s="213"/>
      <c r="C56" s="213"/>
      <c r="D56" s="213"/>
      <c r="E56" s="213"/>
      <c r="F56" s="213"/>
      <c r="G56" s="213"/>
      <c r="H56" s="213"/>
      <c r="I56" s="213"/>
      <c r="J56" s="213"/>
      <c r="K56" s="213"/>
      <c r="L56" s="213"/>
    </row>
    <row r="57" spans="1:12" ht="16.5" customHeight="1">
      <c r="A57" s="1" t="str">
        <f>A1</f>
        <v xml:space="preserve">Beyond Securities Public Company Limited  </v>
      </c>
      <c r="B57" s="1"/>
      <c r="C57" s="1"/>
    </row>
    <row r="58" spans="1:12" ht="16.5" customHeight="1">
      <c r="A58" s="1" t="s">
        <v>2</v>
      </c>
      <c r="B58" s="1"/>
      <c r="C58" s="1"/>
    </row>
    <row r="59" spans="1:12" ht="16.5" customHeight="1">
      <c r="A59" s="7" t="str">
        <f>A3</f>
        <v>As at 30 June 2024</v>
      </c>
      <c r="B59" s="7"/>
      <c r="C59" s="7"/>
      <c r="D59" s="8"/>
      <c r="E59" s="9"/>
      <c r="F59" s="10"/>
      <c r="G59" s="11"/>
      <c r="H59" s="10"/>
      <c r="I59" s="12"/>
      <c r="J59" s="10"/>
      <c r="K59" s="11"/>
      <c r="L59" s="10"/>
    </row>
    <row r="62" spans="1:12" ht="16.5" customHeight="1">
      <c r="F62" s="215" t="s">
        <v>86</v>
      </c>
      <c r="G62" s="215"/>
      <c r="H62" s="215"/>
      <c r="J62" s="215"/>
      <c r="K62" s="215"/>
      <c r="L62" s="215"/>
    </row>
    <row r="63" spans="1:12" ht="16.5" customHeight="1">
      <c r="A63" s="13"/>
      <c r="D63" s="14"/>
      <c r="E63" s="1"/>
      <c r="F63" s="214" t="s">
        <v>85</v>
      </c>
      <c r="G63" s="214"/>
      <c r="H63" s="214"/>
      <c r="I63" s="15"/>
      <c r="J63" s="214" t="s">
        <v>5</v>
      </c>
      <c r="K63" s="214"/>
      <c r="L63" s="214"/>
    </row>
    <row r="64" spans="1:12" ht="16.5" customHeight="1">
      <c r="F64" s="135" t="s">
        <v>96</v>
      </c>
      <c r="G64" s="134"/>
      <c r="H64" s="135" t="s">
        <v>95</v>
      </c>
      <c r="I64" s="29"/>
      <c r="J64" s="135" t="s">
        <v>96</v>
      </c>
      <c r="K64" s="134"/>
      <c r="L64" s="135" t="s">
        <v>95</v>
      </c>
    </row>
    <row r="65" spans="1:12" ht="16.5" customHeight="1">
      <c r="E65" s="1"/>
      <c r="F65" s="16">
        <v>2024</v>
      </c>
      <c r="G65" s="17"/>
      <c r="H65" s="16">
        <v>2023</v>
      </c>
      <c r="I65" s="18"/>
      <c r="J65" s="16">
        <v>2024</v>
      </c>
      <c r="K65" s="17"/>
      <c r="L65" s="16">
        <v>2023</v>
      </c>
    </row>
    <row r="66" spans="1:12" ht="16.5" customHeight="1">
      <c r="D66" s="19" t="s">
        <v>3</v>
      </c>
      <c r="E66" s="1"/>
      <c r="F66" s="20" t="s">
        <v>98</v>
      </c>
      <c r="G66" s="21"/>
      <c r="H66" s="20" t="s">
        <v>98</v>
      </c>
      <c r="I66" s="22"/>
      <c r="J66" s="20" t="s">
        <v>98</v>
      </c>
      <c r="K66" s="21"/>
      <c r="L66" s="20" t="s">
        <v>98</v>
      </c>
    </row>
    <row r="67" spans="1:12" ht="16.5" customHeight="1">
      <c r="D67" s="23"/>
      <c r="E67" s="1"/>
      <c r="F67" s="24"/>
      <c r="G67" s="21"/>
      <c r="H67" s="138"/>
      <c r="I67" s="22"/>
      <c r="J67" s="24"/>
      <c r="K67" s="21"/>
      <c r="L67" s="138"/>
    </row>
    <row r="68" spans="1:12" ht="16.5" customHeight="1">
      <c r="A68" s="1" t="s">
        <v>18</v>
      </c>
      <c r="F68" s="25"/>
      <c r="J68" s="25"/>
    </row>
    <row r="69" spans="1:12" ht="16.5" customHeight="1">
      <c r="A69" s="1"/>
      <c r="F69" s="25"/>
      <c r="J69" s="25"/>
    </row>
    <row r="70" spans="1:12" ht="16.5" customHeight="1">
      <c r="A70" s="1" t="s">
        <v>115</v>
      </c>
      <c r="F70" s="25"/>
      <c r="J70" s="25"/>
    </row>
    <row r="71" spans="1:12" ht="16.5" customHeight="1">
      <c r="A71" s="1"/>
      <c r="F71" s="25"/>
      <c r="J71" s="25"/>
    </row>
    <row r="72" spans="1:12" ht="16.5" customHeight="1">
      <c r="A72" s="3" t="s">
        <v>19</v>
      </c>
      <c r="F72" s="36">
        <v>22493052</v>
      </c>
      <c r="G72" s="27"/>
      <c r="H72" s="27">
        <v>36522127</v>
      </c>
      <c r="I72" s="27"/>
      <c r="J72" s="36">
        <v>22493052</v>
      </c>
      <c r="K72" s="28"/>
      <c r="L72" s="27">
        <v>36522127</v>
      </c>
    </row>
    <row r="73" spans="1:12" ht="16.5" customHeight="1">
      <c r="A73" s="3" t="s">
        <v>20</v>
      </c>
      <c r="D73" s="2">
        <v>20</v>
      </c>
      <c r="F73" s="36">
        <v>107642171</v>
      </c>
      <c r="G73" s="27"/>
      <c r="H73" s="27">
        <v>32785112</v>
      </c>
      <c r="I73" s="27"/>
      <c r="J73" s="36">
        <v>107642171</v>
      </c>
      <c r="K73" s="28"/>
      <c r="L73" s="27">
        <v>32785112</v>
      </c>
    </row>
    <row r="74" spans="1:12" ht="16.5" customHeight="1">
      <c r="A74" s="3" t="s">
        <v>155</v>
      </c>
      <c r="D74" s="42">
        <v>12</v>
      </c>
      <c r="F74" s="36">
        <v>969371</v>
      </c>
      <c r="G74" s="27"/>
      <c r="H74" s="27">
        <v>717500</v>
      </c>
      <c r="I74" s="27"/>
      <c r="J74" s="36">
        <v>969371</v>
      </c>
      <c r="K74" s="28"/>
      <c r="L74" s="27">
        <v>717500</v>
      </c>
    </row>
    <row r="75" spans="1:12" ht="16.5" customHeight="1">
      <c r="A75" s="3" t="s">
        <v>21</v>
      </c>
      <c r="D75" s="32">
        <v>29.1</v>
      </c>
      <c r="F75" s="36">
        <v>88625724</v>
      </c>
      <c r="G75" s="27"/>
      <c r="H75" s="27">
        <v>85363724</v>
      </c>
      <c r="I75" s="27"/>
      <c r="J75" s="36">
        <v>88625724</v>
      </c>
      <c r="K75" s="28"/>
      <c r="L75" s="27">
        <v>85363724</v>
      </c>
    </row>
    <row r="76" spans="1:12" ht="16.5" customHeight="1">
      <c r="A76" s="3" t="s">
        <v>22</v>
      </c>
      <c r="D76" s="2">
        <v>17</v>
      </c>
      <c r="F76" s="36">
        <v>139818545</v>
      </c>
      <c r="G76" s="27"/>
      <c r="H76" s="27">
        <v>19328633</v>
      </c>
      <c r="I76" s="27"/>
      <c r="J76" s="36">
        <v>139818545</v>
      </c>
      <c r="K76" s="28"/>
      <c r="L76" s="27">
        <v>19328633</v>
      </c>
    </row>
    <row r="77" spans="1:12" ht="16.5" customHeight="1">
      <c r="A77" s="3" t="s">
        <v>156</v>
      </c>
      <c r="C77" s="13"/>
      <c r="F77" s="36">
        <v>5395967</v>
      </c>
      <c r="G77" s="27"/>
      <c r="H77" s="27">
        <v>6511128</v>
      </c>
      <c r="I77" s="27"/>
      <c r="J77" s="36">
        <v>5395967</v>
      </c>
      <c r="K77" s="28"/>
      <c r="L77" s="27">
        <v>6511128</v>
      </c>
    </row>
    <row r="78" spans="1:12" ht="16.5" customHeight="1">
      <c r="A78" s="3" t="s">
        <v>23</v>
      </c>
      <c r="D78" s="2">
        <v>21</v>
      </c>
      <c r="F78" s="43">
        <v>87205796</v>
      </c>
      <c r="G78" s="27"/>
      <c r="H78" s="44">
        <v>62876138</v>
      </c>
      <c r="I78" s="27"/>
      <c r="J78" s="43">
        <v>87205796</v>
      </c>
      <c r="K78" s="28"/>
      <c r="L78" s="44">
        <v>62876138</v>
      </c>
    </row>
    <row r="79" spans="1:12" ht="16.5" customHeight="1">
      <c r="A79" s="13"/>
      <c r="B79" s="45"/>
      <c r="F79" s="36"/>
      <c r="G79" s="27"/>
      <c r="H79" s="27"/>
      <c r="I79" s="27"/>
      <c r="J79" s="36"/>
      <c r="K79" s="37"/>
      <c r="L79" s="27"/>
    </row>
    <row r="80" spans="1:12" ht="16.5" customHeight="1">
      <c r="A80" s="1" t="s">
        <v>24</v>
      </c>
      <c r="B80" s="13"/>
      <c r="F80" s="43">
        <f>SUM(F72:F79)</f>
        <v>452150626</v>
      </c>
      <c r="G80" s="29"/>
      <c r="H80" s="44">
        <f>SUM(H72:H79)</f>
        <v>244104362</v>
      </c>
      <c r="I80" s="29"/>
      <c r="J80" s="43">
        <f>SUM(J72:J79)</f>
        <v>452150626</v>
      </c>
      <c r="K80" s="37"/>
      <c r="L80" s="44">
        <f>SUM(L72:L79)</f>
        <v>244104362</v>
      </c>
    </row>
    <row r="81" spans="1:12" ht="16.5" customHeight="1">
      <c r="D81" s="23"/>
      <c r="E81" s="1"/>
      <c r="F81" s="24"/>
      <c r="G81" s="21"/>
      <c r="H81" s="138"/>
      <c r="I81" s="22"/>
      <c r="J81" s="24"/>
      <c r="K81" s="21"/>
      <c r="L81" s="138"/>
    </row>
    <row r="82" spans="1:12" ht="16.5" customHeight="1">
      <c r="D82" s="23"/>
      <c r="E82" s="1"/>
      <c r="F82" s="24"/>
      <c r="G82" s="21"/>
      <c r="H82" s="211"/>
      <c r="I82" s="22"/>
      <c r="J82" s="24"/>
      <c r="K82" s="21"/>
      <c r="L82" s="211"/>
    </row>
    <row r="83" spans="1:12" ht="16.5" customHeight="1">
      <c r="A83" s="1" t="s">
        <v>25</v>
      </c>
      <c r="F83" s="25"/>
      <c r="I83" s="5"/>
      <c r="J83" s="25"/>
      <c r="K83" s="6"/>
    </row>
    <row r="84" spans="1:12" ht="16.5" customHeight="1">
      <c r="D84" s="23"/>
      <c r="E84" s="1"/>
      <c r="F84" s="24"/>
      <c r="G84" s="21"/>
      <c r="H84" s="138"/>
      <c r="I84" s="22"/>
      <c r="J84" s="24"/>
      <c r="K84" s="21"/>
      <c r="L84" s="138"/>
    </row>
    <row r="85" spans="1:12" ht="16.5" customHeight="1">
      <c r="A85" s="3" t="s">
        <v>26</v>
      </c>
      <c r="F85" s="25"/>
      <c r="G85" s="46"/>
      <c r="I85" s="46"/>
      <c r="J85" s="25"/>
      <c r="K85" s="6"/>
    </row>
    <row r="86" spans="1:12" ht="16.5" customHeight="1">
      <c r="B86" s="3" t="s">
        <v>27</v>
      </c>
      <c r="F86" s="47"/>
      <c r="G86" s="46"/>
      <c r="H86" s="46"/>
      <c r="I86" s="46"/>
      <c r="J86" s="47"/>
      <c r="K86" s="46"/>
      <c r="L86" s="46"/>
    </row>
    <row r="87" spans="1:12" ht="16.5" customHeight="1">
      <c r="C87" s="209" t="s">
        <v>161</v>
      </c>
      <c r="F87" s="47"/>
      <c r="G87" s="46"/>
      <c r="H87" s="46"/>
      <c r="I87" s="46"/>
      <c r="J87" s="47"/>
      <c r="K87" s="46"/>
      <c r="L87" s="46"/>
    </row>
    <row r="88" spans="1:12" ht="16.5" customHeight="1">
      <c r="C88" s="3" t="s">
        <v>28</v>
      </c>
      <c r="F88" s="47"/>
      <c r="G88" s="46"/>
      <c r="H88" s="46"/>
      <c r="I88" s="46"/>
      <c r="J88" s="47"/>
      <c r="K88" s="46"/>
      <c r="L88" s="46"/>
    </row>
    <row r="89" spans="1:12" ht="16.5" customHeight="1">
      <c r="C89" s="3" t="s">
        <v>159</v>
      </c>
      <c r="F89" s="47"/>
      <c r="G89" s="46"/>
      <c r="H89" s="46"/>
      <c r="I89" s="46"/>
      <c r="J89" s="47"/>
      <c r="K89" s="46"/>
      <c r="L89" s="46"/>
    </row>
    <row r="90" spans="1:12" ht="16.5" customHeight="1">
      <c r="C90" s="3" t="s">
        <v>160</v>
      </c>
      <c r="F90" s="47"/>
      <c r="G90" s="46"/>
      <c r="H90" s="46"/>
      <c r="I90" s="46"/>
      <c r="J90" s="47"/>
      <c r="K90" s="46"/>
      <c r="L90" s="46"/>
    </row>
    <row r="91" spans="1:12" ht="16.5" customHeight="1" thickBot="1">
      <c r="C91" s="3" t="s">
        <v>162</v>
      </c>
      <c r="D91" s="2">
        <v>22</v>
      </c>
      <c r="F91" s="38">
        <v>29039614320</v>
      </c>
      <c r="G91" s="29"/>
      <c r="H91" s="39">
        <v>27511712220</v>
      </c>
      <c r="I91" s="29"/>
      <c r="J91" s="38">
        <v>29039614320</v>
      </c>
      <c r="K91" s="29"/>
      <c r="L91" s="39">
        <v>27511712220</v>
      </c>
    </row>
    <row r="92" spans="1:12" ht="16.5" customHeight="1" thickTop="1">
      <c r="D92" s="23"/>
      <c r="E92" s="1"/>
      <c r="F92" s="24"/>
      <c r="G92" s="21"/>
      <c r="H92" s="165"/>
      <c r="I92" s="22"/>
      <c r="J92" s="24"/>
      <c r="K92" s="21"/>
      <c r="L92" s="138"/>
    </row>
    <row r="93" spans="1:12" ht="16.5" customHeight="1">
      <c r="B93" s="3" t="s">
        <v>29</v>
      </c>
      <c r="F93" s="30"/>
      <c r="G93" s="29"/>
      <c r="H93" s="31"/>
      <c r="I93" s="29"/>
      <c r="J93" s="30"/>
      <c r="K93" s="31"/>
      <c r="L93" s="31"/>
    </row>
    <row r="94" spans="1:12" ht="16.5" customHeight="1">
      <c r="B94" s="45"/>
      <c r="C94" s="209" t="s">
        <v>164</v>
      </c>
      <c r="F94" s="36"/>
      <c r="G94" s="29"/>
      <c r="H94" s="27"/>
      <c r="I94" s="29"/>
      <c r="J94" s="36"/>
      <c r="K94" s="28"/>
      <c r="L94" s="27"/>
    </row>
    <row r="95" spans="1:12" ht="16.5" customHeight="1">
      <c r="B95" s="45"/>
      <c r="C95" s="3" t="s">
        <v>30</v>
      </c>
      <c r="F95" s="36"/>
      <c r="G95" s="29"/>
      <c r="H95" s="27"/>
      <c r="I95" s="29"/>
      <c r="J95" s="36"/>
      <c r="K95" s="28"/>
      <c r="L95" s="27"/>
    </row>
    <row r="96" spans="1:12" ht="16.5" customHeight="1">
      <c r="B96" s="45"/>
      <c r="C96" s="3" t="s">
        <v>159</v>
      </c>
      <c r="F96" s="36"/>
      <c r="G96" s="29"/>
      <c r="H96" s="27"/>
      <c r="I96" s="29"/>
      <c r="J96" s="36"/>
      <c r="K96" s="28"/>
      <c r="L96" s="27"/>
    </row>
    <row r="97" spans="1:12" ht="16.5" customHeight="1">
      <c r="B97" s="45"/>
      <c r="C97" s="3" t="s">
        <v>163</v>
      </c>
      <c r="F97" s="36"/>
      <c r="G97" s="29"/>
      <c r="H97" s="27"/>
      <c r="I97" s="29"/>
      <c r="J97" s="36"/>
      <c r="K97" s="28"/>
      <c r="L97" s="27"/>
    </row>
    <row r="98" spans="1:12" ht="16.5" customHeight="1">
      <c r="B98" s="45"/>
      <c r="C98" s="3" t="s">
        <v>158</v>
      </c>
      <c r="D98" s="2">
        <v>22</v>
      </c>
      <c r="F98" s="36">
        <v>26053144180</v>
      </c>
      <c r="G98" s="29"/>
      <c r="H98" s="27">
        <v>25251838540</v>
      </c>
      <c r="I98" s="29"/>
      <c r="J98" s="36">
        <v>26053144180</v>
      </c>
      <c r="K98" s="28"/>
      <c r="L98" s="27">
        <v>25251838540</v>
      </c>
    </row>
    <row r="99" spans="1:12" ht="16.5" customHeight="1">
      <c r="A99" s="3" t="s">
        <v>131</v>
      </c>
      <c r="D99" s="2">
        <v>22</v>
      </c>
      <c r="F99" s="36">
        <v>-12019597279</v>
      </c>
      <c r="G99" s="31"/>
      <c r="H99" s="27">
        <v>-11618944459</v>
      </c>
      <c r="I99" s="31"/>
      <c r="J99" s="36">
        <v>-12019597279</v>
      </c>
      <c r="K99" s="37"/>
      <c r="L99" s="27">
        <v>-11618944459</v>
      </c>
    </row>
    <row r="100" spans="1:12" ht="16.5" customHeight="1">
      <c r="A100" s="3" t="s">
        <v>31</v>
      </c>
      <c r="F100" s="30"/>
      <c r="G100" s="29"/>
      <c r="H100" s="31"/>
      <c r="I100" s="29"/>
      <c r="J100" s="30"/>
      <c r="K100" s="31"/>
      <c r="L100" s="31"/>
    </row>
    <row r="101" spans="1:12" ht="16.5" customHeight="1">
      <c r="B101" s="3" t="s">
        <v>32</v>
      </c>
      <c r="F101" s="30">
        <f>'12'!J27</f>
        <v>-1692342939</v>
      </c>
      <c r="G101" s="29"/>
      <c r="H101" s="31">
        <v>-1694588495</v>
      </c>
      <c r="I101" s="29"/>
      <c r="J101" s="30">
        <f>'13'!J27</f>
        <v>-546932939</v>
      </c>
      <c r="K101" s="27"/>
      <c r="L101" s="31">
        <v>-549178495</v>
      </c>
    </row>
    <row r="102" spans="1:12" ht="16.5" customHeight="1">
      <c r="A102" s="3" t="s">
        <v>33</v>
      </c>
      <c r="F102" s="33">
        <v>-170303258</v>
      </c>
      <c r="G102" s="29"/>
      <c r="H102" s="34">
        <v>-167759092</v>
      </c>
      <c r="I102" s="29"/>
      <c r="J102" s="43">
        <v>-170303258</v>
      </c>
      <c r="K102" s="27"/>
      <c r="L102" s="44">
        <v>-167759092</v>
      </c>
    </row>
    <row r="103" spans="1:12" ht="16.5" customHeight="1">
      <c r="D103" s="23"/>
      <c r="E103" s="1"/>
      <c r="F103" s="24"/>
      <c r="G103" s="21"/>
      <c r="H103" s="165"/>
      <c r="I103" s="22"/>
      <c r="J103" s="24"/>
      <c r="K103" s="21"/>
      <c r="L103" s="138"/>
    </row>
    <row r="104" spans="1:12" ht="16.5" customHeight="1">
      <c r="A104" s="1" t="s">
        <v>34</v>
      </c>
      <c r="F104" s="43">
        <f>SUM(F98:F102)</f>
        <v>12170900704</v>
      </c>
      <c r="G104" s="29"/>
      <c r="H104" s="44">
        <f>SUM(H98:H102)</f>
        <v>11770546494</v>
      </c>
      <c r="I104" s="29"/>
      <c r="J104" s="43">
        <f>SUM(J98:J102)</f>
        <v>13316310704</v>
      </c>
      <c r="K104" s="27"/>
      <c r="L104" s="44">
        <f>SUM(L98:L102)</f>
        <v>12915956494</v>
      </c>
    </row>
    <row r="105" spans="1:12" ht="16.5" customHeight="1">
      <c r="D105" s="23"/>
      <c r="E105" s="1"/>
      <c r="F105" s="24"/>
      <c r="G105" s="21"/>
      <c r="H105" s="138"/>
      <c r="I105" s="22"/>
      <c r="J105" s="24"/>
      <c r="K105" s="21"/>
      <c r="L105" s="138"/>
    </row>
    <row r="106" spans="1:12" ht="16.5" customHeight="1" thickBot="1">
      <c r="A106" s="1" t="s">
        <v>35</v>
      </c>
      <c r="F106" s="38">
        <f>SUM(F80,F104)</f>
        <v>12623051330</v>
      </c>
      <c r="G106" s="29"/>
      <c r="H106" s="39">
        <f>SUM(H80,H104)</f>
        <v>12014650856</v>
      </c>
      <c r="I106" s="27"/>
      <c r="J106" s="38">
        <f>SUM(J80,J104)</f>
        <v>13768461330</v>
      </c>
      <c r="K106" s="29"/>
      <c r="L106" s="39">
        <f>SUM(L80,L104)</f>
        <v>13160060856</v>
      </c>
    </row>
    <row r="107" spans="1:12" ht="16.5" customHeight="1" thickTop="1">
      <c r="F107" s="27"/>
      <c r="G107" s="27"/>
      <c r="H107" s="27"/>
      <c r="I107" s="27"/>
      <c r="J107" s="27"/>
      <c r="K107" s="28"/>
      <c r="L107" s="27"/>
    </row>
    <row r="108" spans="1:12" ht="16.5" customHeight="1">
      <c r="F108" s="27"/>
      <c r="G108" s="27"/>
      <c r="H108" s="27"/>
      <c r="I108" s="27"/>
      <c r="J108" s="27"/>
      <c r="K108" s="28"/>
      <c r="L108" s="27"/>
    </row>
    <row r="109" spans="1:12" ht="16.5" customHeight="1">
      <c r="F109" s="27"/>
      <c r="G109" s="27"/>
      <c r="H109" s="27"/>
      <c r="I109" s="27"/>
      <c r="J109" s="27"/>
      <c r="K109" s="28"/>
      <c r="L109" s="27"/>
    </row>
    <row r="110" spans="1:12" ht="16.5" customHeight="1">
      <c r="F110" s="27"/>
      <c r="G110" s="27"/>
      <c r="H110" s="27"/>
      <c r="I110" s="27"/>
      <c r="J110" s="27"/>
      <c r="K110" s="28"/>
      <c r="L110" s="27"/>
    </row>
    <row r="112" spans="1:12" ht="21.95" customHeight="1">
      <c r="A112" s="213" t="str">
        <f>A56</f>
        <v>The notes to the interim financial statements are an integral part to these interim financial statements.</v>
      </c>
      <c r="B112" s="213"/>
      <c r="C112" s="213"/>
      <c r="D112" s="213"/>
      <c r="E112" s="213"/>
      <c r="F112" s="213"/>
      <c r="G112" s="213"/>
      <c r="H112" s="213"/>
      <c r="I112" s="213"/>
      <c r="J112" s="213"/>
      <c r="K112" s="213"/>
      <c r="L112" s="213"/>
    </row>
  </sheetData>
  <mergeCells count="10">
    <mergeCell ref="A112:L112"/>
    <mergeCell ref="A56:L56"/>
    <mergeCell ref="F7:H7"/>
    <mergeCell ref="F6:H6"/>
    <mergeCell ref="J6:L6"/>
    <mergeCell ref="F62:H62"/>
    <mergeCell ref="J62:L62"/>
    <mergeCell ref="F63:H63"/>
    <mergeCell ref="J7:L7"/>
    <mergeCell ref="J63:L63"/>
  </mergeCells>
  <pageMargins left="0.8" right="0.5" top="0.5" bottom="0.6" header="0.49" footer="0.4"/>
  <pageSetup paperSize="9" scale="85" firstPageNumber="6" fitToHeight="0" orientation="portrait" useFirstPageNumber="1" horizontalDpi="1200" verticalDpi="1200" r:id="rId1"/>
  <headerFooter>
    <oddFooter>&amp;R&amp;"Arial,Regular"&amp;10&amp;P</oddFooter>
  </headerFooter>
  <rowBreaks count="1" manualBreakCount="1">
    <brk id="5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CEC884-E6EA-4DFC-9556-907FD605C2A4}">
  <sheetPr>
    <tabColor theme="6"/>
  </sheetPr>
  <dimension ref="A1:L106"/>
  <sheetViews>
    <sheetView topLeftCell="A93" zoomScaleNormal="100" zoomScaleSheetLayoutView="115" workbookViewId="0">
      <selection activeCell="C113" sqref="C113"/>
    </sheetView>
  </sheetViews>
  <sheetFormatPr defaultColWidth="6.7109375" defaultRowHeight="16.5" customHeight="1"/>
  <cols>
    <col min="1" max="2" width="1.28515625" style="50" customWidth="1"/>
    <col min="3" max="3" width="34.85546875" style="50" customWidth="1"/>
    <col min="4" max="4" width="5.5703125" style="49" customWidth="1"/>
    <col min="5" max="5" width="0.7109375" style="50" customWidth="1"/>
    <col min="6" max="6" width="13.42578125" style="51" customWidth="1"/>
    <col min="7" max="7" width="0.7109375" style="52" customWidth="1"/>
    <col min="8" max="8" width="13.42578125" style="167" customWidth="1"/>
    <col min="9" max="9" width="0.7109375" style="53" customWidth="1"/>
    <col min="10" max="10" width="13.42578125" style="51" customWidth="1"/>
    <col min="11" max="11" width="0.7109375" style="52" customWidth="1"/>
    <col min="12" max="12" width="13.42578125" style="167" customWidth="1"/>
    <col min="13" max="16384" width="6.7109375" style="68"/>
  </cols>
  <sheetData>
    <row r="1" spans="1:12" ht="16.5" customHeight="1">
      <c r="A1" s="48" t="str">
        <f>'6-7'!A1</f>
        <v xml:space="preserve">Beyond Securities Public Company Limited  </v>
      </c>
      <c r="B1" s="48"/>
      <c r="C1" s="48"/>
      <c r="L1" s="183" t="s">
        <v>94</v>
      </c>
    </row>
    <row r="2" spans="1:12" ht="16.5" customHeight="1">
      <c r="A2" s="48" t="s">
        <v>36</v>
      </c>
      <c r="B2" s="48"/>
      <c r="C2" s="48"/>
    </row>
    <row r="3" spans="1:12" ht="16.5" customHeight="1">
      <c r="A3" s="54" t="s">
        <v>150</v>
      </c>
      <c r="B3" s="55"/>
      <c r="C3" s="55"/>
      <c r="D3" s="56"/>
      <c r="E3" s="57"/>
      <c r="F3" s="58"/>
      <c r="G3" s="59"/>
      <c r="H3" s="168"/>
      <c r="I3" s="60"/>
      <c r="J3" s="58"/>
      <c r="K3" s="59"/>
      <c r="L3" s="168"/>
    </row>
    <row r="4" spans="1:12" ht="16.5" customHeight="1">
      <c r="A4" s="3"/>
      <c r="B4" s="3"/>
      <c r="C4" s="3"/>
      <c r="D4" s="2"/>
      <c r="E4" s="3"/>
      <c r="F4" s="4"/>
      <c r="G4" s="5"/>
      <c r="H4" s="169"/>
      <c r="I4" s="6"/>
      <c r="J4" s="4"/>
      <c r="K4" s="5"/>
      <c r="L4" s="169"/>
    </row>
    <row r="5" spans="1:12" ht="16.5" customHeight="1">
      <c r="A5" s="3"/>
      <c r="B5" s="3"/>
      <c r="C5" s="3"/>
      <c r="D5" s="2"/>
      <c r="E5" s="3"/>
      <c r="F5" s="4"/>
      <c r="G5" s="5"/>
      <c r="H5" s="169"/>
      <c r="I5" s="6"/>
      <c r="J5" s="4"/>
      <c r="K5" s="5"/>
      <c r="L5" s="169"/>
    </row>
    <row r="6" spans="1:12" ht="16.5" customHeight="1">
      <c r="F6" s="215" t="s">
        <v>86</v>
      </c>
      <c r="G6" s="215"/>
      <c r="H6" s="215"/>
      <c r="I6" s="6"/>
      <c r="J6" s="215"/>
      <c r="K6" s="215"/>
      <c r="L6" s="215"/>
    </row>
    <row r="7" spans="1:12" s="13" customFormat="1" ht="16.5" customHeight="1">
      <c r="B7" s="3"/>
      <c r="C7" s="3"/>
      <c r="D7" s="14"/>
      <c r="E7" s="1"/>
      <c r="F7" s="214" t="s">
        <v>85</v>
      </c>
      <c r="G7" s="214"/>
      <c r="H7" s="214"/>
      <c r="I7" s="15"/>
      <c r="J7" s="216" t="s">
        <v>5</v>
      </c>
      <c r="K7" s="216"/>
      <c r="L7" s="216"/>
    </row>
    <row r="8" spans="1:12" s="13" customFormat="1" ht="16.5" customHeight="1">
      <c r="A8" s="3"/>
      <c r="B8" s="3"/>
      <c r="C8" s="3"/>
      <c r="D8" s="2"/>
      <c r="E8" s="1"/>
      <c r="F8" s="16">
        <v>2024</v>
      </c>
      <c r="G8" s="17"/>
      <c r="H8" s="170">
        <v>2023</v>
      </c>
      <c r="I8" s="18"/>
      <c r="J8" s="16">
        <v>2024</v>
      </c>
      <c r="K8" s="17"/>
      <c r="L8" s="170">
        <v>2023</v>
      </c>
    </row>
    <row r="9" spans="1:12" s="13" customFormat="1" ht="16.5" customHeight="1">
      <c r="A9" s="3"/>
      <c r="B9" s="3"/>
      <c r="C9" s="3"/>
      <c r="D9" s="139"/>
      <c r="E9" s="1"/>
      <c r="F9" s="20" t="s">
        <v>98</v>
      </c>
      <c r="G9" s="21"/>
      <c r="H9" s="171" t="s">
        <v>98</v>
      </c>
      <c r="I9" s="22"/>
      <c r="J9" s="20" t="s">
        <v>98</v>
      </c>
      <c r="K9" s="21"/>
      <c r="L9" s="171" t="s">
        <v>98</v>
      </c>
    </row>
    <row r="10" spans="1:12" ht="16.5" customHeight="1">
      <c r="F10" s="61"/>
      <c r="G10" s="51"/>
      <c r="I10" s="51"/>
      <c r="J10" s="61"/>
      <c r="K10" s="51"/>
    </row>
    <row r="11" spans="1:12" ht="16.5" customHeight="1">
      <c r="A11" s="48" t="s">
        <v>133</v>
      </c>
      <c r="F11" s="62"/>
      <c r="G11" s="63"/>
      <c r="H11" s="172"/>
      <c r="I11" s="63"/>
      <c r="J11" s="62"/>
      <c r="K11" s="63"/>
      <c r="L11" s="172"/>
    </row>
    <row r="12" spans="1:12" ht="16.5" customHeight="1">
      <c r="A12" s="50" t="s">
        <v>165</v>
      </c>
      <c r="D12" s="139"/>
      <c r="F12" s="64">
        <v>32849429</v>
      </c>
      <c r="G12" s="65"/>
      <c r="H12" s="173">
        <v>14582236</v>
      </c>
      <c r="I12" s="65"/>
      <c r="J12" s="64">
        <v>32849429</v>
      </c>
      <c r="K12" s="65"/>
      <c r="L12" s="173">
        <v>14582236</v>
      </c>
    </row>
    <row r="13" spans="1:12" ht="16.5" customHeight="1">
      <c r="A13" s="50" t="s">
        <v>37</v>
      </c>
      <c r="D13" s="139"/>
      <c r="F13" s="64">
        <v>23555332</v>
      </c>
      <c r="G13" s="65"/>
      <c r="H13" s="173">
        <v>19222570</v>
      </c>
      <c r="I13" s="65"/>
      <c r="J13" s="64">
        <v>23555332</v>
      </c>
      <c r="K13" s="65"/>
      <c r="L13" s="173">
        <v>19222570</v>
      </c>
    </row>
    <row r="14" spans="1:12" ht="16.5" customHeight="1">
      <c r="A14" s="50" t="s">
        <v>38</v>
      </c>
      <c r="D14" s="66"/>
      <c r="F14" s="64">
        <v>165283958</v>
      </c>
      <c r="G14" s="65"/>
      <c r="H14" s="173">
        <v>141809405</v>
      </c>
      <c r="I14" s="65"/>
      <c r="J14" s="64">
        <v>165283958</v>
      </c>
      <c r="K14" s="65"/>
      <c r="L14" s="173">
        <v>141809405</v>
      </c>
    </row>
    <row r="15" spans="1:12" ht="16.5" customHeight="1">
      <c r="A15" s="50" t="s">
        <v>166</v>
      </c>
      <c r="D15" s="139"/>
      <c r="F15" s="64">
        <v>242964</v>
      </c>
      <c r="G15" s="65"/>
      <c r="H15" s="173">
        <v>-8617405</v>
      </c>
      <c r="I15" s="65"/>
      <c r="J15" s="64">
        <v>242964</v>
      </c>
      <c r="K15" s="65"/>
      <c r="L15" s="173">
        <v>-8617405</v>
      </c>
    </row>
    <row r="16" spans="1:12" ht="16.5" customHeight="1">
      <c r="A16" s="50" t="s">
        <v>183</v>
      </c>
      <c r="D16" s="2"/>
      <c r="F16" s="64">
        <v>0</v>
      </c>
      <c r="G16" s="65"/>
      <c r="H16" s="173">
        <v>-443938405</v>
      </c>
      <c r="I16" s="65"/>
      <c r="J16" s="64">
        <v>0</v>
      </c>
      <c r="K16" s="65"/>
      <c r="L16" s="173">
        <v>0</v>
      </c>
    </row>
    <row r="17" spans="1:12" ht="16.5" customHeight="1">
      <c r="A17" s="50" t="s">
        <v>39</v>
      </c>
      <c r="F17" s="67">
        <v>9909831</v>
      </c>
      <c r="G17" s="65"/>
      <c r="H17" s="174">
        <v>1716911</v>
      </c>
      <c r="I17" s="65"/>
      <c r="J17" s="67">
        <v>9909831</v>
      </c>
      <c r="K17" s="65"/>
      <c r="L17" s="174">
        <v>1716911</v>
      </c>
    </row>
    <row r="18" spans="1:12" ht="16.5" customHeight="1">
      <c r="F18" s="64"/>
      <c r="G18" s="65"/>
      <c r="H18" s="173"/>
      <c r="I18" s="65"/>
      <c r="J18" s="64"/>
      <c r="K18" s="65"/>
      <c r="L18" s="173"/>
    </row>
    <row r="19" spans="1:12" ht="16.5" customHeight="1">
      <c r="A19" s="48" t="s">
        <v>132</v>
      </c>
      <c r="B19" s="68"/>
      <c r="C19" s="48"/>
      <c r="F19" s="67">
        <f>SUM(F11:F17)</f>
        <v>231841514</v>
      </c>
      <c r="G19" s="65"/>
      <c r="H19" s="174">
        <f>SUM(H11:H17)</f>
        <v>-275224688</v>
      </c>
      <c r="I19" s="65"/>
      <c r="J19" s="67">
        <f>SUM(J11:J17)</f>
        <v>231841514</v>
      </c>
      <c r="K19" s="65"/>
      <c r="L19" s="174">
        <f>SUM(L11:L17)</f>
        <v>168713717</v>
      </c>
    </row>
    <row r="20" spans="1:12" ht="16.5" customHeight="1">
      <c r="F20" s="64"/>
      <c r="G20" s="65"/>
      <c r="H20" s="173"/>
      <c r="I20" s="65"/>
      <c r="J20" s="64"/>
      <c r="K20" s="65"/>
      <c r="L20" s="173"/>
    </row>
    <row r="21" spans="1:12" ht="16.5" customHeight="1">
      <c r="A21" s="48" t="s">
        <v>40</v>
      </c>
      <c r="F21" s="62"/>
      <c r="G21" s="63"/>
      <c r="H21" s="172"/>
      <c r="I21" s="63"/>
      <c r="J21" s="62"/>
      <c r="K21" s="63"/>
      <c r="L21" s="172"/>
    </row>
    <row r="22" spans="1:12" ht="16.5" customHeight="1">
      <c r="A22" s="50" t="s">
        <v>41</v>
      </c>
      <c r="F22" s="64">
        <v>-102175630</v>
      </c>
      <c r="G22" s="69"/>
      <c r="H22" s="173">
        <v>-40593247</v>
      </c>
      <c r="I22" s="69"/>
      <c r="J22" s="64">
        <v>-102175630</v>
      </c>
      <c r="K22" s="70"/>
      <c r="L22" s="173">
        <v>-40593247</v>
      </c>
    </row>
    <row r="23" spans="1:12" ht="16.5" customHeight="1">
      <c r="A23" s="50" t="s">
        <v>42</v>
      </c>
      <c r="F23" s="64">
        <v>-20910923</v>
      </c>
      <c r="G23" s="65"/>
      <c r="H23" s="173">
        <v>-11425136</v>
      </c>
      <c r="I23" s="65"/>
      <c r="J23" s="64">
        <v>-20910923</v>
      </c>
      <c r="K23" s="65"/>
      <c r="L23" s="173">
        <v>-11425136</v>
      </c>
    </row>
    <row r="24" spans="1:12" ht="16.5" customHeight="1">
      <c r="A24" s="50" t="s">
        <v>43</v>
      </c>
      <c r="E24" s="71"/>
      <c r="F24" s="64">
        <v>-1522896</v>
      </c>
      <c r="G24" s="65"/>
      <c r="H24" s="173">
        <v>-730006</v>
      </c>
      <c r="I24" s="65"/>
      <c r="J24" s="64">
        <v>-1522896</v>
      </c>
      <c r="K24" s="65"/>
      <c r="L24" s="173">
        <v>-730006</v>
      </c>
    </row>
    <row r="25" spans="1:12" ht="16.5" customHeight="1">
      <c r="A25" s="50" t="s">
        <v>182</v>
      </c>
      <c r="E25" s="71"/>
      <c r="F25" s="64">
        <v>-31612701</v>
      </c>
      <c r="G25" s="65"/>
      <c r="H25" s="173">
        <v>3109848</v>
      </c>
      <c r="I25" s="65"/>
      <c r="J25" s="64">
        <v>-31612701</v>
      </c>
      <c r="K25" s="65"/>
      <c r="L25" s="173">
        <v>3109848</v>
      </c>
    </row>
    <row r="26" spans="1:12" ht="16.5" customHeight="1">
      <c r="A26" s="50" t="s">
        <v>44</v>
      </c>
      <c r="E26" s="71"/>
      <c r="F26" s="67">
        <v>-28992245</v>
      </c>
      <c r="G26" s="65"/>
      <c r="H26" s="174">
        <v>-23736031</v>
      </c>
      <c r="I26" s="65"/>
      <c r="J26" s="67">
        <v>-28992245</v>
      </c>
      <c r="K26" s="65"/>
      <c r="L26" s="174">
        <v>-23736031</v>
      </c>
    </row>
    <row r="27" spans="1:12" ht="16.5" customHeight="1">
      <c r="F27" s="64"/>
      <c r="G27" s="65"/>
      <c r="H27" s="173"/>
      <c r="I27" s="65"/>
      <c r="J27" s="64"/>
      <c r="K27" s="65"/>
      <c r="L27" s="173"/>
    </row>
    <row r="28" spans="1:12" ht="16.5" customHeight="1">
      <c r="A28" s="48" t="s">
        <v>45</v>
      </c>
      <c r="B28" s="68"/>
      <c r="F28" s="67">
        <f>SUM(F22:F26)</f>
        <v>-185214395</v>
      </c>
      <c r="G28" s="65"/>
      <c r="H28" s="174">
        <f>SUM(H22:H26)</f>
        <v>-73374572</v>
      </c>
      <c r="I28" s="65"/>
      <c r="J28" s="67">
        <f>SUM(J22:J26)</f>
        <v>-185214395</v>
      </c>
      <c r="K28" s="65"/>
      <c r="L28" s="174">
        <f>SUM(L22:L26)</f>
        <v>-73374572</v>
      </c>
    </row>
    <row r="29" spans="1:12" ht="16.5" customHeight="1">
      <c r="F29" s="64"/>
      <c r="G29" s="65"/>
      <c r="H29" s="173"/>
      <c r="I29" s="65"/>
      <c r="J29" s="64"/>
      <c r="K29" s="65"/>
      <c r="L29" s="173"/>
    </row>
    <row r="30" spans="1:12" ht="16.5" customHeight="1">
      <c r="A30" s="48" t="s">
        <v>47</v>
      </c>
      <c r="F30" s="64">
        <f>SUM(F19,F28)</f>
        <v>46627119</v>
      </c>
      <c r="G30" s="65"/>
      <c r="H30" s="173">
        <f>SUM(H19,H28)</f>
        <v>-348599260</v>
      </c>
      <c r="I30" s="65"/>
      <c r="J30" s="64">
        <f>SUM(J19,J28)</f>
        <v>46627119</v>
      </c>
      <c r="K30" s="65"/>
      <c r="L30" s="173">
        <f>SUM(L19,L28)</f>
        <v>95339145</v>
      </c>
    </row>
    <row r="31" spans="1:12" ht="16.5" customHeight="1">
      <c r="A31" s="50" t="s">
        <v>46</v>
      </c>
      <c r="D31" s="2"/>
      <c r="F31" s="67">
        <v>-15862118</v>
      </c>
      <c r="G31" s="65"/>
      <c r="H31" s="174">
        <v>-19083967</v>
      </c>
      <c r="I31" s="65"/>
      <c r="J31" s="67">
        <v>-15862118</v>
      </c>
      <c r="K31" s="65"/>
      <c r="L31" s="174">
        <v>-19083967</v>
      </c>
    </row>
    <row r="32" spans="1:12" ht="16.5" customHeight="1">
      <c r="F32" s="64"/>
      <c r="G32" s="65"/>
      <c r="H32" s="173"/>
      <c r="I32" s="65"/>
      <c r="J32" s="64"/>
      <c r="K32" s="65"/>
      <c r="L32" s="173"/>
    </row>
    <row r="33" spans="1:12" ht="16.5" customHeight="1">
      <c r="A33" s="48" t="s">
        <v>141</v>
      </c>
      <c r="F33" s="67">
        <f>SUM(F30:F31)</f>
        <v>30765001</v>
      </c>
      <c r="G33" s="65"/>
      <c r="H33" s="174">
        <f>SUM(H30:H31)</f>
        <v>-367683227</v>
      </c>
      <c r="I33" s="65"/>
      <c r="J33" s="67">
        <f>SUM(J30:J31)</f>
        <v>30765001</v>
      </c>
      <c r="K33" s="65"/>
      <c r="L33" s="174">
        <f>SUM(L30:L31)</f>
        <v>76255178</v>
      </c>
    </row>
    <row r="34" spans="1:12" ht="16.5" customHeight="1">
      <c r="F34" s="65"/>
      <c r="G34" s="65"/>
      <c r="H34" s="173"/>
      <c r="I34" s="65"/>
      <c r="J34" s="65"/>
      <c r="K34" s="65"/>
      <c r="L34" s="173"/>
    </row>
    <row r="35" spans="1:12" ht="16.5" customHeight="1">
      <c r="A35" s="48"/>
      <c r="F35" s="65"/>
      <c r="G35" s="65"/>
      <c r="H35" s="173"/>
      <c r="I35" s="65"/>
      <c r="J35" s="65"/>
      <c r="K35" s="65"/>
      <c r="L35" s="173"/>
    </row>
    <row r="36" spans="1:12" ht="16.5" customHeight="1">
      <c r="A36" s="48"/>
      <c r="F36" s="65"/>
      <c r="G36" s="65"/>
      <c r="H36" s="173"/>
      <c r="I36" s="65"/>
      <c r="J36" s="65"/>
      <c r="K36" s="65"/>
      <c r="L36" s="173"/>
    </row>
    <row r="37" spans="1:12" ht="16.5" customHeight="1">
      <c r="A37" s="48"/>
      <c r="F37" s="65"/>
      <c r="G37" s="65"/>
      <c r="H37" s="173"/>
      <c r="I37" s="65"/>
      <c r="J37" s="65"/>
      <c r="K37" s="65"/>
      <c r="L37" s="173"/>
    </row>
    <row r="38" spans="1:12" ht="16.5" customHeight="1">
      <c r="A38" s="48"/>
      <c r="F38" s="65"/>
      <c r="G38" s="65"/>
      <c r="H38" s="173"/>
      <c r="I38" s="65"/>
      <c r="J38" s="65"/>
      <c r="K38" s="65"/>
      <c r="L38" s="173"/>
    </row>
    <row r="39" spans="1:12" ht="16.5" customHeight="1">
      <c r="A39" s="48"/>
      <c r="F39" s="65"/>
      <c r="G39" s="65"/>
      <c r="H39" s="173"/>
      <c r="I39" s="65"/>
      <c r="J39" s="65"/>
      <c r="K39" s="65"/>
      <c r="L39" s="173"/>
    </row>
    <row r="40" spans="1:12" ht="16.5" customHeight="1">
      <c r="A40" s="48"/>
      <c r="F40" s="65"/>
      <c r="G40" s="65"/>
      <c r="H40" s="173"/>
      <c r="I40" s="65"/>
      <c r="J40" s="65"/>
      <c r="K40" s="65"/>
      <c r="L40" s="173"/>
    </row>
    <row r="41" spans="1:12" ht="16.5" customHeight="1">
      <c r="A41" s="48"/>
      <c r="F41" s="65"/>
      <c r="G41" s="65"/>
      <c r="H41" s="173"/>
      <c r="I41" s="65"/>
      <c r="J41" s="65"/>
      <c r="K41" s="65"/>
      <c r="L41" s="173"/>
    </row>
    <row r="42" spans="1:12" ht="16.5" customHeight="1">
      <c r="A42" s="48"/>
      <c r="F42" s="65"/>
      <c r="G42" s="65"/>
      <c r="H42" s="173"/>
      <c r="I42" s="65"/>
      <c r="J42" s="65"/>
      <c r="K42" s="65"/>
      <c r="L42" s="173"/>
    </row>
    <row r="43" spans="1:12" ht="16.5" customHeight="1">
      <c r="A43" s="48"/>
      <c r="F43" s="65"/>
      <c r="G43" s="65"/>
      <c r="H43" s="173"/>
      <c r="I43" s="65"/>
      <c r="J43" s="65"/>
      <c r="K43" s="65"/>
      <c r="L43" s="173"/>
    </row>
    <row r="44" spans="1:12" ht="16.5" customHeight="1">
      <c r="A44" s="48"/>
      <c r="F44" s="65"/>
      <c r="G44" s="65"/>
      <c r="H44" s="173"/>
      <c r="I44" s="65"/>
      <c r="J44" s="65"/>
      <c r="K44" s="65"/>
      <c r="L44" s="173"/>
    </row>
    <row r="45" spans="1:12" ht="16.5" customHeight="1">
      <c r="A45" s="48"/>
      <c r="F45" s="65"/>
      <c r="G45" s="65"/>
      <c r="H45" s="173"/>
      <c r="I45" s="65"/>
      <c r="J45" s="65"/>
      <c r="K45" s="65"/>
      <c r="L45" s="173"/>
    </row>
    <row r="46" spans="1:12" ht="16.5" customHeight="1">
      <c r="A46" s="48"/>
      <c r="F46" s="65"/>
      <c r="G46" s="65"/>
      <c r="H46" s="173"/>
      <c r="I46" s="65"/>
      <c r="J46" s="65"/>
      <c r="K46" s="65"/>
      <c r="L46" s="173"/>
    </row>
    <row r="47" spans="1:12" ht="16.5" customHeight="1">
      <c r="A47" s="48"/>
      <c r="F47" s="65"/>
      <c r="G47" s="65"/>
      <c r="H47" s="173"/>
      <c r="I47" s="65"/>
      <c r="J47" s="65"/>
      <c r="K47" s="65"/>
      <c r="L47" s="173"/>
    </row>
    <row r="48" spans="1:12" ht="16.5" customHeight="1">
      <c r="A48" s="48"/>
      <c r="F48" s="65"/>
      <c r="G48" s="65"/>
      <c r="H48" s="173"/>
      <c r="I48" s="65"/>
      <c r="J48" s="65"/>
      <c r="K48" s="65"/>
      <c r="L48" s="173"/>
    </row>
    <row r="49" spans="1:12" ht="16.5" customHeight="1">
      <c r="A49" s="48"/>
      <c r="F49" s="65"/>
      <c r="G49" s="65"/>
      <c r="H49" s="173"/>
      <c r="I49" s="65"/>
      <c r="J49" s="65"/>
      <c r="K49" s="65"/>
      <c r="L49" s="173"/>
    </row>
    <row r="50" spans="1:12" ht="16.5" customHeight="1">
      <c r="A50" s="48"/>
      <c r="F50" s="65"/>
      <c r="G50" s="65"/>
      <c r="H50" s="173"/>
      <c r="I50" s="65"/>
      <c r="J50" s="65"/>
      <c r="K50" s="65"/>
      <c r="L50" s="173"/>
    </row>
    <row r="51" spans="1:12" ht="16.5" customHeight="1">
      <c r="A51" s="48"/>
      <c r="F51" s="65"/>
      <c r="G51" s="65"/>
      <c r="H51" s="173"/>
      <c r="I51" s="65"/>
      <c r="J51" s="65"/>
      <c r="K51" s="65"/>
      <c r="L51" s="173"/>
    </row>
    <row r="52" spans="1:12" ht="16.5" customHeight="1">
      <c r="A52" s="48"/>
      <c r="F52" s="65"/>
      <c r="G52" s="65"/>
      <c r="H52" s="173"/>
      <c r="I52" s="65"/>
      <c r="J52" s="65"/>
      <c r="K52" s="65"/>
      <c r="L52" s="173"/>
    </row>
    <row r="53" spans="1:12" s="166" customFormat="1" ht="21.95" customHeight="1">
      <c r="A53" s="72" t="str">
        <f>'6-7'!A56:L56</f>
        <v>The notes to the interim financial statements are an integral part to these interim financial statements.</v>
      </c>
      <c r="B53" s="72"/>
      <c r="C53" s="72"/>
      <c r="D53" s="72"/>
      <c r="E53" s="72"/>
      <c r="F53" s="72"/>
      <c r="G53" s="72"/>
      <c r="H53" s="175"/>
      <c r="I53" s="72"/>
      <c r="J53" s="72"/>
      <c r="K53" s="72"/>
      <c r="L53" s="175"/>
    </row>
    <row r="54" spans="1:12" ht="16.5" customHeight="1">
      <c r="A54" s="48" t="str">
        <f>A1</f>
        <v xml:space="preserve">Beyond Securities Public Company Limited  </v>
      </c>
      <c r="B54" s="48"/>
      <c r="C54" s="48"/>
      <c r="L54" s="183" t="s">
        <v>94</v>
      </c>
    </row>
    <row r="55" spans="1:12" ht="16.5" customHeight="1">
      <c r="A55" s="48" t="str">
        <f>A2</f>
        <v>Statement of Comprehensive Income</v>
      </c>
      <c r="B55" s="48"/>
      <c r="C55" s="48"/>
    </row>
    <row r="56" spans="1:12" ht="16.5" customHeight="1">
      <c r="A56" s="54" t="str">
        <f>A3</f>
        <v>For the three-month ended period 30 June 2024</v>
      </c>
      <c r="B56" s="55"/>
      <c r="C56" s="55"/>
      <c r="D56" s="56"/>
      <c r="E56" s="57"/>
      <c r="F56" s="58"/>
      <c r="G56" s="59"/>
      <c r="H56" s="168"/>
      <c r="I56" s="60"/>
      <c r="J56" s="58"/>
      <c r="K56" s="59"/>
      <c r="L56" s="168"/>
    </row>
    <row r="59" spans="1:12" ht="16.5" customHeight="1">
      <c r="F59" s="215" t="s">
        <v>86</v>
      </c>
      <c r="G59" s="215"/>
      <c r="H59" s="215"/>
      <c r="I59" s="6"/>
      <c r="J59" s="215"/>
      <c r="K59" s="215"/>
      <c r="L59" s="215"/>
    </row>
    <row r="60" spans="1:12" s="13" customFormat="1" ht="16.5" customHeight="1">
      <c r="B60" s="3"/>
      <c r="C60" s="3"/>
      <c r="D60" s="14"/>
      <c r="E60" s="1"/>
      <c r="F60" s="214" t="s">
        <v>85</v>
      </c>
      <c r="G60" s="214"/>
      <c r="H60" s="214"/>
      <c r="I60" s="15"/>
      <c r="J60" s="216" t="s">
        <v>5</v>
      </c>
      <c r="K60" s="216"/>
      <c r="L60" s="216"/>
    </row>
    <row r="61" spans="1:12" s="13" customFormat="1" ht="16.5" customHeight="1">
      <c r="A61" s="3"/>
      <c r="B61" s="3"/>
      <c r="C61" s="3"/>
      <c r="D61" s="49"/>
      <c r="E61" s="1"/>
      <c r="F61" s="16">
        <v>2024</v>
      </c>
      <c r="G61" s="17"/>
      <c r="H61" s="170">
        <v>2023</v>
      </c>
      <c r="I61" s="18"/>
      <c r="J61" s="16">
        <v>2024</v>
      </c>
      <c r="K61" s="17"/>
      <c r="L61" s="170">
        <v>2023</v>
      </c>
    </row>
    <row r="62" spans="1:12" s="13" customFormat="1" ht="16.5" customHeight="1">
      <c r="A62" s="3"/>
      <c r="B62" s="3"/>
      <c r="C62" s="3"/>
      <c r="D62" s="49"/>
      <c r="E62" s="1"/>
      <c r="F62" s="20" t="s">
        <v>98</v>
      </c>
      <c r="G62" s="21"/>
      <c r="H62" s="171" t="s">
        <v>98</v>
      </c>
      <c r="I62" s="22"/>
      <c r="J62" s="20" t="s">
        <v>98</v>
      </c>
      <c r="K62" s="21"/>
      <c r="L62" s="171" t="s">
        <v>98</v>
      </c>
    </row>
    <row r="63" spans="1:12" ht="16.5" customHeight="1">
      <c r="F63" s="61"/>
      <c r="G63" s="51"/>
      <c r="I63" s="51"/>
      <c r="J63" s="61"/>
      <c r="K63" s="51"/>
    </row>
    <row r="64" spans="1:12" ht="16.5" customHeight="1">
      <c r="A64" s="73" t="s">
        <v>48</v>
      </c>
      <c r="B64" s="74"/>
      <c r="C64" s="75"/>
      <c r="F64" s="61"/>
      <c r="G64" s="51"/>
      <c r="I64" s="51"/>
      <c r="J64" s="61"/>
      <c r="K64" s="51"/>
    </row>
    <row r="65" spans="1:12" ht="16.5" customHeight="1">
      <c r="A65" s="73"/>
      <c r="B65" s="74"/>
      <c r="C65" s="75"/>
      <c r="F65" s="61"/>
      <c r="G65" s="51"/>
      <c r="I65" s="51"/>
      <c r="J65" s="61"/>
      <c r="K65" s="51"/>
    </row>
    <row r="66" spans="1:12" ht="16.5" customHeight="1">
      <c r="A66" s="76" t="s">
        <v>89</v>
      </c>
      <c r="B66" s="75"/>
      <c r="C66" s="75"/>
      <c r="F66" s="61"/>
      <c r="G66" s="51"/>
      <c r="I66" s="51"/>
      <c r="J66" s="61"/>
      <c r="K66" s="51"/>
    </row>
    <row r="67" spans="1:12" ht="16.5" customHeight="1">
      <c r="A67" s="76"/>
      <c r="B67" s="77" t="s">
        <v>88</v>
      </c>
      <c r="C67" s="75"/>
      <c r="F67" s="61"/>
      <c r="G67" s="51"/>
      <c r="I67" s="51"/>
      <c r="J67" s="61"/>
      <c r="K67" s="51"/>
    </row>
    <row r="68" spans="1:12" ht="16.5" customHeight="1">
      <c r="C68" s="78" t="s">
        <v>116</v>
      </c>
      <c r="F68" s="61"/>
      <c r="G68" s="51"/>
      <c r="I68" s="51"/>
      <c r="J68" s="61"/>
      <c r="K68" s="51"/>
    </row>
    <row r="69" spans="1:12" ht="16.5" customHeight="1">
      <c r="C69" s="78" t="s">
        <v>117</v>
      </c>
      <c r="F69" s="61"/>
      <c r="G69" s="51"/>
      <c r="I69" s="51"/>
      <c r="J69" s="61"/>
      <c r="K69" s="51"/>
    </row>
    <row r="70" spans="1:12" ht="16.5" customHeight="1">
      <c r="A70" s="48"/>
      <c r="C70" s="50" t="s">
        <v>118</v>
      </c>
      <c r="F70" s="64">
        <v>-3180208</v>
      </c>
      <c r="G70" s="51"/>
      <c r="H70" s="173">
        <v>-6487754</v>
      </c>
      <c r="I70" s="51"/>
      <c r="J70" s="64">
        <v>-3180208</v>
      </c>
      <c r="K70" s="51"/>
      <c r="L70" s="173">
        <v>-6487754</v>
      </c>
    </row>
    <row r="71" spans="1:12" ht="16.5" customHeight="1">
      <c r="A71" s="78"/>
      <c r="C71" s="78" t="s">
        <v>49</v>
      </c>
      <c r="F71" s="61"/>
      <c r="G71" s="51"/>
      <c r="I71" s="51"/>
      <c r="J71" s="61"/>
      <c r="K71" s="51"/>
    </row>
    <row r="72" spans="1:12" ht="16.5" customHeight="1">
      <c r="A72" s="48"/>
      <c r="C72" s="50" t="s">
        <v>167</v>
      </c>
      <c r="F72" s="64">
        <v>2833895</v>
      </c>
      <c r="G72" s="51"/>
      <c r="H72" s="173">
        <v>458858</v>
      </c>
      <c r="I72" s="51"/>
      <c r="J72" s="64">
        <v>2833895</v>
      </c>
      <c r="K72" s="51"/>
      <c r="L72" s="167">
        <v>458858</v>
      </c>
    </row>
    <row r="73" spans="1:12" ht="16.5" customHeight="1">
      <c r="C73" s="77" t="s">
        <v>50</v>
      </c>
      <c r="F73" s="61"/>
      <c r="J73" s="61"/>
    </row>
    <row r="74" spans="1:12" ht="16.5" customHeight="1">
      <c r="A74" s="73"/>
      <c r="C74" s="68" t="s">
        <v>51</v>
      </c>
      <c r="F74" s="79">
        <v>69263</v>
      </c>
      <c r="G74" s="51"/>
      <c r="H74" s="168">
        <v>1205779</v>
      </c>
      <c r="I74" s="51"/>
      <c r="J74" s="79">
        <v>69263</v>
      </c>
      <c r="K74" s="51"/>
      <c r="L74" s="168">
        <v>1205779</v>
      </c>
    </row>
    <row r="75" spans="1:12" ht="16.5" customHeight="1">
      <c r="A75" s="73"/>
      <c r="B75" s="74"/>
      <c r="C75" s="75"/>
      <c r="F75" s="61"/>
      <c r="G75" s="51"/>
      <c r="I75" s="51"/>
      <c r="J75" s="61"/>
      <c r="K75" s="51"/>
    </row>
    <row r="76" spans="1:12" ht="16.5" customHeight="1">
      <c r="A76" s="76" t="s">
        <v>87</v>
      </c>
      <c r="B76" s="80"/>
      <c r="F76" s="61"/>
      <c r="G76" s="51"/>
      <c r="I76" s="51"/>
      <c r="J76" s="61"/>
      <c r="K76" s="51"/>
    </row>
    <row r="77" spans="1:12" ht="16.5" customHeight="1">
      <c r="A77" s="80"/>
      <c r="B77" s="50" t="s">
        <v>88</v>
      </c>
      <c r="F77" s="67">
        <f>SUM(F68:F76)</f>
        <v>-277050</v>
      </c>
      <c r="G77" s="51"/>
      <c r="H77" s="174">
        <f>SUM(H68:H76)</f>
        <v>-4823117</v>
      </c>
      <c r="I77" s="51"/>
      <c r="J77" s="67">
        <f>SUM(J68:J76)</f>
        <v>-277050</v>
      </c>
      <c r="K77" s="51"/>
      <c r="L77" s="174">
        <f>SUM(L68:L76)</f>
        <v>-4823117</v>
      </c>
    </row>
    <row r="78" spans="1:12" ht="16.5" customHeight="1">
      <c r="A78" s="73"/>
      <c r="B78" s="74"/>
      <c r="C78" s="75"/>
      <c r="F78" s="61"/>
      <c r="G78" s="51"/>
      <c r="I78" s="51"/>
      <c r="J78" s="61"/>
      <c r="K78" s="51"/>
    </row>
    <row r="79" spans="1:12" ht="16.5" customHeight="1">
      <c r="A79" s="48" t="s">
        <v>99</v>
      </c>
      <c r="B79" s="74"/>
      <c r="C79" s="75"/>
      <c r="F79" s="61"/>
      <c r="G79" s="51"/>
      <c r="I79" s="51"/>
      <c r="J79" s="61"/>
      <c r="K79" s="51"/>
    </row>
    <row r="80" spans="1:12" ht="16.5" customHeight="1">
      <c r="A80" s="68"/>
      <c r="B80" s="48" t="s">
        <v>142</v>
      </c>
      <c r="C80" s="81"/>
      <c r="F80" s="67">
        <f>SUM(F77)</f>
        <v>-277050</v>
      </c>
      <c r="G80" s="65"/>
      <c r="H80" s="174">
        <f>SUM(H77)</f>
        <v>-4823117</v>
      </c>
      <c r="I80" s="65"/>
      <c r="J80" s="67">
        <f>SUM(J77)</f>
        <v>-277050</v>
      </c>
      <c r="K80" s="65"/>
      <c r="L80" s="174">
        <f>SUM(L77)</f>
        <v>-4823117</v>
      </c>
    </row>
    <row r="81" spans="1:12" ht="16.5" customHeight="1">
      <c r="F81" s="64"/>
      <c r="G81" s="65"/>
      <c r="H81" s="173"/>
      <c r="I81" s="65"/>
      <c r="J81" s="64"/>
      <c r="K81" s="65"/>
      <c r="L81" s="173"/>
    </row>
    <row r="82" spans="1:12" ht="16.5" customHeight="1">
      <c r="A82" s="48" t="s">
        <v>119</v>
      </c>
      <c r="B82" s="48"/>
      <c r="C82" s="48"/>
      <c r="F82" s="64"/>
      <c r="G82" s="65"/>
      <c r="H82" s="173"/>
      <c r="I82" s="65"/>
      <c r="J82" s="64"/>
      <c r="K82" s="65"/>
      <c r="L82" s="173"/>
    </row>
    <row r="83" spans="1:12" ht="16.5" customHeight="1" thickBot="1">
      <c r="A83" s="48"/>
      <c r="B83" s="48" t="s">
        <v>143</v>
      </c>
      <c r="C83" s="48"/>
      <c r="F83" s="82">
        <f>SUM(F80,F33)</f>
        <v>30487951</v>
      </c>
      <c r="G83" s="65"/>
      <c r="H83" s="176">
        <f>SUM(H80,H33)</f>
        <v>-372506344</v>
      </c>
      <c r="I83" s="65"/>
      <c r="J83" s="82">
        <f>SUM(J80,J33)</f>
        <v>30487951</v>
      </c>
      <c r="K83" s="65"/>
      <c r="L83" s="176">
        <f>SUM(L80,L33)</f>
        <v>71432061</v>
      </c>
    </row>
    <row r="84" spans="1:12" ht="16.5" customHeight="1" thickTop="1">
      <c r="A84" s="83"/>
      <c r="B84" s="83"/>
      <c r="C84" s="83"/>
      <c r="E84" s="84"/>
      <c r="F84" s="85"/>
      <c r="G84" s="86"/>
      <c r="H84" s="177"/>
      <c r="I84" s="86"/>
      <c r="J84" s="85"/>
      <c r="K84" s="87"/>
      <c r="L84" s="177"/>
    </row>
    <row r="85" spans="1:12" ht="16.5" customHeight="1">
      <c r="A85" s="83"/>
      <c r="B85" s="83"/>
      <c r="C85" s="83"/>
      <c r="E85" s="84"/>
      <c r="F85" s="85"/>
      <c r="G85" s="86"/>
      <c r="H85" s="177"/>
      <c r="I85" s="86"/>
      <c r="J85" s="85"/>
      <c r="K85" s="87"/>
      <c r="L85" s="177"/>
    </row>
    <row r="86" spans="1:12" ht="16.5" customHeight="1">
      <c r="A86" s="48" t="s">
        <v>189</v>
      </c>
      <c r="B86" s="83"/>
      <c r="C86" s="83"/>
      <c r="E86" s="89"/>
      <c r="F86" s="90"/>
      <c r="G86" s="89"/>
      <c r="H86" s="178"/>
      <c r="I86" s="89"/>
      <c r="J86" s="90"/>
      <c r="K86" s="89"/>
      <c r="L86" s="178"/>
    </row>
    <row r="87" spans="1:12" ht="16.5" customHeight="1">
      <c r="A87" s="84"/>
      <c r="B87" s="83"/>
      <c r="C87" s="83"/>
      <c r="E87" s="89"/>
      <c r="F87" s="90"/>
      <c r="G87" s="89"/>
      <c r="H87" s="178"/>
      <c r="I87" s="89"/>
      <c r="J87" s="90"/>
      <c r="K87" s="89"/>
      <c r="L87" s="178"/>
    </row>
    <row r="88" spans="1:12" ht="16.5" customHeight="1">
      <c r="A88" s="84"/>
      <c r="B88" s="83" t="s">
        <v>144</v>
      </c>
      <c r="C88" s="83"/>
      <c r="D88" s="88"/>
      <c r="E88" s="83"/>
      <c r="F88" s="160">
        <v>6.0000000000000001E-3</v>
      </c>
      <c r="G88" s="129"/>
      <c r="H88" s="179">
        <v>-8.6999999999999994E-2</v>
      </c>
      <c r="I88" s="129"/>
      <c r="J88" s="160">
        <v>6.0000000000000001E-3</v>
      </c>
      <c r="K88" s="129"/>
      <c r="L88" s="179">
        <v>1.7999999999999999E-2</v>
      </c>
    </row>
    <row r="89" spans="1:12" ht="16.5" customHeight="1">
      <c r="A89" s="83"/>
      <c r="F89" s="161"/>
      <c r="G89" s="162"/>
      <c r="H89" s="180"/>
      <c r="I89" s="162"/>
      <c r="J89" s="161"/>
      <c r="K89" s="162"/>
      <c r="L89" s="180"/>
    </row>
    <row r="90" spans="1:12" ht="16.5" customHeight="1">
      <c r="A90" s="84"/>
      <c r="B90" s="83" t="s">
        <v>145</v>
      </c>
      <c r="C90" s="83"/>
      <c r="D90" s="88"/>
      <c r="E90" s="83"/>
      <c r="F90" s="160">
        <v>0</v>
      </c>
      <c r="G90" s="129"/>
      <c r="H90" s="179">
        <v>-8.6999999999999994E-2</v>
      </c>
      <c r="I90" s="129"/>
      <c r="J90" s="160">
        <v>0</v>
      </c>
      <c r="K90" s="129"/>
      <c r="L90" s="179">
        <v>1.4999999999999999E-2</v>
      </c>
    </row>
    <row r="91" spans="1:12" ht="16.5" customHeight="1">
      <c r="A91" s="84"/>
      <c r="B91" s="83"/>
      <c r="C91" s="83"/>
      <c r="D91" s="88"/>
      <c r="E91" s="83"/>
      <c r="F91" s="91"/>
      <c r="G91" s="92"/>
      <c r="H91" s="181"/>
      <c r="I91" s="92"/>
      <c r="J91" s="91"/>
      <c r="K91" s="93"/>
      <c r="L91" s="181"/>
    </row>
    <row r="92" spans="1:12" ht="16.5" customHeight="1">
      <c r="A92" s="84"/>
      <c r="B92" s="83"/>
      <c r="C92" s="83"/>
      <c r="D92" s="88"/>
      <c r="E92" s="83"/>
      <c r="F92" s="91"/>
      <c r="G92" s="92"/>
      <c r="H92" s="181"/>
      <c r="I92" s="92"/>
      <c r="J92" s="91"/>
      <c r="K92" s="93"/>
      <c r="L92" s="181"/>
    </row>
    <row r="93" spans="1:12" ht="16.5" customHeight="1">
      <c r="A93" s="84"/>
      <c r="B93" s="83"/>
      <c r="C93" s="83"/>
      <c r="D93" s="88"/>
      <c r="E93" s="83"/>
      <c r="F93" s="91"/>
      <c r="G93" s="92"/>
      <c r="H93" s="181"/>
      <c r="I93" s="92"/>
      <c r="J93" s="91"/>
      <c r="K93" s="93"/>
      <c r="L93" s="181"/>
    </row>
    <row r="94" spans="1:12" ht="16.5" customHeight="1">
      <c r="A94" s="84"/>
      <c r="B94" s="83"/>
      <c r="C94" s="83"/>
      <c r="D94" s="88"/>
      <c r="E94" s="83"/>
      <c r="F94" s="91"/>
      <c r="G94" s="92"/>
      <c r="H94" s="181"/>
      <c r="I94" s="92"/>
      <c r="J94" s="91"/>
      <c r="K94" s="93"/>
      <c r="L94" s="181"/>
    </row>
    <row r="95" spans="1:12" ht="16.5" customHeight="1">
      <c r="A95" s="84"/>
      <c r="B95" s="83"/>
      <c r="C95" s="83"/>
      <c r="D95" s="88"/>
      <c r="E95" s="83"/>
      <c r="F95" s="91"/>
      <c r="G95" s="92"/>
      <c r="H95" s="181"/>
      <c r="I95" s="92"/>
      <c r="J95" s="91"/>
      <c r="K95" s="93"/>
      <c r="L95" s="181"/>
    </row>
    <row r="96" spans="1:12" ht="16.5" customHeight="1">
      <c r="A96" s="84"/>
      <c r="B96" s="83"/>
      <c r="C96" s="83"/>
      <c r="D96" s="88"/>
      <c r="E96" s="83"/>
      <c r="F96" s="91"/>
      <c r="G96" s="92"/>
      <c r="H96" s="181"/>
      <c r="I96" s="92"/>
      <c r="J96" s="91"/>
      <c r="K96" s="93"/>
      <c r="L96" s="181"/>
    </row>
    <row r="97" spans="1:12" ht="16.5" customHeight="1">
      <c r="A97" s="84"/>
      <c r="B97" s="83"/>
      <c r="C97" s="83"/>
      <c r="D97" s="88"/>
      <c r="E97" s="83"/>
      <c r="F97" s="91"/>
      <c r="G97" s="92"/>
      <c r="H97" s="181"/>
      <c r="I97" s="92"/>
      <c r="J97" s="91"/>
      <c r="K97" s="93"/>
      <c r="L97" s="181"/>
    </row>
    <row r="98" spans="1:12" ht="16.5" customHeight="1">
      <c r="A98" s="84"/>
      <c r="B98" s="83"/>
      <c r="C98" s="83"/>
      <c r="D98" s="88"/>
      <c r="E98" s="83"/>
      <c r="F98" s="91"/>
      <c r="G98" s="92"/>
      <c r="H98" s="181"/>
      <c r="I98" s="92"/>
      <c r="J98" s="91"/>
      <c r="K98" s="93"/>
      <c r="L98" s="181"/>
    </row>
    <row r="99" spans="1:12" ht="16.5" customHeight="1">
      <c r="A99" s="84"/>
      <c r="B99" s="83"/>
      <c r="C99" s="83"/>
      <c r="D99" s="88"/>
      <c r="E99" s="83"/>
      <c r="F99" s="91"/>
      <c r="G99" s="92"/>
      <c r="H99" s="181"/>
      <c r="I99" s="92"/>
      <c r="J99" s="91"/>
      <c r="K99" s="93"/>
      <c r="L99" s="181"/>
    </row>
    <row r="100" spans="1:12" ht="16.5" customHeight="1">
      <c r="A100" s="84"/>
      <c r="B100" s="83"/>
      <c r="C100" s="83"/>
      <c r="D100" s="88"/>
      <c r="E100" s="83"/>
      <c r="F100" s="91"/>
      <c r="G100" s="92"/>
      <c r="H100" s="181"/>
      <c r="I100" s="92"/>
      <c r="J100" s="91"/>
      <c r="K100" s="93"/>
      <c r="L100" s="181"/>
    </row>
    <row r="101" spans="1:12" ht="16.5" customHeight="1">
      <c r="A101" s="84"/>
      <c r="B101" s="83"/>
      <c r="C101" s="83"/>
      <c r="D101" s="88"/>
      <c r="E101" s="83"/>
      <c r="F101" s="91"/>
      <c r="G101" s="92"/>
      <c r="H101" s="181"/>
      <c r="I101" s="92"/>
      <c r="J101" s="91"/>
      <c r="K101" s="93"/>
      <c r="L101" s="181"/>
    </row>
    <row r="102" spans="1:12" ht="16.5" customHeight="1">
      <c r="A102" s="84"/>
      <c r="B102" s="83"/>
      <c r="C102" s="83"/>
      <c r="D102" s="88"/>
      <c r="E102" s="83"/>
      <c r="F102" s="91"/>
      <c r="G102" s="92"/>
      <c r="H102" s="181"/>
      <c r="I102" s="92"/>
      <c r="J102" s="91"/>
      <c r="K102" s="93"/>
      <c r="L102" s="181"/>
    </row>
    <row r="103" spans="1:12" ht="16.5" customHeight="1">
      <c r="A103" s="84"/>
      <c r="B103" s="83"/>
      <c r="C103" s="83"/>
      <c r="D103" s="88"/>
      <c r="E103" s="83"/>
      <c r="F103" s="91"/>
      <c r="G103" s="92"/>
      <c r="H103" s="181"/>
      <c r="I103" s="92"/>
      <c r="J103" s="91"/>
      <c r="K103" s="93"/>
      <c r="L103" s="181"/>
    </row>
    <row r="104" spans="1:12" ht="21" customHeight="1">
      <c r="A104" s="84"/>
      <c r="B104" s="83"/>
      <c r="C104" s="83"/>
      <c r="D104" s="88"/>
      <c r="E104" s="83"/>
      <c r="F104" s="91"/>
      <c r="G104" s="92"/>
      <c r="H104" s="181"/>
      <c r="I104" s="92"/>
      <c r="J104" s="91"/>
      <c r="K104" s="93"/>
      <c r="L104" s="181"/>
    </row>
    <row r="105" spans="1:12" ht="10.5" customHeight="1">
      <c r="A105" s="84"/>
      <c r="B105" s="83"/>
      <c r="C105" s="83"/>
      <c r="D105" s="88"/>
      <c r="E105" s="83"/>
      <c r="F105" s="91"/>
      <c r="G105" s="92"/>
      <c r="H105" s="181"/>
      <c r="I105" s="92"/>
      <c r="J105" s="91"/>
      <c r="K105" s="93"/>
      <c r="L105" s="181"/>
    </row>
    <row r="106" spans="1:12" s="13" customFormat="1" ht="21.95" customHeight="1">
      <c r="A106" s="9" t="str">
        <f>'6-7'!A56:L56</f>
        <v>The notes to the interim financial statements are an integral part to these interim financial statements.</v>
      </c>
      <c r="B106" s="9"/>
      <c r="C106" s="9"/>
      <c r="D106" s="9"/>
      <c r="E106" s="9"/>
      <c r="F106" s="9"/>
      <c r="G106" s="9"/>
      <c r="H106" s="182"/>
      <c r="I106" s="9"/>
      <c r="J106" s="133"/>
      <c r="K106" s="9"/>
      <c r="L106" s="182"/>
    </row>
  </sheetData>
  <mergeCells count="8">
    <mergeCell ref="F60:H60"/>
    <mergeCell ref="J60:L60"/>
    <mergeCell ref="F6:H6"/>
    <mergeCell ref="J6:L6"/>
    <mergeCell ref="F7:H7"/>
    <mergeCell ref="J7:L7"/>
    <mergeCell ref="F59:H59"/>
    <mergeCell ref="J59:L59"/>
  </mergeCells>
  <pageMargins left="0.8" right="0.5" top="0.5" bottom="0.6" header="0.49" footer="0.4"/>
  <pageSetup paperSize="9" scale="90" firstPageNumber="8" fitToHeight="0" orientation="portrait" useFirstPageNumber="1" horizontalDpi="1200" verticalDpi="1200" r:id="rId1"/>
  <headerFooter>
    <oddFooter>&amp;R&amp;"Arial,Regular"&amp;10&amp;P</oddFooter>
  </headerFooter>
  <rowBreaks count="1" manualBreakCount="1">
    <brk id="5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/>
  </sheetPr>
  <dimension ref="A1:L108"/>
  <sheetViews>
    <sheetView topLeftCell="A7" zoomScale="115" zoomScaleNormal="115" zoomScaleSheetLayoutView="115" workbookViewId="0">
      <selection activeCell="C17" sqref="C17"/>
    </sheetView>
  </sheetViews>
  <sheetFormatPr defaultColWidth="6.7109375" defaultRowHeight="16.5" customHeight="1"/>
  <cols>
    <col min="1" max="2" width="1.28515625" style="50" customWidth="1"/>
    <col min="3" max="3" width="36" style="50" customWidth="1"/>
    <col min="4" max="4" width="5.5703125" style="49" customWidth="1"/>
    <col min="5" max="5" width="0.7109375" style="50" customWidth="1"/>
    <col min="6" max="6" width="13.42578125" style="51" customWidth="1"/>
    <col min="7" max="7" width="0.7109375" style="52" customWidth="1"/>
    <col min="8" max="8" width="13.42578125" style="167" customWidth="1"/>
    <col min="9" max="9" width="0.7109375" style="53" customWidth="1"/>
    <col min="10" max="10" width="13.42578125" style="51" customWidth="1"/>
    <col min="11" max="11" width="0.7109375" style="52" customWidth="1"/>
    <col min="12" max="12" width="13.42578125" style="167" customWidth="1"/>
    <col min="13" max="16384" width="6.7109375" style="68"/>
  </cols>
  <sheetData>
    <row r="1" spans="1:12" ht="16.5" customHeight="1">
      <c r="A1" s="48" t="str">
        <f>'6-7'!A1</f>
        <v xml:space="preserve">Beyond Securities Public Company Limited  </v>
      </c>
      <c r="B1" s="48"/>
      <c r="C1" s="48"/>
      <c r="L1" s="183"/>
    </row>
    <row r="2" spans="1:12" ht="16.5" customHeight="1">
      <c r="A2" s="48" t="s">
        <v>36</v>
      </c>
      <c r="B2" s="48"/>
      <c r="C2" s="48"/>
    </row>
    <row r="3" spans="1:12" ht="16.5" customHeight="1">
      <c r="A3" s="54" t="s">
        <v>151</v>
      </c>
      <c r="B3" s="55"/>
      <c r="C3" s="55"/>
      <c r="D3" s="56"/>
      <c r="E3" s="57"/>
      <c r="F3" s="58"/>
      <c r="G3" s="59"/>
      <c r="H3" s="168"/>
      <c r="I3" s="60"/>
      <c r="J3" s="58"/>
      <c r="K3" s="59"/>
      <c r="L3" s="168"/>
    </row>
    <row r="4" spans="1:12" ht="16.5" customHeight="1">
      <c r="A4" s="3"/>
      <c r="B4" s="3"/>
      <c r="C4" s="3"/>
      <c r="D4" s="2"/>
      <c r="E4" s="3"/>
      <c r="F4" s="4"/>
      <c r="G4" s="5"/>
      <c r="H4" s="169"/>
      <c r="I4" s="6"/>
      <c r="J4" s="4"/>
      <c r="K4" s="5"/>
      <c r="L4" s="169"/>
    </row>
    <row r="5" spans="1:12" ht="16.5" customHeight="1">
      <c r="A5" s="3"/>
      <c r="B5" s="3"/>
      <c r="C5" s="3"/>
      <c r="D5" s="2"/>
      <c r="E5" s="3"/>
      <c r="F5" s="4"/>
      <c r="G5" s="5"/>
      <c r="H5" s="169"/>
      <c r="I5" s="6"/>
      <c r="J5" s="4"/>
      <c r="K5" s="5"/>
      <c r="L5" s="169"/>
    </row>
    <row r="6" spans="1:12" ht="16.5" customHeight="1">
      <c r="F6" s="215" t="s">
        <v>86</v>
      </c>
      <c r="G6" s="215"/>
      <c r="H6" s="215"/>
      <c r="I6" s="6"/>
      <c r="J6" s="215"/>
      <c r="K6" s="215"/>
      <c r="L6" s="215"/>
    </row>
    <row r="7" spans="1:12" s="13" customFormat="1" ht="16.5" customHeight="1">
      <c r="B7" s="3"/>
      <c r="C7" s="3"/>
      <c r="D7" s="14"/>
      <c r="E7" s="1"/>
      <c r="F7" s="216" t="s">
        <v>85</v>
      </c>
      <c r="G7" s="216"/>
      <c r="H7" s="216"/>
      <c r="I7" s="15"/>
      <c r="J7" s="216" t="s">
        <v>5</v>
      </c>
      <c r="K7" s="216"/>
      <c r="L7" s="216"/>
    </row>
    <row r="8" spans="1:12" s="13" customFormat="1" ht="16.5" customHeight="1">
      <c r="A8" s="3"/>
      <c r="B8" s="3"/>
      <c r="C8" s="3"/>
      <c r="D8" s="2"/>
      <c r="E8" s="1"/>
      <c r="F8" s="16">
        <v>2024</v>
      </c>
      <c r="G8" s="17"/>
      <c r="H8" s="170">
        <v>2023</v>
      </c>
      <c r="I8" s="18"/>
      <c r="J8" s="16">
        <v>2024</v>
      </c>
      <c r="K8" s="17"/>
      <c r="L8" s="170">
        <v>2023</v>
      </c>
    </row>
    <row r="9" spans="1:12" s="13" customFormat="1" ht="16.5" customHeight="1">
      <c r="A9" s="3"/>
      <c r="B9" s="3"/>
      <c r="C9" s="3"/>
      <c r="D9" s="19" t="s">
        <v>3</v>
      </c>
      <c r="E9" s="1"/>
      <c r="F9" s="20" t="s">
        <v>98</v>
      </c>
      <c r="G9" s="21"/>
      <c r="H9" s="171" t="s">
        <v>98</v>
      </c>
      <c r="I9" s="22"/>
      <c r="J9" s="20" t="s">
        <v>98</v>
      </c>
      <c r="K9" s="21"/>
      <c r="L9" s="171" t="s">
        <v>98</v>
      </c>
    </row>
    <row r="10" spans="1:12" ht="16.5" customHeight="1">
      <c r="F10" s="61"/>
      <c r="G10" s="51"/>
      <c r="I10" s="51"/>
      <c r="J10" s="61"/>
      <c r="K10" s="51"/>
    </row>
    <row r="11" spans="1:12" ht="16.5" customHeight="1">
      <c r="A11" s="48" t="s">
        <v>133</v>
      </c>
      <c r="F11" s="62"/>
      <c r="G11" s="63"/>
      <c r="H11" s="172"/>
      <c r="I11" s="63"/>
      <c r="J11" s="62"/>
      <c r="K11" s="63"/>
      <c r="L11" s="172"/>
    </row>
    <row r="12" spans="1:12" ht="16.5" customHeight="1">
      <c r="A12" s="50" t="s">
        <v>165</v>
      </c>
      <c r="D12" s="2">
        <v>23</v>
      </c>
      <c r="F12" s="64">
        <v>52465384</v>
      </c>
      <c r="G12" s="65"/>
      <c r="H12" s="173">
        <v>27621691</v>
      </c>
      <c r="I12" s="65"/>
      <c r="J12" s="64">
        <v>52465384</v>
      </c>
      <c r="K12" s="65"/>
      <c r="L12" s="173">
        <v>27621691</v>
      </c>
    </row>
    <row r="13" spans="1:12" ht="16.5" customHeight="1">
      <c r="A13" s="50" t="s">
        <v>37</v>
      </c>
      <c r="D13" s="2">
        <v>24</v>
      </c>
      <c r="F13" s="64">
        <v>41901830</v>
      </c>
      <c r="G13" s="65"/>
      <c r="H13" s="173">
        <v>29085126</v>
      </c>
      <c r="I13" s="65"/>
      <c r="J13" s="64">
        <v>41901830</v>
      </c>
      <c r="K13" s="65"/>
      <c r="L13" s="173">
        <v>29085126</v>
      </c>
    </row>
    <row r="14" spans="1:12" ht="16.5" customHeight="1">
      <c r="A14" s="50" t="s">
        <v>38</v>
      </c>
      <c r="D14" s="66"/>
      <c r="F14" s="64">
        <v>321940302</v>
      </c>
      <c r="G14" s="65"/>
      <c r="H14" s="173">
        <v>277265977</v>
      </c>
      <c r="I14" s="65"/>
      <c r="J14" s="64">
        <v>321940302</v>
      </c>
      <c r="K14" s="65"/>
      <c r="L14" s="173">
        <v>277265977</v>
      </c>
    </row>
    <row r="15" spans="1:12" ht="16.5" customHeight="1">
      <c r="A15" s="50" t="s">
        <v>166</v>
      </c>
      <c r="D15" s="2">
        <v>25</v>
      </c>
      <c r="F15" s="64">
        <v>11205896</v>
      </c>
      <c r="G15" s="65"/>
      <c r="H15" s="173">
        <v>-15469456</v>
      </c>
      <c r="I15" s="65"/>
      <c r="J15" s="64">
        <v>11205896</v>
      </c>
      <c r="K15" s="65"/>
      <c r="L15" s="173">
        <v>-15469456</v>
      </c>
    </row>
    <row r="16" spans="1:12" ht="16.5" customHeight="1">
      <c r="A16" s="50" t="s">
        <v>183</v>
      </c>
      <c r="D16" s="2">
        <v>15</v>
      </c>
      <c r="F16" s="64">
        <v>0</v>
      </c>
      <c r="G16" s="65"/>
      <c r="H16" s="173">
        <v>-812523952</v>
      </c>
      <c r="I16" s="65"/>
      <c r="J16" s="64">
        <v>0</v>
      </c>
      <c r="K16" s="65"/>
      <c r="L16" s="173">
        <v>0</v>
      </c>
    </row>
    <row r="17" spans="1:12" ht="16.5" customHeight="1">
      <c r="A17" s="50" t="s">
        <v>39</v>
      </c>
      <c r="F17" s="67">
        <v>14057846</v>
      </c>
      <c r="G17" s="65"/>
      <c r="H17" s="174">
        <v>3083095</v>
      </c>
      <c r="I17" s="65"/>
      <c r="J17" s="67">
        <v>14057846</v>
      </c>
      <c r="K17" s="65"/>
      <c r="L17" s="174">
        <v>3083095</v>
      </c>
    </row>
    <row r="18" spans="1:12" ht="16.5" customHeight="1">
      <c r="F18" s="64"/>
      <c r="G18" s="65"/>
      <c r="H18" s="173"/>
      <c r="I18" s="65"/>
      <c r="J18" s="64"/>
      <c r="K18" s="65"/>
      <c r="L18" s="173"/>
    </row>
    <row r="19" spans="1:12" ht="16.5" customHeight="1">
      <c r="A19" s="48" t="s">
        <v>132</v>
      </c>
      <c r="B19" s="68"/>
      <c r="C19" s="48"/>
      <c r="F19" s="67">
        <f>SUM(F11:F17)</f>
        <v>441571258</v>
      </c>
      <c r="G19" s="65"/>
      <c r="H19" s="174">
        <f>SUM(H11:H17)</f>
        <v>-490937519</v>
      </c>
      <c r="I19" s="65"/>
      <c r="J19" s="67">
        <f>SUM(J11:J17)</f>
        <v>441571258</v>
      </c>
      <c r="K19" s="65"/>
      <c r="L19" s="174">
        <f>SUM(L11:L17)</f>
        <v>321586433</v>
      </c>
    </row>
    <row r="20" spans="1:12" ht="16.5" customHeight="1">
      <c r="F20" s="64"/>
      <c r="G20" s="65"/>
      <c r="H20" s="173"/>
      <c r="I20" s="65"/>
      <c r="J20" s="64"/>
      <c r="K20" s="65"/>
      <c r="L20" s="173"/>
    </row>
    <row r="21" spans="1:12" ht="16.5" customHeight="1">
      <c r="A21" s="48" t="s">
        <v>40</v>
      </c>
      <c r="F21" s="62"/>
      <c r="G21" s="63"/>
      <c r="H21" s="172"/>
      <c r="I21" s="63"/>
      <c r="J21" s="62"/>
      <c r="K21" s="63"/>
      <c r="L21" s="172"/>
    </row>
    <row r="22" spans="1:12" ht="16.5" customHeight="1">
      <c r="A22" s="50" t="s">
        <v>41</v>
      </c>
      <c r="F22" s="64">
        <v>-155784837</v>
      </c>
      <c r="G22" s="69"/>
      <c r="H22" s="173">
        <v>-64355622</v>
      </c>
      <c r="I22" s="69"/>
      <c r="J22" s="64">
        <v>-155784837</v>
      </c>
      <c r="K22" s="70"/>
      <c r="L22" s="173">
        <v>-64355622</v>
      </c>
    </row>
    <row r="23" spans="1:12" ht="16.5" customHeight="1">
      <c r="A23" s="50" t="s">
        <v>42</v>
      </c>
      <c r="F23" s="64">
        <v>-31770331</v>
      </c>
      <c r="G23" s="65"/>
      <c r="H23" s="173">
        <v>-20805440</v>
      </c>
      <c r="I23" s="65"/>
      <c r="J23" s="64">
        <v>-31770331</v>
      </c>
      <c r="K23" s="65"/>
      <c r="L23" s="173">
        <v>-20805440</v>
      </c>
    </row>
    <row r="24" spans="1:12" ht="16.5" customHeight="1">
      <c r="A24" s="50" t="s">
        <v>43</v>
      </c>
      <c r="E24" s="71"/>
      <c r="F24" s="64">
        <v>-2208326</v>
      </c>
      <c r="G24" s="65"/>
      <c r="H24" s="173">
        <v>-1202977</v>
      </c>
      <c r="I24" s="65"/>
      <c r="J24" s="64">
        <v>-2208326</v>
      </c>
      <c r="K24" s="65"/>
      <c r="L24" s="173">
        <v>-1202977</v>
      </c>
    </row>
    <row r="25" spans="1:12" ht="16.5" customHeight="1">
      <c r="A25" s="50" t="s">
        <v>182</v>
      </c>
      <c r="C25" s="210"/>
      <c r="E25" s="71"/>
      <c r="F25" s="64">
        <v>-28721342</v>
      </c>
      <c r="G25" s="65"/>
      <c r="H25" s="173">
        <v>6393015</v>
      </c>
      <c r="I25" s="65"/>
      <c r="J25" s="64">
        <v>-28721342</v>
      </c>
      <c r="K25" s="65"/>
      <c r="L25" s="173">
        <v>6393015</v>
      </c>
    </row>
    <row r="26" spans="1:12" ht="16.5" customHeight="1">
      <c r="A26" s="50" t="s">
        <v>168</v>
      </c>
      <c r="E26" s="71"/>
      <c r="F26" s="64">
        <v>-102909454</v>
      </c>
      <c r="G26" s="65"/>
      <c r="H26" s="173">
        <v>0</v>
      </c>
      <c r="I26" s="65"/>
      <c r="J26" s="64">
        <v>-102909454</v>
      </c>
      <c r="K26" s="65"/>
      <c r="L26" s="173">
        <v>0</v>
      </c>
    </row>
    <row r="27" spans="1:12" ht="16.5" customHeight="1">
      <c r="A27" s="50" t="s">
        <v>44</v>
      </c>
      <c r="E27" s="71"/>
      <c r="F27" s="67">
        <v>-81557838</v>
      </c>
      <c r="G27" s="65"/>
      <c r="H27" s="174">
        <v>-45194465</v>
      </c>
      <c r="I27" s="65"/>
      <c r="J27" s="67">
        <v>-81557838</v>
      </c>
      <c r="K27" s="65"/>
      <c r="L27" s="174">
        <v>-45194465</v>
      </c>
    </row>
    <row r="28" spans="1:12" ht="16.5" customHeight="1">
      <c r="F28" s="64"/>
      <c r="G28" s="65"/>
      <c r="H28" s="173"/>
      <c r="I28" s="65"/>
      <c r="J28" s="64"/>
      <c r="K28" s="65"/>
      <c r="L28" s="173"/>
    </row>
    <row r="29" spans="1:12" ht="16.5" customHeight="1">
      <c r="A29" s="48" t="s">
        <v>45</v>
      </c>
      <c r="B29" s="68"/>
      <c r="F29" s="67">
        <f>SUM(F22:F27)</f>
        <v>-402952128</v>
      </c>
      <c r="G29" s="65"/>
      <c r="H29" s="174">
        <f>SUM(H22:H27)</f>
        <v>-125165489</v>
      </c>
      <c r="I29" s="65"/>
      <c r="J29" s="67">
        <f>SUM(J22:J27)</f>
        <v>-402952128</v>
      </c>
      <c r="K29" s="65"/>
      <c r="L29" s="174">
        <f>SUM(L22:L27)</f>
        <v>-125165489</v>
      </c>
    </row>
    <row r="30" spans="1:12" ht="16.5" customHeight="1">
      <c r="F30" s="64"/>
      <c r="G30" s="65"/>
      <c r="H30" s="173"/>
      <c r="I30" s="65"/>
      <c r="J30" s="64"/>
      <c r="K30" s="65"/>
      <c r="L30" s="173"/>
    </row>
    <row r="31" spans="1:12" ht="16.5" customHeight="1">
      <c r="A31" s="48" t="s">
        <v>47</v>
      </c>
      <c r="F31" s="64">
        <f>SUM(F19,F29)</f>
        <v>38619130</v>
      </c>
      <c r="G31" s="65"/>
      <c r="H31" s="173">
        <f>SUM(H19,H29)</f>
        <v>-616103008</v>
      </c>
      <c r="I31" s="65"/>
      <c r="J31" s="64">
        <f>SUM(J19,J29)</f>
        <v>38619130</v>
      </c>
      <c r="K31" s="65"/>
      <c r="L31" s="173">
        <f>SUM(L19,L29)</f>
        <v>196420944</v>
      </c>
    </row>
    <row r="32" spans="1:12" ht="16.5" customHeight="1">
      <c r="A32" s="50" t="s">
        <v>46</v>
      </c>
      <c r="D32" s="2">
        <v>26</v>
      </c>
      <c r="F32" s="67">
        <v>-38640690</v>
      </c>
      <c r="G32" s="65"/>
      <c r="H32" s="174">
        <v>-39007800</v>
      </c>
      <c r="I32" s="65"/>
      <c r="J32" s="67">
        <v>-38640690</v>
      </c>
      <c r="K32" s="65"/>
      <c r="L32" s="174">
        <v>-39007800</v>
      </c>
    </row>
    <row r="33" spans="1:12" ht="16.5" customHeight="1">
      <c r="F33" s="64"/>
      <c r="G33" s="65"/>
      <c r="H33" s="173"/>
      <c r="I33" s="65"/>
      <c r="J33" s="64"/>
      <c r="K33" s="65"/>
      <c r="L33" s="173"/>
    </row>
    <row r="34" spans="1:12" ht="16.5" customHeight="1">
      <c r="A34" s="48" t="s">
        <v>141</v>
      </c>
      <c r="F34" s="67">
        <f>SUM(F31:F32)</f>
        <v>-21560</v>
      </c>
      <c r="G34" s="65"/>
      <c r="H34" s="174">
        <f>SUM(H31:H32)</f>
        <v>-655110808</v>
      </c>
      <c r="I34" s="65"/>
      <c r="J34" s="67">
        <f>SUM(J31:J32)</f>
        <v>-21560</v>
      </c>
      <c r="K34" s="65"/>
      <c r="L34" s="174">
        <f>SUM(L31:L32)</f>
        <v>157413144</v>
      </c>
    </row>
    <row r="35" spans="1:12" ht="16.5" customHeight="1">
      <c r="F35" s="65"/>
      <c r="G35" s="65"/>
      <c r="H35" s="173"/>
      <c r="I35" s="65"/>
      <c r="J35" s="65"/>
      <c r="K35" s="65"/>
      <c r="L35" s="173"/>
    </row>
    <row r="36" spans="1:12" ht="16.5" customHeight="1">
      <c r="A36" s="48"/>
      <c r="F36" s="65"/>
      <c r="G36" s="65"/>
      <c r="H36" s="173"/>
      <c r="I36" s="65"/>
      <c r="J36" s="65"/>
      <c r="K36" s="65"/>
      <c r="L36" s="173"/>
    </row>
    <row r="37" spans="1:12" ht="16.5" customHeight="1">
      <c r="A37" s="48"/>
      <c r="F37" s="65"/>
      <c r="G37" s="65"/>
      <c r="H37" s="173"/>
      <c r="I37" s="65"/>
      <c r="J37" s="65"/>
      <c r="K37" s="65"/>
      <c r="L37" s="173"/>
    </row>
    <row r="38" spans="1:12" ht="16.5" customHeight="1">
      <c r="A38" s="48"/>
      <c r="F38" s="65"/>
      <c r="G38" s="65"/>
      <c r="H38" s="173"/>
      <c r="I38" s="65"/>
      <c r="J38" s="65"/>
      <c r="K38" s="65"/>
      <c r="L38" s="173"/>
    </row>
    <row r="39" spans="1:12" ht="16.5" customHeight="1">
      <c r="A39" s="48"/>
      <c r="F39" s="65"/>
      <c r="G39" s="65"/>
      <c r="H39" s="173"/>
      <c r="I39" s="65"/>
      <c r="J39" s="65"/>
      <c r="K39" s="65"/>
      <c r="L39" s="173"/>
    </row>
    <row r="40" spans="1:12" ht="16.5" customHeight="1">
      <c r="A40" s="48"/>
      <c r="F40" s="65"/>
      <c r="G40" s="65"/>
      <c r="H40" s="173"/>
      <c r="I40" s="65"/>
      <c r="J40" s="65"/>
      <c r="K40" s="65"/>
      <c r="L40" s="173"/>
    </row>
    <row r="41" spans="1:12" ht="16.5" customHeight="1">
      <c r="A41" s="48"/>
      <c r="F41" s="65"/>
      <c r="G41" s="65"/>
      <c r="H41" s="173"/>
      <c r="I41" s="65"/>
      <c r="J41" s="65"/>
      <c r="K41" s="65"/>
      <c r="L41" s="173"/>
    </row>
    <row r="42" spans="1:12" ht="16.5" customHeight="1">
      <c r="A42" s="48"/>
      <c r="F42" s="65"/>
      <c r="G42" s="65"/>
      <c r="H42" s="173"/>
      <c r="I42" s="65"/>
      <c r="J42" s="65"/>
      <c r="K42" s="65"/>
      <c r="L42" s="173"/>
    </row>
    <row r="43" spans="1:12" ht="16.5" customHeight="1">
      <c r="A43" s="48"/>
      <c r="F43" s="65"/>
      <c r="G43" s="65"/>
      <c r="H43" s="173"/>
      <c r="I43" s="65"/>
      <c r="J43" s="65"/>
      <c r="K43" s="65"/>
      <c r="L43" s="173"/>
    </row>
    <row r="44" spans="1:12" ht="16.5" customHeight="1">
      <c r="A44" s="48"/>
      <c r="F44" s="65"/>
      <c r="G44" s="65"/>
      <c r="H44" s="173"/>
      <c r="I44" s="65"/>
      <c r="J44" s="65"/>
      <c r="K44" s="65"/>
      <c r="L44" s="173"/>
    </row>
    <row r="45" spans="1:12" ht="16.5" customHeight="1">
      <c r="A45" s="48"/>
      <c r="F45" s="65"/>
      <c r="G45" s="65"/>
      <c r="H45" s="173"/>
      <c r="I45" s="65"/>
      <c r="J45" s="65"/>
      <c r="K45" s="65"/>
      <c r="L45" s="173"/>
    </row>
    <row r="46" spans="1:12" ht="16.5" customHeight="1">
      <c r="A46" s="48"/>
      <c r="F46" s="65"/>
      <c r="G46" s="65"/>
      <c r="H46" s="173"/>
      <c r="I46" s="65"/>
      <c r="J46" s="65"/>
      <c r="K46" s="65"/>
      <c r="L46" s="173"/>
    </row>
    <row r="47" spans="1:12" ht="16.5" customHeight="1">
      <c r="A47" s="48"/>
      <c r="F47" s="65"/>
      <c r="G47" s="65"/>
      <c r="H47" s="173"/>
      <c r="I47" s="65"/>
      <c r="J47" s="65"/>
      <c r="K47" s="65"/>
      <c r="L47" s="173"/>
    </row>
    <row r="48" spans="1:12" ht="16.5" customHeight="1">
      <c r="A48" s="48"/>
      <c r="F48" s="65"/>
      <c r="G48" s="65"/>
      <c r="H48" s="173"/>
      <c r="I48" s="65"/>
      <c r="J48" s="65"/>
      <c r="K48" s="65"/>
      <c r="L48" s="173"/>
    </row>
    <row r="49" spans="1:12" ht="16.5" customHeight="1">
      <c r="A49" s="48"/>
      <c r="F49" s="65"/>
      <c r="G49" s="65"/>
      <c r="H49" s="173"/>
      <c r="I49" s="65"/>
      <c r="J49" s="65"/>
      <c r="K49" s="65"/>
      <c r="L49" s="173"/>
    </row>
    <row r="50" spans="1:12" ht="16.5" customHeight="1">
      <c r="A50" s="48"/>
      <c r="F50" s="65"/>
      <c r="G50" s="65"/>
      <c r="H50" s="173"/>
      <c r="I50" s="65"/>
      <c r="J50" s="65"/>
      <c r="K50" s="65"/>
      <c r="L50" s="173"/>
    </row>
    <row r="51" spans="1:12" ht="16.5" customHeight="1">
      <c r="A51" s="48"/>
      <c r="F51" s="65"/>
      <c r="G51" s="65"/>
      <c r="H51" s="173"/>
      <c r="I51" s="65"/>
      <c r="J51" s="65"/>
      <c r="K51" s="65"/>
      <c r="L51" s="173"/>
    </row>
    <row r="52" spans="1:12" ht="16.5" customHeight="1">
      <c r="A52" s="84"/>
      <c r="B52" s="83"/>
      <c r="C52" s="83"/>
      <c r="D52" s="88"/>
      <c r="E52" s="83"/>
      <c r="F52" s="91"/>
      <c r="G52" s="92"/>
      <c r="H52" s="181"/>
      <c r="I52" s="92"/>
      <c r="J52" s="91"/>
      <c r="K52" s="93"/>
      <c r="L52" s="181"/>
    </row>
    <row r="53" spans="1:12" ht="12" customHeight="1">
      <c r="A53" s="84"/>
      <c r="B53" s="83"/>
      <c r="C53" s="83"/>
      <c r="D53" s="88"/>
      <c r="E53" s="83"/>
      <c r="F53" s="91"/>
      <c r="G53" s="92"/>
      <c r="H53" s="181"/>
      <c r="I53" s="92"/>
      <c r="J53" s="91"/>
      <c r="K53" s="93"/>
      <c r="L53" s="181"/>
    </row>
    <row r="54" spans="1:12" s="72" customFormat="1" ht="21.95" customHeight="1">
      <c r="A54" s="72" t="str">
        <f>'6-7'!A56:L56</f>
        <v>The notes to the interim financial statements are an integral part to these interim financial statements.</v>
      </c>
      <c r="H54" s="175"/>
      <c r="L54" s="175"/>
    </row>
    <row r="55" spans="1:12" ht="16.5" customHeight="1">
      <c r="A55" s="48" t="str">
        <f>A1</f>
        <v xml:space="preserve">Beyond Securities Public Company Limited  </v>
      </c>
      <c r="B55" s="48"/>
      <c r="C55" s="48"/>
      <c r="L55" s="183"/>
    </row>
    <row r="56" spans="1:12" ht="16.5" customHeight="1">
      <c r="A56" s="48" t="str">
        <f>A2</f>
        <v>Statement of Comprehensive Income</v>
      </c>
      <c r="B56" s="48"/>
      <c r="C56" s="48"/>
    </row>
    <row r="57" spans="1:12" ht="16.5" customHeight="1">
      <c r="A57" s="54" t="str">
        <f>A3</f>
        <v>For the six-month period ended 30 June 2024</v>
      </c>
      <c r="B57" s="55"/>
      <c r="C57" s="55"/>
      <c r="D57" s="56"/>
      <c r="E57" s="57"/>
      <c r="F57" s="58"/>
      <c r="G57" s="59"/>
      <c r="H57" s="168"/>
      <c r="I57" s="60"/>
      <c r="J57" s="58"/>
      <c r="K57" s="59"/>
      <c r="L57" s="168"/>
    </row>
    <row r="60" spans="1:12" ht="16.5" customHeight="1">
      <c r="F60" s="215" t="s">
        <v>86</v>
      </c>
      <c r="G60" s="215"/>
      <c r="H60" s="215"/>
      <c r="I60" s="6"/>
      <c r="J60" s="215"/>
      <c r="K60" s="215"/>
      <c r="L60" s="215"/>
    </row>
    <row r="61" spans="1:12" s="13" customFormat="1" ht="16.5" customHeight="1">
      <c r="B61" s="3"/>
      <c r="C61" s="3"/>
      <c r="D61" s="14"/>
      <c r="E61" s="1"/>
      <c r="F61" s="216" t="s">
        <v>85</v>
      </c>
      <c r="G61" s="216"/>
      <c r="H61" s="216"/>
      <c r="I61" s="15"/>
      <c r="J61" s="216" t="s">
        <v>5</v>
      </c>
      <c r="K61" s="216"/>
      <c r="L61" s="216"/>
    </row>
    <row r="62" spans="1:12" s="13" customFormat="1" ht="16.5" customHeight="1">
      <c r="A62" s="3"/>
      <c r="B62" s="3"/>
      <c r="C62" s="3"/>
      <c r="D62" s="2"/>
      <c r="E62" s="1"/>
      <c r="F62" s="16">
        <v>2024</v>
      </c>
      <c r="G62" s="17"/>
      <c r="H62" s="170">
        <v>2023</v>
      </c>
      <c r="I62" s="18"/>
      <c r="J62" s="16">
        <v>2024</v>
      </c>
      <c r="K62" s="17"/>
      <c r="L62" s="170">
        <v>2023</v>
      </c>
    </row>
    <row r="63" spans="1:12" s="13" customFormat="1" ht="16.5" customHeight="1">
      <c r="A63" s="3"/>
      <c r="B63" s="3"/>
      <c r="C63" s="3"/>
      <c r="D63" s="19" t="s">
        <v>103</v>
      </c>
      <c r="E63" s="1"/>
      <c r="F63" s="20" t="s">
        <v>98</v>
      </c>
      <c r="G63" s="21"/>
      <c r="H63" s="171" t="s">
        <v>98</v>
      </c>
      <c r="I63" s="22"/>
      <c r="J63" s="20" t="s">
        <v>98</v>
      </c>
      <c r="K63" s="21"/>
      <c r="L63" s="171" t="s">
        <v>98</v>
      </c>
    </row>
    <row r="64" spans="1:12" ht="16.5" customHeight="1">
      <c r="F64" s="61"/>
      <c r="G64" s="51"/>
      <c r="I64" s="51"/>
      <c r="J64" s="61"/>
      <c r="K64" s="51"/>
    </row>
    <row r="65" spans="1:12" ht="16.5" customHeight="1">
      <c r="A65" s="73" t="s">
        <v>48</v>
      </c>
      <c r="B65" s="74"/>
      <c r="C65" s="75"/>
      <c r="F65" s="61"/>
      <c r="G65" s="51"/>
      <c r="I65" s="51"/>
      <c r="J65" s="61"/>
      <c r="K65" s="51"/>
    </row>
    <row r="66" spans="1:12" ht="16.5" customHeight="1">
      <c r="A66" s="73"/>
      <c r="B66" s="74"/>
      <c r="C66" s="75"/>
      <c r="F66" s="61"/>
      <c r="G66" s="51"/>
      <c r="I66" s="51"/>
      <c r="J66" s="61"/>
      <c r="K66" s="51"/>
    </row>
    <row r="67" spans="1:12" ht="16.5" customHeight="1">
      <c r="A67" s="76" t="s">
        <v>89</v>
      </c>
      <c r="B67" s="75"/>
      <c r="C67" s="75"/>
      <c r="F67" s="61"/>
      <c r="G67" s="51"/>
      <c r="I67" s="51"/>
      <c r="J67" s="61"/>
      <c r="K67" s="51"/>
    </row>
    <row r="68" spans="1:12" ht="16.5" customHeight="1">
      <c r="A68" s="76"/>
      <c r="B68" s="77" t="s">
        <v>88</v>
      </c>
      <c r="C68" s="75"/>
      <c r="F68" s="61"/>
      <c r="G68" s="51"/>
      <c r="I68" s="51"/>
      <c r="J68" s="61"/>
      <c r="K68" s="51"/>
    </row>
    <row r="69" spans="1:12" ht="16.5" customHeight="1">
      <c r="C69" s="78" t="s">
        <v>116</v>
      </c>
      <c r="F69" s="61"/>
      <c r="G69" s="51"/>
      <c r="I69" s="51"/>
      <c r="J69" s="61"/>
      <c r="K69" s="51"/>
    </row>
    <row r="70" spans="1:12" ht="16.5" customHeight="1">
      <c r="C70" s="78" t="s">
        <v>120</v>
      </c>
      <c r="F70" s="61"/>
      <c r="G70" s="51"/>
      <c r="I70" s="51"/>
      <c r="J70" s="61"/>
      <c r="K70" s="51"/>
    </row>
    <row r="71" spans="1:12" ht="16.5" customHeight="1">
      <c r="A71" s="48"/>
      <c r="C71" s="50" t="s">
        <v>118</v>
      </c>
      <c r="F71" s="64">
        <v>-3180208</v>
      </c>
      <c r="G71" s="51"/>
      <c r="H71" s="173">
        <v>-6487754</v>
      </c>
      <c r="I71" s="51"/>
      <c r="J71" s="64">
        <v>-3180208</v>
      </c>
      <c r="K71" s="51"/>
      <c r="L71" s="173">
        <v>-6487754</v>
      </c>
    </row>
    <row r="72" spans="1:12" ht="16.5" customHeight="1">
      <c r="A72" s="78"/>
      <c r="C72" s="78" t="s">
        <v>49</v>
      </c>
      <c r="F72" s="61"/>
      <c r="G72" s="51"/>
      <c r="I72" s="51"/>
      <c r="J72" s="61"/>
      <c r="K72" s="51"/>
    </row>
    <row r="73" spans="1:12" ht="16.5" customHeight="1">
      <c r="A73" s="48"/>
      <c r="C73" s="50" t="s">
        <v>167</v>
      </c>
      <c r="F73" s="64">
        <v>2833895</v>
      </c>
      <c r="G73" s="51"/>
      <c r="H73" s="173">
        <v>458858</v>
      </c>
      <c r="I73" s="51"/>
      <c r="J73" s="64">
        <v>2833895</v>
      </c>
      <c r="K73" s="51"/>
      <c r="L73" s="167">
        <v>458858</v>
      </c>
    </row>
    <row r="74" spans="1:12" ht="16.5" customHeight="1">
      <c r="C74" s="77" t="s">
        <v>50</v>
      </c>
      <c r="F74" s="61"/>
      <c r="J74" s="61"/>
    </row>
    <row r="75" spans="1:12" ht="16.5" customHeight="1">
      <c r="A75" s="73"/>
      <c r="C75" s="68" t="s">
        <v>51</v>
      </c>
      <c r="F75" s="79">
        <v>69263</v>
      </c>
      <c r="G75" s="51"/>
      <c r="H75" s="168">
        <v>1205779</v>
      </c>
      <c r="I75" s="51"/>
      <c r="J75" s="79">
        <v>69263</v>
      </c>
      <c r="K75" s="51"/>
      <c r="L75" s="168">
        <v>1205779</v>
      </c>
    </row>
    <row r="76" spans="1:12" ht="16.5" customHeight="1">
      <c r="A76" s="73"/>
      <c r="B76" s="74"/>
      <c r="C76" s="75"/>
      <c r="F76" s="61"/>
      <c r="G76" s="51"/>
      <c r="I76" s="51"/>
      <c r="J76" s="61"/>
      <c r="K76" s="51"/>
    </row>
    <row r="77" spans="1:12" ht="16.5" customHeight="1">
      <c r="A77" s="76" t="s">
        <v>87</v>
      </c>
      <c r="B77" s="80"/>
      <c r="F77" s="61"/>
      <c r="G77" s="51"/>
      <c r="I77" s="51"/>
      <c r="J77" s="61"/>
      <c r="K77" s="51"/>
    </row>
    <row r="78" spans="1:12" ht="16.5" customHeight="1">
      <c r="A78" s="80"/>
      <c r="B78" s="50" t="s">
        <v>88</v>
      </c>
      <c r="F78" s="67">
        <f>SUM(F69:F77)</f>
        <v>-277050</v>
      </c>
      <c r="G78" s="51"/>
      <c r="H78" s="174">
        <f>SUM(H69:H77)</f>
        <v>-4823117</v>
      </c>
      <c r="I78" s="51"/>
      <c r="J78" s="67">
        <f>SUM(J69:J77)</f>
        <v>-277050</v>
      </c>
      <c r="K78" s="51"/>
      <c r="L78" s="174">
        <f>SUM(L69:L77)</f>
        <v>-4823117</v>
      </c>
    </row>
    <row r="79" spans="1:12" ht="16.5" customHeight="1">
      <c r="A79" s="73"/>
      <c r="B79" s="74"/>
      <c r="C79" s="75"/>
      <c r="F79" s="61"/>
      <c r="G79" s="51"/>
      <c r="I79" s="51"/>
      <c r="J79" s="61"/>
      <c r="K79" s="51"/>
    </row>
    <row r="80" spans="1:12" ht="16.5" customHeight="1">
      <c r="A80" s="48" t="s">
        <v>99</v>
      </c>
      <c r="B80" s="74"/>
      <c r="C80" s="75"/>
      <c r="F80" s="61"/>
      <c r="G80" s="51"/>
      <c r="I80" s="51"/>
      <c r="J80" s="61"/>
      <c r="K80" s="51"/>
    </row>
    <row r="81" spans="1:12" ht="16.5" customHeight="1">
      <c r="A81" s="68"/>
      <c r="B81" s="48" t="s">
        <v>142</v>
      </c>
      <c r="C81" s="81"/>
      <c r="F81" s="67">
        <f>SUM(F78)</f>
        <v>-277050</v>
      </c>
      <c r="G81" s="65"/>
      <c r="H81" s="174">
        <f>SUM(H78)</f>
        <v>-4823117</v>
      </c>
      <c r="I81" s="65"/>
      <c r="J81" s="67">
        <f>SUM(J78)</f>
        <v>-277050</v>
      </c>
      <c r="K81" s="65"/>
      <c r="L81" s="174">
        <f>SUM(L78)</f>
        <v>-4823117</v>
      </c>
    </row>
    <row r="82" spans="1:12" ht="16.5" customHeight="1">
      <c r="F82" s="64"/>
      <c r="G82" s="65"/>
      <c r="H82" s="173"/>
      <c r="I82" s="65"/>
      <c r="J82" s="64"/>
      <c r="K82" s="65"/>
      <c r="L82" s="173"/>
    </row>
    <row r="83" spans="1:12" ht="16.5" customHeight="1">
      <c r="A83" s="48" t="s">
        <v>119</v>
      </c>
      <c r="B83" s="48"/>
      <c r="F83" s="64"/>
      <c r="G83" s="65"/>
      <c r="H83" s="173"/>
      <c r="I83" s="65"/>
      <c r="J83" s="64"/>
      <c r="K83" s="65"/>
      <c r="L83" s="173"/>
    </row>
    <row r="84" spans="1:12" ht="16.5" customHeight="1" thickBot="1">
      <c r="A84" s="48"/>
      <c r="B84" s="48" t="s">
        <v>143</v>
      </c>
      <c r="F84" s="82">
        <f>SUM(F81,F34)</f>
        <v>-298610</v>
      </c>
      <c r="G84" s="65"/>
      <c r="H84" s="176">
        <f>SUM(H81,H34)</f>
        <v>-659933925</v>
      </c>
      <c r="I84" s="65"/>
      <c r="J84" s="82">
        <f>SUM(J81,J34)</f>
        <v>-298610</v>
      </c>
      <c r="K84" s="65"/>
      <c r="L84" s="176">
        <f>SUM(L81,L34)</f>
        <v>152590027</v>
      </c>
    </row>
    <row r="85" spans="1:12" ht="16.5" customHeight="1" thickTop="1">
      <c r="A85" s="83"/>
      <c r="B85" s="83"/>
      <c r="C85" s="83"/>
      <c r="E85" s="84"/>
      <c r="F85" s="85"/>
      <c r="G85" s="86"/>
      <c r="H85" s="177"/>
      <c r="I85" s="86"/>
      <c r="J85" s="85"/>
      <c r="K85" s="87"/>
      <c r="L85" s="177"/>
    </row>
    <row r="86" spans="1:12" ht="16.5" customHeight="1">
      <c r="A86" s="83"/>
      <c r="B86" s="83"/>
      <c r="C86" s="83"/>
      <c r="E86" s="84"/>
      <c r="F86" s="85"/>
      <c r="G86" s="86"/>
      <c r="H86" s="177"/>
      <c r="I86" s="86"/>
      <c r="J86" s="85"/>
      <c r="K86" s="87"/>
      <c r="L86" s="177"/>
    </row>
    <row r="87" spans="1:12" ht="16.5" customHeight="1">
      <c r="A87" s="84" t="s">
        <v>189</v>
      </c>
      <c r="B87" s="83"/>
      <c r="C87" s="83"/>
      <c r="E87" s="89"/>
      <c r="F87" s="90"/>
      <c r="G87" s="89"/>
      <c r="H87" s="178"/>
      <c r="I87" s="89"/>
      <c r="J87" s="90"/>
      <c r="K87" s="89"/>
      <c r="L87" s="178"/>
    </row>
    <row r="88" spans="1:12" ht="16.5" customHeight="1">
      <c r="A88" s="84"/>
      <c r="B88" s="83"/>
      <c r="C88" s="83"/>
      <c r="E88" s="89"/>
      <c r="F88" s="90"/>
      <c r="G88" s="89"/>
      <c r="H88" s="178"/>
      <c r="I88" s="89"/>
      <c r="J88" s="90"/>
      <c r="K88" s="89"/>
      <c r="L88" s="178"/>
    </row>
    <row r="89" spans="1:12" ht="16.5" customHeight="1">
      <c r="A89" s="84"/>
      <c r="B89" s="83" t="s">
        <v>144</v>
      </c>
      <c r="C89" s="83"/>
      <c r="D89" s="88">
        <v>27</v>
      </c>
      <c r="E89" s="83"/>
      <c r="F89" s="212">
        <v>0</v>
      </c>
      <c r="G89" s="129"/>
      <c r="H89" s="179">
        <v>-0.15501029466105554</v>
      </c>
      <c r="I89" s="129"/>
      <c r="J89" s="212">
        <v>0</v>
      </c>
      <c r="K89" s="129"/>
      <c r="L89" s="179">
        <v>3.6999999999999998E-2</v>
      </c>
    </row>
    <row r="90" spans="1:12" ht="16.5" customHeight="1">
      <c r="A90" s="83"/>
      <c r="F90" s="161"/>
      <c r="G90" s="162"/>
      <c r="H90" s="180"/>
      <c r="I90" s="162"/>
      <c r="J90" s="161"/>
      <c r="K90" s="162"/>
      <c r="L90" s="180"/>
    </row>
    <row r="91" spans="1:12" ht="16.5" customHeight="1">
      <c r="A91" s="84"/>
      <c r="B91" s="83" t="s">
        <v>145</v>
      </c>
      <c r="C91" s="83"/>
      <c r="D91" s="88">
        <v>27</v>
      </c>
      <c r="E91" s="83"/>
      <c r="F91" s="160">
        <v>0</v>
      </c>
      <c r="G91" s="129"/>
      <c r="H91" s="179">
        <v>-0.15501029466105554</v>
      </c>
      <c r="I91" s="129"/>
      <c r="J91" s="160">
        <v>0</v>
      </c>
      <c r="K91" s="129"/>
      <c r="L91" s="179">
        <v>3.1E-2</v>
      </c>
    </row>
    <row r="92" spans="1:12" ht="16.5" customHeight="1">
      <c r="A92" s="84"/>
      <c r="B92" s="83"/>
      <c r="C92" s="83"/>
      <c r="D92" s="88"/>
      <c r="E92" s="83"/>
      <c r="F92" s="91"/>
      <c r="G92" s="92"/>
      <c r="H92" s="181"/>
      <c r="I92" s="92"/>
      <c r="J92" s="91"/>
      <c r="K92" s="93"/>
      <c r="L92" s="181"/>
    </row>
    <row r="93" spans="1:12" ht="16.5" customHeight="1">
      <c r="A93" s="84"/>
      <c r="B93" s="83"/>
      <c r="C93" s="83"/>
      <c r="D93" s="88"/>
      <c r="E93" s="83"/>
      <c r="F93" s="91"/>
      <c r="G93" s="92"/>
      <c r="H93" s="181"/>
      <c r="I93" s="92"/>
      <c r="J93" s="91"/>
      <c r="K93" s="93"/>
      <c r="L93" s="181"/>
    </row>
    <row r="94" spans="1:12" ht="16.5" customHeight="1">
      <c r="A94" s="84"/>
      <c r="B94" s="83"/>
      <c r="C94" s="83"/>
      <c r="D94" s="88"/>
      <c r="E94" s="83"/>
      <c r="F94" s="91"/>
      <c r="G94" s="92"/>
      <c r="H94" s="181"/>
      <c r="I94" s="92"/>
      <c r="J94" s="91"/>
      <c r="K94" s="93"/>
      <c r="L94" s="181"/>
    </row>
    <row r="95" spans="1:12" ht="16.5" customHeight="1">
      <c r="A95" s="84"/>
      <c r="B95" s="83"/>
      <c r="C95" s="83"/>
      <c r="D95" s="88"/>
      <c r="E95" s="83"/>
      <c r="F95" s="91"/>
      <c r="G95" s="92"/>
      <c r="H95" s="181"/>
      <c r="I95" s="92"/>
      <c r="J95" s="91"/>
      <c r="K95" s="93"/>
      <c r="L95" s="181"/>
    </row>
    <row r="96" spans="1:12" ht="16.5" customHeight="1">
      <c r="A96" s="84"/>
      <c r="B96" s="83"/>
      <c r="C96" s="83"/>
      <c r="D96" s="88"/>
      <c r="E96" s="83"/>
      <c r="F96" s="91"/>
      <c r="G96" s="92"/>
      <c r="H96" s="181"/>
      <c r="I96" s="92"/>
      <c r="J96" s="91"/>
      <c r="K96" s="93"/>
      <c r="L96" s="181"/>
    </row>
    <row r="107" spans="1:12" ht="12" customHeight="1"/>
    <row r="108" spans="1:12" s="13" customFormat="1" ht="21.95" customHeight="1">
      <c r="A108" s="9" t="str">
        <f>'6-7'!A56:L56</f>
        <v>The notes to the interim financial statements are an integral part to these interim financial statements.</v>
      </c>
      <c r="B108" s="9"/>
      <c r="C108" s="9"/>
      <c r="D108" s="9"/>
      <c r="E108" s="9"/>
      <c r="F108" s="9"/>
      <c r="G108" s="9"/>
      <c r="H108" s="182"/>
      <c r="I108" s="9"/>
      <c r="J108" s="133"/>
      <c r="K108" s="9"/>
      <c r="L108" s="182"/>
    </row>
  </sheetData>
  <mergeCells count="8">
    <mergeCell ref="F61:H61"/>
    <mergeCell ref="J7:L7"/>
    <mergeCell ref="J61:L61"/>
    <mergeCell ref="F6:H6"/>
    <mergeCell ref="J6:L6"/>
    <mergeCell ref="F60:H60"/>
    <mergeCell ref="J60:L60"/>
    <mergeCell ref="F7:H7"/>
  </mergeCells>
  <pageMargins left="0.8" right="0.5" top="0.5" bottom="0.6" header="0.49" footer="0.4"/>
  <pageSetup paperSize="9" scale="89" firstPageNumber="10" fitToHeight="0" orientation="portrait" useFirstPageNumber="1" horizontalDpi="1200" verticalDpi="1200" r:id="rId1"/>
  <headerFooter>
    <oddFooter>&amp;R&amp;"Arial,Regular"&amp;10&amp;P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/>
  </sheetPr>
  <dimension ref="A1:P32"/>
  <sheetViews>
    <sheetView zoomScaleNormal="100" zoomScaleSheetLayoutView="100" workbookViewId="0">
      <selection activeCell="C16" sqref="C16"/>
    </sheetView>
  </sheetViews>
  <sheetFormatPr defaultColWidth="9.28515625" defaultRowHeight="16.5" customHeight="1"/>
  <cols>
    <col min="1" max="2" width="1.5703125" style="99" customWidth="1"/>
    <col min="3" max="3" width="41" style="99" customWidth="1"/>
    <col min="4" max="4" width="5" style="96" customWidth="1"/>
    <col min="5" max="5" width="0.7109375" style="97" customWidth="1"/>
    <col min="6" max="6" width="14" style="98" customWidth="1"/>
    <col min="7" max="7" width="0.7109375" style="97" customWidth="1"/>
    <col min="8" max="8" width="15.140625" style="98" bestFit="1" customWidth="1"/>
    <col min="9" max="9" width="0.7109375" style="97" customWidth="1"/>
    <col min="10" max="10" width="14.5703125" style="98" customWidth="1"/>
    <col min="11" max="11" width="0.7109375" style="97" customWidth="1"/>
    <col min="12" max="12" width="13.5703125" style="98" customWidth="1"/>
    <col min="13" max="13" width="0.7109375" style="97" customWidth="1"/>
    <col min="14" max="14" width="13.28515625" style="97" customWidth="1"/>
    <col min="15" max="15" width="0.7109375" style="97" customWidth="1"/>
    <col min="16" max="16" width="13.7109375" style="97" customWidth="1"/>
    <col min="17" max="16384" width="9.28515625" style="99"/>
  </cols>
  <sheetData>
    <row r="1" spans="1:16" ht="16.5" customHeight="1">
      <c r="A1" s="94" t="s">
        <v>1</v>
      </c>
      <c r="B1" s="95"/>
      <c r="C1" s="95"/>
    </row>
    <row r="2" spans="1:16" ht="16.5" customHeight="1">
      <c r="A2" s="94" t="s">
        <v>61</v>
      </c>
      <c r="B2" s="95"/>
      <c r="C2" s="95"/>
    </row>
    <row r="3" spans="1:16" ht="16.5" customHeight="1">
      <c r="A3" s="100" t="s">
        <v>151</v>
      </c>
      <c r="B3" s="101"/>
      <c r="C3" s="101"/>
      <c r="D3" s="102"/>
      <c r="E3" s="103"/>
      <c r="F3" s="104"/>
      <c r="G3" s="103"/>
      <c r="H3" s="104"/>
      <c r="I3" s="103"/>
      <c r="J3" s="104"/>
      <c r="K3" s="103"/>
      <c r="L3" s="104"/>
      <c r="M3" s="103"/>
      <c r="N3" s="103"/>
      <c r="O3" s="103"/>
      <c r="P3" s="103"/>
    </row>
    <row r="6" spans="1:16" ht="16.5" customHeight="1">
      <c r="B6" s="105"/>
      <c r="C6" s="105"/>
      <c r="D6" s="106"/>
      <c r="E6" s="105"/>
      <c r="F6" s="107"/>
      <c r="G6" s="108"/>
      <c r="H6" s="107"/>
      <c r="I6" s="108"/>
      <c r="J6" s="107"/>
      <c r="K6" s="108"/>
      <c r="L6" s="107"/>
      <c r="M6" s="108"/>
      <c r="N6" s="108"/>
      <c r="O6" s="108"/>
      <c r="P6" s="107" t="s">
        <v>4</v>
      </c>
    </row>
    <row r="7" spans="1:16" ht="16.5" customHeight="1">
      <c r="A7" s="140"/>
      <c r="B7" s="140"/>
      <c r="C7" s="140"/>
      <c r="D7" s="149"/>
      <c r="E7" s="143"/>
      <c r="F7" s="99"/>
      <c r="G7" s="143"/>
      <c r="H7" s="144"/>
      <c r="I7" s="143"/>
      <c r="J7" s="140"/>
      <c r="K7" s="99"/>
      <c r="L7" s="217" t="s">
        <v>33</v>
      </c>
      <c r="M7" s="217"/>
      <c r="N7" s="217"/>
      <c r="O7" s="143"/>
      <c r="P7" s="144"/>
    </row>
    <row r="8" spans="1:16" ht="16.5" customHeight="1">
      <c r="A8" s="140"/>
      <c r="B8" s="140"/>
      <c r="C8" s="140"/>
      <c r="D8" s="149"/>
      <c r="E8" s="143"/>
      <c r="F8" s="99"/>
      <c r="G8" s="143"/>
      <c r="H8" s="144"/>
      <c r="I8" s="143"/>
      <c r="J8" s="99"/>
      <c r="K8" s="143"/>
      <c r="L8" s="218" t="s">
        <v>99</v>
      </c>
      <c r="M8" s="218"/>
      <c r="N8" s="218"/>
      <c r="O8" s="143"/>
      <c r="P8" s="144"/>
    </row>
    <row r="9" spans="1:16" ht="16.5" customHeight="1">
      <c r="A9" s="140"/>
      <c r="B9" s="140"/>
      <c r="C9" s="140"/>
      <c r="D9" s="145"/>
      <c r="E9" s="143"/>
      <c r="F9" s="144" t="s">
        <v>52</v>
      </c>
      <c r="G9" s="143"/>
      <c r="H9" s="150"/>
      <c r="I9" s="143"/>
      <c r="J9" s="140"/>
      <c r="K9" s="143"/>
      <c r="L9" s="158" t="s">
        <v>100</v>
      </c>
      <c r="M9" s="143"/>
      <c r="N9" s="144" t="s">
        <v>56</v>
      </c>
      <c r="O9" s="143"/>
      <c r="P9" s="144"/>
    </row>
    <row r="10" spans="1:16" ht="16.5" customHeight="1">
      <c r="A10" s="140"/>
      <c r="B10" s="140"/>
      <c r="C10" s="140"/>
      <c r="D10" s="151"/>
      <c r="E10" s="143"/>
      <c r="F10" s="144" t="s">
        <v>53</v>
      </c>
      <c r="G10" s="143"/>
      <c r="H10" s="144"/>
      <c r="I10" s="143"/>
      <c r="J10" s="163" t="s">
        <v>31</v>
      </c>
      <c r="K10" s="143"/>
      <c r="L10" s="144" t="s">
        <v>55</v>
      </c>
      <c r="M10" s="143"/>
      <c r="N10" s="144" t="s">
        <v>57</v>
      </c>
      <c r="O10" s="143"/>
      <c r="P10" s="144"/>
    </row>
    <row r="11" spans="1:16" ht="16.5" customHeight="1">
      <c r="A11" s="140"/>
      <c r="B11" s="140"/>
      <c r="C11" s="140"/>
      <c r="D11" s="151"/>
      <c r="E11" s="143"/>
      <c r="F11" s="144" t="s">
        <v>54</v>
      </c>
      <c r="G11" s="143"/>
      <c r="H11" s="144" t="s">
        <v>101</v>
      </c>
      <c r="I11" s="143"/>
      <c r="J11" s="152" t="s">
        <v>32</v>
      </c>
      <c r="K11" s="143"/>
      <c r="L11" s="144" t="s">
        <v>102</v>
      </c>
      <c r="M11" s="143"/>
      <c r="N11" s="144" t="s">
        <v>58</v>
      </c>
      <c r="O11" s="143"/>
      <c r="P11" s="144" t="s">
        <v>34</v>
      </c>
    </row>
    <row r="12" spans="1:16" s="186" customFormat="1" ht="16.5" customHeight="1">
      <c r="A12" s="184"/>
      <c r="B12" s="184"/>
      <c r="C12" s="184"/>
      <c r="D12" s="148" t="s">
        <v>103</v>
      </c>
      <c r="E12" s="143"/>
      <c r="F12" s="185" t="s">
        <v>98</v>
      </c>
      <c r="G12" s="143"/>
      <c r="H12" s="185" t="s">
        <v>98</v>
      </c>
      <c r="I12" s="143"/>
      <c r="J12" s="185" t="s">
        <v>98</v>
      </c>
      <c r="K12" s="143"/>
      <c r="L12" s="185" t="s">
        <v>98</v>
      </c>
      <c r="M12" s="143"/>
      <c r="N12" s="185" t="s">
        <v>98</v>
      </c>
      <c r="O12" s="143"/>
      <c r="P12" s="185" t="s">
        <v>98</v>
      </c>
    </row>
    <row r="13" spans="1:16" s="186" customFormat="1" ht="16.5" customHeight="1">
      <c r="A13" s="184"/>
      <c r="B13" s="184"/>
      <c r="C13" s="184"/>
      <c r="D13" s="146"/>
      <c r="E13" s="143"/>
      <c r="F13" s="147"/>
      <c r="G13" s="143"/>
      <c r="H13" s="147"/>
      <c r="I13" s="143"/>
      <c r="J13" s="147"/>
      <c r="K13" s="143"/>
      <c r="L13" s="147"/>
      <c r="M13" s="143"/>
      <c r="N13" s="143"/>
      <c r="O13" s="143"/>
      <c r="P13" s="147"/>
    </row>
    <row r="14" spans="1:16" s="186" customFormat="1" ht="16.5" customHeight="1">
      <c r="A14" s="187" t="s">
        <v>59</v>
      </c>
      <c r="B14" s="188"/>
      <c r="C14" s="184"/>
      <c r="D14" s="189"/>
      <c r="E14" s="190"/>
      <c r="F14" s="191">
        <v>20963710975</v>
      </c>
      <c r="G14" s="192"/>
      <c r="H14" s="191">
        <v>-7627555321</v>
      </c>
      <c r="I14" s="193"/>
      <c r="J14" s="191">
        <v>-1203431639</v>
      </c>
      <c r="K14" s="193"/>
      <c r="L14" s="191">
        <v>-159895509</v>
      </c>
      <c r="M14" s="193"/>
      <c r="N14" s="191">
        <v>-159895509</v>
      </c>
      <c r="O14" s="191"/>
      <c r="P14" s="191">
        <f>SUM(F14,H14,J14,N14)</f>
        <v>11972828506</v>
      </c>
    </row>
    <row r="15" spans="1:16" s="186" customFormat="1" ht="16.5" customHeight="1">
      <c r="A15" s="187" t="s">
        <v>104</v>
      </c>
      <c r="B15" s="187"/>
      <c r="C15" s="184"/>
      <c r="D15" s="189"/>
      <c r="E15" s="190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</row>
    <row r="16" spans="1:16" s="186" customFormat="1" ht="16.5" customHeight="1">
      <c r="A16" s="186" t="s">
        <v>60</v>
      </c>
      <c r="B16" s="194"/>
      <c r="C16" s="184"/>
      <c r="D16" s="189"/>
      <c r="E16" s="190"/>
      <c r="F16" s="191">
        <v>167492260</v>
      </c>
      <c r="G16" s="192"/>
      <c r="H16" s="191">
        <v>-155901796</v>
      </c>
      <c r="I16" s="193"/>
      <c r="J16" s="191">
        <v>0</v>
      </c>
      <c r="K16" s="193"/>
      <c r="L16" s="191">
        <v>0</v>
      </c>
      <c r="M16" s="193"/>
      <c r="N16" s="191">
        <v>0</v>
      </c>
      <c r="O16" s="191"/>
      <c r="P16" s="191">
        <f>SUM(F16,H16,J16,N16)</f>
        <v>11590464</v>
      </c>
    </row>
    <row r="17" spans="1:16" s="186" customFormat="1" ht="16.5" customHeight="1">
      <c r="A17" s="186" t="s">
        <v>169</v>
      </c>
      <c r="C17" s="184"/>
      <c r="D17" s="189"/>
      <c r="E17" s="195"/>
      <c r="F17" s="191">
        <v>0</v>
      </c>
      <c r="G17" s="192"/>
      <c r="H17" s="191">
        <v>0</v>
      </c>
      <c r="I17" s="193"/>
      <c r="J17" s="191">
        <v>-654743721.60000002</v>
      </c>
      <c r="K17" s="193"/>
      <c r="L17" s="191">
        <v>-5190203.2</v>
      </c>
      <c r="M17" s="193"/>
      <c r="N17" s="196">
        <v>-5190203.2</v>
      </c>
      <c r="O17" s="191"/>
      <c r="P17" s="191">
        <f>SUM(F17,H17,J17,N17)</f>
        <v>-659933924.80000007</v>
      </c>
    </row>
    <row r="18" spans="1:16" s="186" customFormat="1" ht="16.5" customHeight="1">
      <c r="A18" s="197"/>
      <c r="B18" s="184"/>
      <c r="C18" s="184"/>
      <c r="D18" s="189"/>
      <c r="E18" s="195"/>
      <c r="F18" s="198"/>
      <c r="G18" s="191"/>
      <c r="H18" s="198"/>
      <c r="I18" s="191"/>
      <c r="J18" s="198"/>
      <c r="K18" s="191"/>
      <c r="L18" s="198"/>
      <c r="M18" s="191"/>
      <c r="N18" s="198"/>
      <c r="O18" s="191"/>
      <c r="P18" s="198"/>
    </row>
    <row r="19" spans="1:16" s="186" customFormat="1" ht="16.5" customHeight="1" thickBot="1">
      <c r="A19" s="187" t="s">
        <v>97</v>
      </c>
      <c r="B19" s="184"/>
      <c r="C19" s="184"/>
      <c r="D19" s="189"/>
      <c r="E19" s="195"/>
      <c r="F19" s="199">
        <f>SUM(F14:F17)</f>
        <v>21131203235</v>
      </c>
      <c r="G19" s="191"/>
      <c r="H19" s="199">
        <f>SUM(H14:H17)</f>
        <v>-7783457117</v>
      </c>
      <c r="I19" s="191"/>
      <c r="J19" s="199">
        <f>SUM(J14:J17)</f>
        <v>-1858175360.5999999</v>
      </c>
      <c r="K19" s="191"/>
      <c r="L19" s="199">
        <f>SUM(L14:L17)</f>
        <v>-165085712.19999999</v>
      </c>
      <c r="M19" s="191"/>
      <c r="N19" s="199">
        <f>SUM(N14:N17)</f>
        <v>-165085712.19999999</v>
      </c>
      <c r="O19" s="191"/>
      <c r="P19" s="199">
        <f>SUM(F19,H19,J19,N19)</f>
        <v>11324485045.199999</v>
      </c>
    </row>
    <row r="20" spans="1:16" s="186" customFormat="1" ht="16.5" customHeight="1" thickTop="1">
      <c r="A20" s="187"/>
      <c r="B20" s="184"/>
      <c r="C20" s="184"/>
      <c r="D20" s="184"/>
      <c r="E20" s="195"/>
      <c r="F20" s="184"/>
      <c r="G20" s="190"/>
      <c r="H20" s="184"/>
      <c r="I20" s="190"/>
      <c r="J20" s="184"/>
      <c r="K20" s="190"/>
      <c r="L20" s="190"/>
      <c r="M20" s="190"/>
      <c r="N20" s="190"/>
      <c r="O20" s="190"/>
      <c r="P20" s="184"/>
    </row>
    <row r="21" spans="1:16" ht="16.5" customHeight="1">
      <c r="A21" s="94"/>
      <c r="B21" s="140"/>
      <c r="C21" s="140"/>
      <c r="D21" s="140"/>
      <c r="E21" s="156"/>
      <c r="F21" s="140"/>
      <c r="G21" s="98"/>
      <c r="H21" s="140"/>
      <c r="I21" s="98"/>
      <c r="J21" s="140"/>
      <c r="K21" s="98"/>
      <c r="M21" s="98"/>
      <c r="N21" s="98"/>
      <c r="O21" s="98"/>
      <c r="P21" s="140"/>
    </row>
    <row r="22" spans="1:16" ht="16.5" customHeight="1">
      <c r="A22" s="94" t="s">
        <v>152</v>
      </c>
      <c r="B22" s="154"/>
      <c r="C22" s="140"/>
      <c r="D22" s="149"/>
      <c r="E22" s="98"/>
      <c r="F22" s="111">
        <v>25251838540</v>
      </c>
      <c r="G22" s="141"/>
      <c r="H22" s="111">
        <v>-11618944459</v>
      </c>
      <c r="I22" s="142"/>
      <c r="J22" s="111">
        <v>-1694588495</v>
      </c>
      <c r="K22" s="142"/>
      <c r="L22" s="111">
        <v>-167759092</v>
      </c>
      <c r="M22" s="142"/>
      <c r="N22" s="111">
        <f>L22</f>
        <v>-167759092</v>
      </c>
      <c r="O22" s="109"/>
      <c r="P22" s="111">
        <f>SUM(F22,H22,J22,N22)</f>
        <v>11770546494</v>
      </c>
    </row>
    <row r="23" spans="1:16" ht="16.5" customHeight="1">
      <c r="A23" s="94" t="s">
        <v>104</v>
      </c>
      <c r="B23" s="94"/>
      <c r="C23" s="140"/>
      <c r="D23" s="149"/>
      <c r="E23" s="98"/>
      <c r="F23" s="111"/>
      <c r="G23" s="109"/>
      <c r="H23" s="111"/>
      <c r="I23" s="109"/>
      <c r="J23" s="111"/>
      <c r="K23" s="109"/>
      <c r="L23" s="111"/>
      <c r="M23" s="109"/>
      <c r="N23" s="111"/>
      <c r="O23" s="109"/>
      <c r="P23" s="111"/>
    </row>
    <row r="24" spans="1:16" ht="16.5" customHeight="1">
      <c r="A24" s="99" t="s">
        <v>60</v>
      </c>
      <c r="B24" s="155"/>
      <c r="C24" s="140"/>
      <c r="D24" s="149">
        <v>22</v>
      </c>
      <c r="E24" s="98"/>
      <c r="F24" s="111">
        <v>801305640</v>
      </c>
      <c r="G24" s="141"/>
      <c r="H24" s="111">
        <v>-400652820</v>
      </c>
      <c r="I24" s="142"/>
      <c r="J24" s="111">
        <v>0</v>
      </c>
      <c r="K24" s="142"/>
      <c r="L24" s="111">
        <v>0</v>
      </c>
      <c r="M24" s="142"/>
      <c r="N24" s="111">
        <f>SUM(L24)</f>
        <v>0</v>
      </c>
      <c r="O24" s="109"/>
      <c r="P24" s="111">
        <f>SUM(F24,H24,J24,N24)</f>
        <v>400652820</v>
      </c>
    </row>
    <row r="25" spans="1:16" ht="16.5" customHeight="1">
      <c r="A25" s="99" t="s">
        <v>106</v>
      </c>
      <c r="C25" s="140"/>
      <c r="D25" s="149"/>
      <c r="E25" s="156"/>
      <c r="F25" s="111">
        <v>0</v>
      </c>
      <c r="G25" s="141"/>
      <c r="H25" s="111">
        <v>0</v>
      </c>
      <c r="I25" s="142"/>
      <c r="J25" s="111">
        <f>'10-11 (6M)'!F34+ROUND('10-11 (6M)'!F73*80%,0)</f>
        <v>2245556</v>
      </c>
      <c r="K25" s="142"/>
      <c r="L25" s="111">
        <f>ROUND('10-11 (6M)'!F71*80%,0)</f>
        <v>-2544166</v>
      </c>
      <c r="M25" s="142"/>
      <c r="N25" s="112">
        <f>SUM(L25)</f>
        <v>-2544166</v>
      </c>
      <c r="O25" s="109"/>
      <c r="P25" s="111">
        <f>SUM(F25,H25,J25,N25)</f>
        <v>-298610</v>
      </c>
    </row>
    <row r="26" spans="1:16" ht="16.5" customHeight="1">
      <c r="A26" s="157"/>
      <c r="B26" s="140"/>
      <c r="C26" s="140"/>
      <c r="D26" s="149"/>
      <c r="E26" s="156"/>
      <c r="F26" s="159"/>
      <c r="G26" s="109"/>
      <c r="H26" s="159"/>
      <c r="I26" s="109"/>
      <c r="J26" s="159"/>
      <c r="K26" s="109"/>
      <c r="L26" s="159"/>
      <c r="M26" s="109"/>
      <c r="N26" s="159"/>
      <c r="O26" s="109"/>
      <c r="P26" s="159"/>
    </row>
    <row r="27" spans="1:16" ht="16.5" customHeight="1" thickBot="1">
      <c r="A27" s="94" t="s">
        <v>153</v>
      </c>
      <c r="B27" s="140"/>
      <c r="C27" s="140"/>
      <c r="D27" s="149"/>
      <c r="E27" s="156"/>
      <c r="F27" s="113">
        <f>SUM(F22:F25)</f>
        <v>26053144180</v>
      </c>
      <c r="G27" s="109"/>
      <c r="H27" s="113">
        <f>SUM(H22:H25)</f>
        <v>-12019597279</v>
      </c>
      <c r="I27" s="109"/>
      <c r="J27" s="113">
        <f>SUM(J22:J25)</f>
        <v>-1692342939</v>
      </c>
      <c r="K27" s="109"/>
      <c r="L27" s="113">
        <f>SUM(L22:L25)</f>
        <v>-170303258</v>
      </c>
      <c r="M27" s="109"/>
      <c r="N27" s="113">
        <f>SUM(N22:N25)</f>
        <v>-170303258</v>
      </c>
      <c r="O27" s="109"/>
      <c r="P27" s="113">
        <f>SUM(F27,H27,J27,N27)</f>
        <v>12170900704</v>
      </c>
    </row>
    <row r="28" spans="1:16" ht="16.5" customHeight="1" thickTop="1">
      <c r="A28" s="94"/>
      <c r="E28" s="110"/>
      <c r="G28" s="98"/>
      <c r="I28" s="98"/>
      <c r="K28" s="98"/>
      <c r="M28" s="98"/>
      <c r="N28" s="98"/>
      <c r="O28" s="98"/>
      <c r="P28" s="98"/>
    </row>
    <row r="29" spans="1:16" ht="16.5" customHeight="1">
      <c r="A29" s="94"/>
      <c r="E29" s="110"/>
      <c r="G29" s="98"/>
      <c r="I29" s="98"/>
      <c r="K29" s="98"/>
      <c r="M29" s="98"/>
      <c r="N29" s="98"/>
      <c r="O29" s="98"/>
      <c r="P29" s="98"/>
    </row>
    <row r="30" spans="1:16" ht="16.5" customHeight="1">
      <c r="A30" s="94"/>
      <c r="E30" s="110"/>
      <c r="G30" s="98"/>
      <c r="I30" s="98"/>
      <c r="K30" s="98"/>
      <c r="M30" s="98"/>
      <c r="N30" s="98"/>
      <c r="O30" s="98"/>
      <c r="P30" s="98"/>
    </row>
    <row r="31" spans="1:16" ht="16.5" customHeight="1">
      <c r="A31" s="94"/>
      <c r="E31" s="110"/>
      <c r="G31" s="98"/>
      <c r="I31" s="98"/>
      <c r="K31" s="98"/>
      <c r="M31" s="98"/>
      <c r="N31" s="98"/>
      <c r="O31" s="98"/>
      <c r="P31" s="98"/>
    </row>
    <row r="32" spans="1:16" ht="21.95" customHeight="1">
      <c r="A32" s="114" t="s">
        <v>187</v>
      </c>
      <c r="B32" s="115"/>
      <c r="C32" s="116"/>
      <c r="D32" s="102"/>
      <c r="E32" s="103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04"/>
    </row>
  </sheetData>
  <mergeCells count="2">
    <mergeCell ref="L7:N7"/>
    <mergeCell ref="L8:N8"/>
  </mergeCells>
  <pageMargins left="0.5" right="0.5" top="0.5" bottom="0.6" header="0.49" footer="0.4"/>
  <pageSetup paperSize="9" firstPageNumber="12" fitToHeight="0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19F3E5-89AF-463E-8067-691AEF12E66E}">
  <sheetPr>
    <tabColor theme="6"/>
  </sheetPr>
  <dimension ref="A1:Q32"/>
  <sheetViews>
    <sheetView zoomScaleNormal="100" zoomScaleSheetLayoutView="70" workbookViewId="0">
      <selection activeCell="L26" sqref="L26"/>
    </sheetView>
  </sheetViews>
  <sheetFormatPr defaultColWidth="9.28515625" defaultRowHeight="16.5" customHeight="1"/>
  <cols>
    <col min="1" max="2" width="1.5703125" style="99" customWidth="1"/>
    <col min="3" max="3" width="42.5703125" style="99" customWidth="1"/>
    <col min="4" max="4" width="5.5703125" style="96" customWidth="1"/>
    <col min="5" max="5" width="0.7109375" style="97" customWidth="1"/>
    <col min="6" max="6" width="14" style="98" customWidth="1"/>
    <col min="7" max="7" width="0.7109375" style="97" customWidth="1"/>
    <col min="8" max="8" width="15.140625" style="98" customWidth="1"/>
    <col min="9" max="9" width="0.7109375" style="97" customWidth="1"/>
    <col min="10" max="10" width="14.5703125" style="98" customWidth="1"/>
    <col min="11" max="11" width="0.7109375" style="97" customWidth="1"/>
    <col min="12" max="12" width="13.85546875" style="98" customWidth="1"/>
    <col min="13" max="13" width="0.7109375" style="97" customWidth="1"/>
    <col min="14" max="14" width="13.140625" style="97" customWidth="1"/>
    <col min="15" max="15" width="0.7109375" style="97" customWidth="1"/>
    <col min="16" max="16" width="14" style="97" customWidth="1"/>
    <col min="17" max="16384" width="9.28515625" style="99"/>
  </cols>
  <sheetData>
    <row r="1" spans="1:17" ht="16.5" customHeight="1">
      <c r="A1" s="94" t="s">
        <v>1</v>
      </c>
      <c r="B1" s="95"/>
      <c r="C1" s="95"/>
      <c r="Q1" s="15"/>
    </row>
    <row r="2" spans="1:17" ht="16.5" customHeight="1">
      <c r="A2" s="94" t="s">
        <v>61</v>
      </c>
      <c r="B2" s="95"/>
      <c r="C2" s="95"/>
      <c r="Q2" s="98"/>
    </row>
    <row r="3" spans="1:17" ht="16.5" customHeight="1">
      <c r="A3" s="100" t="s">
        <v>151</v>
      </c>
      <c r="B3" s="101"/>
      <c r="C3" s="101"/>
      <c r="D3" s="102"/>
      <c r="E3" s="103"/>
      <c r="F3" s="104"/>
      <c r="G3" s="103"/>
      <c r="H3" s="104"/>
      <c r="I3" s="103"/>
      <c r="J3" s="104"/>
      <c r="K3" s="103"/>
      <c r="L3" s="104"/>
      <c r="M3" s="103"/>
      <c r="N3" s="103"/>
      <c r="O3" s="103"/>
      <c r="P3" s="103"/>
      <c r="Q3" s="98"/>
    </row>
    <row r="4" spans="1:17" ht="16.5" customHeight="1">
      <c r="Q4" s="98"/>
    </row>
    <row r="5" spans="1:17" ht="16.5" customHeight="1">
      <c r="Q5" s="98"/>
    </row>
    <row r="6" spans="1:17" ht="16.5" customHeight="1">
      <c r="B6" s="105"/>
      <c r="C6" s="105"/>
      <c r="D6" s="106"/>
      <c r="E6" s="105"/>
      <c r="F6" s="107"/>
      <c r="G6" s="108"/>
      <c r="H6" s="107"/>
      <c r="I6" s="108"/>
      <c r="J6" s="107"/>
      <c r="K6" s="108"/>
      <c r="L6" s="107"/>
      <c r="M6" s="108"/>
      <c r="N6" s="108"/>
      <c r="O6" s="108"/>
      <c r="P6" s="107" t="s">
        <v>5</v>
      </c>
      <c r="Q6" s="98"/>
    </row>
    <row r="7" spans="1:17" ht="16.5" customHeight="1">
      <c r="A7" s="140"/>
      <c r="B7" s="140"/>
      <c r="C7" s="140"/>
      <c r="D7" s="149"/>
      <c r="E7" s="143"/>
      <c r="F7" s="99"/>
      <c r="G7" s="143"/>
      <c r="H7" s="144"/>
      <c r="I7" s="143"/>
      <c r="J7" s="140"/>
      <c r="K7" s="99"/>
      <c r="L7" s="217" t="s">
        <v>33</v>
      </c>
      <c r="M7" s="217"/>
      <c r="N7" s="217"/>
      <c r="O7" s="143"/>
      <c r="P7" s="144"/>
      <c r="Q7" s="98"/>
    </row>
    <row r="8" spans="1:17" ht="16.5" customHeight="1">
      <c r="A8" s="140"/>
      <c r="B8" s="140"/>
      <c r="C8" s="140"/>
      <c r="D8" s="149"/>
      <c r="E8" s="143"/>
      <c r="F8" s="99"/>
      <c r="G8" s="143"/>
      <c r="H8" s="144"/>
      <c r="I8" s="143"/>
      <c r="J8" s="99"/>
      <c r="K8" s="143"/>
      <c r="L8" s="218" t="s">
        <v>99</v>
      </c>
      <c r="M8" s="218"/>
      <c r="N8" s="218"/>
      <c r="O8" s="143"/>
      <c r="P8" s="144"/>
      <c r="Q8" s="98"/>
    </row>
    <row r="9" spans="1:17" ht="16.5" customHeight="1">
      <c r="A9" s="140"/>
      <c r="B9" s="140"/>
      <c r="C9" s="140"/>
      <c r="D9" s="145"/>
      <c r="E9" s="143"/>
      <c r="F9" s="144" t="s">
        <v>52</v>
      </c>
      <c r="G9" s="143"/>
      <c r="H9" s="150"/>
      <c r="I9" s="143"/>
      <c r="J9" s="140"/>
      <c r="K9" s="143"/>
      <c r="L9" s="158" t="s">
        <v>100</v>
      </c>
      <c r="M9" s="143"/>
      <c r="N9" s="144" t="s">
        <v>56</v>
      </c>
      <c r="O9" s="143"/>
      <c r="P9" s="144"/>
      <c r="Q9" s="98"/>
    </row>
    <row r="10" spans="1:17" ht="16.5" customHeight="1">
      <c r="A10" s="140"/>
      <c r="B10" s="140"/>
      <c r="C10" s="140"/>
      <c r="D10" s="151"/>
      <c r="E10" s="143"/>
      <c r="F10" s="144" t="s">
        <v>53</v>
      </c>
      <c r="G10" s="143"/>
      <c r="H10" s="144"/>
      <c r="I10" s="143"/>
      <c r="J10" s="163" t="s">
        <v>31</v>
      </c>
      <c r="K10" s="143"/>
      <c r="L10" s="144" t="s">
        <v>55</v>
      </c>
      <c r="M10" s="143"/>
      <c r="N10" s="144" t="s">
        <v>57</v>
      </c>
      <c r="O10" s="143"/>
      <c r="P10" s="144"/>
      <c r="Q10" s="98"/>
    </row>
    <row r="11" spans="1:17" ht="16.5" customHeight="1">
      <c r="A11" s="140"/>
      <c r="B11" s="140"/>
      <c r="C11" s="140"/>
      <c r="D11" s="151"/>
      <c r="E11" s="143"/>
      <c r="F11" s="144" t="s">
        <v>54</v>
      </c>
      <c r="G11" s="143"/>
      <c r="H11" s="144" t="s">
        <v>101</v>
      </c>
      <c r="I11" s="143"/>
      <c r="J11" s="152" t="s">
        <v>32</v>
      </c>
      <c r="K11" s="143"/>
      <c r="L11" s="144" t="s">
        <v>102</v>
      </c>
      <c r="M11" s="143"/>
      <c r="N11" s="144" t="s">
        <v>58</v>
      </c>
      <c r="O11" s="143"/>
      <c r="P11" s="144" t="s">
        <v>34</v>
      </c>
      <c r="Q11" s="98"/>
    </row>
    <row r="12" spans="1:17" ht="16.5" customHeight="1">
      <c r="A12" s="140"/>
      <c r="B12" s="140"/>
      <c r="C12" s="140"/>
      <c r="D12" s="148" t="s">
        <v>103</v>
      </c>
      <c r="E12" s="143"/>
      <c r="F12" s="153" t="s">
        <v>98</v>
      </c>
      <c r="G12" s="143"/>
      <c r="H12" s="153" t="s">
        <v>98</v>
      </c>
      <c r="I12" s="143"/>
      <c r="J12" s="153" t="s">
        <v>98</v>
      </c>
      <c r="K12" s="143"/>
      <c r="L12" s="153" t="s">
        <v>98</v>
      </c>
      <c r="M12" s="143"/>
      <c r="N12" s="153" t="s">
        <v>98</v>
      </c>
      <c r="O12" s="143"/>
      <c r="P12" s="153" t="s">
        <v>98</v>
      </c>
      <c r="Q12" s="98"/>
    </row>
    <row r="13" spans="1:17" ht="16.5" customHeight="1">
      <c r="A13" s="140"/>
      <c r="B13" s="140"/>
      <c r="C13" s="140"/>
      <c r="D13" s="146"/>
      <c r="E13" s="143"/>
      <c r="F13" s="147"/>
      <c r="G13" s="143"/>
      <c r="H13" s="147"/>
      <c r="I13" s="143"/>
      <c r="J13" s="147"/>
      <c r="K13" s="143"/>
      <c r="L13" s="147"/>
      <c r="M13" s="143"/>
      <c r="N13" s="143"/>
      <c r="O13" s="143"/>
      <c r="P13" s="147"/>
      <c r="Q13" s="98"/>
    </row>
    <row r="14" spans="1:17" s="186" customFormat="1" ht="16.5" customHeight="1">
      <c r="A14" s="187" t="s">
        <v>59</v>
      </c>
      <c r="B14" s="188"/>
      <c r="C14" s="184"/>
      <c r="D14" s="189"/>
      <c r="E14" s="190"/>
      <c r="F14" s="191">
        <v>20963710975</v>
      </c>
      <c r="G14" s="192"/>
      <c r="H14" s="191">
        <v>-7627555321</v>
      </c>
      <c r="I14" s="193"/>
      <c r="J14" s="191">
        <v>-870545591</v>
      </c>
      <c r="K14" s="193"/>
      <c r="L14" s="191">
        <v>-159895509</v>
      </c>
      <c r="M14" s="193"/>
      <c r="N14" s="191">
        <v>-159895509</v>
      </c>
      <c r="O14" s="191"/>
      <c r="P14" s="191">
        <f>SUM(F14,H14,J14,N14)</f>
        <v>12305714554</v>
      </c>
      <c r="Q14" s="190"/>
    </row>
    <row r="15" spans="1:17" s="186" customFormat="1" ht="16.5" customHeight="1">
      <c r="A15" s="187" t="s">
        <v>104</v>
      </c>
      <c r="B15" s="187"/>
      <c r="C15" s="184"/>
      <c r="D15" s="189"/>
      <c r="E15" s="190"/>
      <c r="F15" s="191"/>
      <c r="G15" s="191"/>
      <c r="H15" s="191"/>
      <c r="I15" s="191"/>
      <c r="J15" s="191"/>
      <c r="K15" s="191"/>
      <c r="L15" s="191"/>
      <c r="M15" s="191"/>
      <c r="N15" s="191"/>
      <c r="O15" s="191"/>
      <c r="P15" s="191"/>
      <c r="Q15" s="190"/>
    </row>
    <row r="16" spans="1:17" s="186" customFormat="1" ht="16.5" customHeight="1">
      <c r="A16" s="186" t="s">
        <v>60</v>
      </c>
      <c r="B16" s="194"/>
      <c r="C16" s="184"/>
      <c r="D16" s="189"/>
      <c r="E16" s="190"/>
      <c r="F16" s="191">
        <v>167492260</v>
      </c>
      <c r="G16" s="192"/>
      <c r="H16" s="191">
        <v>-155901796</v>
      </c>
      <c r="I16" s="193"/>
      <c r="J16" s="191">
        <v>0</v>
      </c>
      <c r="K16" s="193"/>
      <c r="L16" s="191">
        <v>0</v>
      </c>
      <c r="M16" s="193"/>
      <c r="N16" s="191">
        <v>0</v>
      </c>
      <c r="O16" s="191"/>
      <c r="P16" s="191">
        <f>SUM(F16,H16,J16,N16)</f>
        <v>11590464</v>
      </c>
      <c r="Q16" s="190"/>
    </row>
    <row r="17" spans="1:17" s="186" customFormat="1" ht="16.5" customHeight="1">
      <c r="A17" s="186" t="s">
        <v>106</v>
      </c>
      <c r="C17" s="184"/>
      <c r="D17" s="189"/>
      <c r="E17" s="195"/>
      <c r="F17" s="191">
        <v>0</v>
      </c>
      <c r="G17" s="192"/>
      <c r="H17" s="191">
        <v>0</v>
      </c>
      <c r="I17" s="193"/>
      <c r="J17" s="191">
        <v>157780230.40000001</v>
      </c>
      <c r="K17" s="193"/>
      <c r="L17" s="191">
        <v>-5190203.2</v>
      </c>
      <c r="M17" s="193"/>
      <c r="N17" s="196">
        <v>-5190203.2</v>
      </c>
      <c r="O17" s="191"/>
      <c r="P17" s="191">
        <f>SUM(F17,H17,J17,N17)</f>
        <v>152590027.20000002</v>
      </c>
      <c r="Q17" s="190"/>
    </row>
    <row r="18" spans="1:17" s="186" customFormat="1" ht="16.5" customHeight="1">
      <c r="A18" s="197"/>
      <c r="B18" s="184"/>
      <c r="C18" s="184"/>
      <c r="D18" s="189"/>
      <c r="E18" s="195"/>
      <c r="F18" s="198"/>
      <c r="G18" s="191"/>
      <c r="H18" s="198"/>
      <c r="I18" s="191"/>
      <c r="J18" s="198"/>
      <c r="K18" s="191"/>
      <c r="L18" s="198"/>
      <c r="M18" s="191"/>
      <c r="N18" s="198"/>
      <c r="O18" s="191"/>
      <c r="P18" s="198"/>
      <c r="Q18" s="190"/>
    </row>
    <row r="19" spans="1:17" s="186" customFormat="1" ht="16.5" customHeight="1" thickBot="1">
      <c r="A19" s="187" t="s">
        <v>97</v>
      </c>
      <c r="B19" s="184"/>
      <c r="C19" s="184"/>
      <c r="D19" s="189"/>
      <c r="E19" s="195"/>
      <c r="F19" s="199">
        <f>SUM(F14:F17)</f>
        <v>21131203235</v>
      </c>
      <c r="G19" s="191"/>
      <c r="H19" s="199">
        <f>SUM(H14:H17)</f>
        <v>-7783457117</v>
      </c>
      <c r="I19" s="191"/>
      <c r="J19" s="199">
        <f>SUM(J14:J17)</f>
        <v>-712765360.60000002</v>
      </c>
      <c r="K19" s="191"/>
      <c r="L19" s="199">
        <f>SUM(L14:L17)</f>
        <v>-165085712.19999999</v>
      </c>
      <c r="M19" s="191"/>
      <c r="N19" s="199">
        <f>SUM(N14:N17)</f>
        <v>-165085712.19999999</v>
      </c>
      <c r="O19" s="191"/>
      <c r="P19" s="199">
        <f>SUM(F19,H19,J19,N19)</f>
        <v>12469895045.199999</v>
      </c>
      <c r="Q19" s="190"/>
    </row>
    <row r="20" spans="1:17" ht="16.5" customHeight="1" thickTop="1">
      <c r="A20" s="94"/>
      <c r="E20" s="110"/>
      <c r="G20" s="98"/>
      <c r="I20" s="98"/>
      <c r="K20" s="98"/>
      <c r="M20" s="98"/>
      <c r="N20" s="98"/>
      <c r="O20" s="98"/>
      <c r="P20" s="98"/>
      <c r="Q20" s="98"/>
    </row>
    <row r="21" spans="1:17" ht="16.5" customHeight="1">
      <c r="A21" s="94"/>
      <c r="E21" s="110"/>
      <c r="G21" s="98"/>
      <c r="I21" s="98"/>
      <c r="K21" s="98"/>
      <c r="M21" s="98"/>
      <c r="N21" s="98"/>
      <c r="O21" s="98"/>
      <c r="P21" s="98"/>
      <c r="Q21" s="98"/>
    </row>
    <row r="22" spans="1:17" ht="16.5" customHeight="1">
      <c r="A22" s="94" t="s">
        <v>152</v>
      </c>
      <c r="B22" s="154"/>
      <c r="C22" s="140"/>
      <c r="D22" s="149"/>
      <c r="E22" s="98"/>
      <c r="F22" s="111">
        <v>25251838540</v>
      </c>
      <c r="G22" s="141"/>
      <c r="H22" s="111">
        <v>-11618944459</v>
      </c>
      <c r="I22" s="142"/>
      <c r="J22" s="111">
        <v>-549178495</v>
      </c>
      <c r="K22" s="142"/>
      <c r="L22" s="111">
        <v>-167759092</v>
      </c>
      <c r="M22" s="142"/>
      <c r="N22" s="111">
        <f>L22</f>
        <v>-167759092</v>
      </c>
      <c r="O22" s="109"/>
      <c r="P22" s="111">
        <f>SUM(F22,H22,J22,N22)</f>
        <v>12915956494</v>
      </c>
      <c r="Q22" s="98"/>
    </row>
    <row r="23" spans="1:17" ht="16.5" customHeight="1">
      <c r="A23" s="94" t="s">
        <v>104</v>
      </c>
      <c r="B23" s="94"/>
      <c r="C23" s="140"/>
      <c r="D23" s="149"/>
      <c r="E23" s="98"/>
      <c r="F23" s="111"/>
      <c r="G23" s="109"/>
      <c r="H23" s="111"/>
      <c r="I23" s="109"/>
      <c r="J23" s="111"/>
      <c r="K23" s="109"/>
      <c r="L23" s="111"/>
      <c r="M23" s="109"/>
      <c r="N23" s="111"/>
      <c r="O23" s="109"/>
      <c r="P23" s="111"/>
      <c r="Q23" s="98"/>
    </row>
    <row r="24" spans="1:17" ht="16.5" customHeight="1">
      <c r="A24" s="99" t="s">
        <v>60</v>
      </c>
      <c r="B24" s="155"/>
      <c r="C24" s="140"/>
      <c r="D24" s="149">
        <v>22</v>
      </c>
      <c r="E24" s="98"/>
      <c r="F24" s="111">
        <v>801305640</v>
      </c>
      <c r="G24" s="141"/>
      <c r="H24" s="111">
        <v>-400652820</v>
      </c>
      <c r="I24" s="142"/>
      <c r="J24" s="111">
        <v>0</v>
      </c>
      <c r="K24" s="142"/>
      <c r="L24" s="111">
        <v>0</v>
      </c>
      <c r="M24" s="142"/>
      <c r="N24" s="111">
        <f>SUM(L24)</f>
        <v>0</v>
      </c>
      <c r="O24" s="109"/>
      <c r="P24" s="111">
        <f>SUM(F24,H24,J24,N24)</f>
        <v>400652820</v>
      </c>
      <c r="Q24" s="98"/>
    </row>
    <row r="25" spans="1:17" ht="16.5" customHeight="1">
      <c r="A25" s="99" t="s">
        <v>106</v>
      </c>
      <c r="C25" s="140"/>
      <c r="D25" s="149"/>
      <c r="E25" s="156"/>
      <c r="F25" s="111">
        <v>0</v>
      </c>
      <c r="G25" s="141"/>
      <c r="H25" s="111">
        <v>0</v>
      </c>
      <c r="I25" s="142"/>
      <c r="J25" s="111">
        <f>'10-11 (6M)'!J34+ROUND('10-11 (6M)'!J73*80%,0)</f>
        <v>2245556</v>
      </c>
      <c r="K25" s="142"/>
      <c r="L25" s="111">
        <f>ROUND('10-11 (6M)'!J71*80%,0)</f>
        <v>-2544166</v>
      </c>
      <c r="M25" s="142"/>
      <c r="N25" s="112">
        <f>SUM(L25)</f>
        <v>-2544166</v>
      </c>
      <c r="O25" s="109"/>
      <c r="P25" s="111">
        <f>SUM(F25,H25,J25,N25)</f>
        <v>-298610</v>
      </c>
      <c r="Q25" s="98"/>
    </row>
    <row r="26" spans="1:17" ht="16.5" customHeight="1">
      <c r="A26" s="157"/>
      <c r="B26" s="140"/>
      <c r="C26" s="140"/>
      <c r="D26" s="149"/>
      <c r="E26" s="156"/>
      <c r="F26" s="159"/>
      <c r="G26" s="109"/>
      <c r="H26" s="159"/>
      <c r="I26" s="109"/>
      <c r="J26" s="159"/>
      <c r="K26" s="109"/>
      <c r="L26" s="159"/>
      <c r="M26" s="109"/>
      <c r="N26" s="159"/>
      <c r="O26" s="109"/>
      <c r="P26" s="159"/>
      <c r="Q26" s="98"/>
    </row>
    <row r="27" spans="1:17" ht="16.5" customHeight="1" thickBot="1">
      <c r="A27" s="94" t="s">
        <v>153</v>
      </c>
      <c r="B27" s="140"/>
      <c r="C27" s="140"/>
      <c r="D27" s="149"/>
      <c r="E27" s="156"/>
      <c r="F27" s="113">
        <f>SUM(F22:F25)</f>
        <v>26053144180</v>
      </c>
      <c r="G27" s="109"/>
      <c r="H27" s="113">
        <f>SUM(H22:H25)</f>
        <v>-12019597279</v>
      </c>
      <c r="I27" s="109"/>
      <c r="J27" s="113">
        <f>SUM(J22:J25)</f>
        <v>-546932939</v>
      </c>
      <c r="K27" s="109"/>
      <c r="L27" s="113">
        <f>SUM(L22:L25)</f>
        <v>-170303258</v>
      </c>
      <c r="M27" s="109"/>
      <c r="N27" s="113">
        <f>SUM(N22:N25)</f>
        <v>-170303258</v>
      </c>
      <c r="O27" s="109"/>
      <c r="P27" s="113">
        <f>SUM(F27,H27,J27,N27)</f>
        <v>13316310704</v>
      </c>
      <c r="Q27" s="98"/>
    </row>
    <row r="28" spans="1:17" ht="16.5" customHeight="1" thickTop="1"/>
    <row r="29" spans="1:17" ht="16.5" customHeight="1">
      <c r="Q29" s="98"/>
    </row>
    <row r="30" spans="1:17" ht="16.5" customHeight="1">
      <c r="Q30" s="98"/>
    </row>
    <row r="32" spans="1:17" ht="21.95" customHeight="1">
      <c r="A32" s="114" t="s">
        <v>187</v>
      </c>
      <c r="B32" s="115"/>
      <c r="C32" s="116"/>
      <c r="D32" s="102"/>
      <c r="E32" s="103"/>
      <c r="F32" s="117"/>
      <c r="G32" s="117"/>
      <c r="H32" s="117"/>
      <c r="I32" s="117"/>
      <c r="J32" s="117"/>
      <c r="K32" s="117"/>
      <c r="L32" s="117"/>
      <c r="M32" s="117"/>
      <c r="N32" s="117"/>
      <c r="O32" s="117"/>
      <c r="P32" s="104"/>
      <c r="Q32" s="110"/>
    </row>
  </sheetData>
  <mergeCells count="2">
    <mergeCell ref="L7:N7"/>
    <mergeCell ref="L8:N8"/>
  </mergeCells>
  <pageMargins left="0.4" right="0.4" top="0.5" bottom="0.6" header="0.49" footer="0.4"/>
  <pageSetup paperSize="9" firstPageNumber="13" fitToHeight="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6"/>
  </sheetPr>
  <dimension ref="A1:L114"/>
  <sheetViews>
    <sheetView zoomScaleNormal="100" zoomScaleSheetLayoutView="85" workbookViewId="0">
      <selection activeCell="C7" sqref="C7"/>
    </sheetView>
  </sheetViews>
  <sheetFormatPr defaultColWidth="9.28515625" defaultRowHeight="16.5" customHeight="1"/>
  <cols>
    <col min="1" max="2" width="1.7109375" style="3" customWidth="1"/>
    <col min="3" max="3" width="41.28515625" style="3" customWidth="1"/>
    <col min="4" max="4" width="5" style="32" customWidth="1"/>
    <col min="5" max="5" width="0.7109375" style="3" customWidth="1"/>
    <col min="6" max="6" width="13.5703125" style="27" customWidth="1"/>
    <col min="7" max="7" width="0.7109375" style="5" customWidth="1"/>
    <col min="8" max="8" width="13.5703125" style="200" customWidth="1"/>
    <col min="9" max="9" width="0.7109375" style="6" customWidth="1"/>
    <col min="10" max="10" width="13.5703125" style="27" customWidth="1"/>
    <col min="11" max="11" width="0.7109375" style="5" customWidth="1"/>
    <col min="12" max="12" width="13.5703125" style="200" customWidth="1"/>
    <col min="13" max="13" width="9.28515625" style="13"/>
    <col min="14" max="14" width="9.5703125" style="13" customWidth="1"/>
    <col min="15" max="16384" width="9.28515625" style="13"/>
  </cols>
  <sheetData>
    <row r="1" spans="1:12" ht="16.5" customHeight="1">
      <c r="A1" s="1" t="s">
        <v>1</v>
      </c>
      <c r="B1" s="1"/>
      <c r="C1" s="1"/>
      <c r="L1" s="208"/>
    </row>
    <row r="2" spans="1:12" ht="16.5" customHeight="1">
      <c r="A2" s="1" t="s">
        <v>62</v>
      </c>
      <c r="B2" s="1"/>
      <c r="C2" s="1"/>
    </row>
    <row r="3" spans="1:12" ht="16.5" customHeight="1">
      <c r="A3" s="7" t="s">
        <v>151</v>
      </c>
      <c r="B3" s="7"/>
      <c r="C3" s="7"/>
      <c r="D3" s="118"/>
      <c r="E3" s="9"/>
      <c r="F3" s="44"/>
      <c r="G3" s="11"/>
      <c r="H3" s="201"/>
      <c r="I3" s="12"/>
      <c r="J3" s="44"/>
      <c r="K3" s="11"/>
      <c r="L3" s="201"/>
    </row>
    <row r="4" spans="1:12" ht="16.5" customHeight="1">
      <c r="D4" s="2"/>
    </row>
    <row r="5" spans="1:12" ht="16.5" customHeight="1">
      <c r="D5" s="2"/>
    </row>
    <row r="6" spans="1:12" ht="16.5" customHeight="1">
      <c r="D6" s="2"/>
      <c r="F6" s="215" t="s">
        <v>86</v>
      </c>
      <c r="G6" s="215"/>
      <c r="H6" s="215"/>
      <c r="J6" s="215"/>
      <c r="K6" s="215"/>
      <c r="L6" s="215"/>
    </row>
    <row r="7" spans="1:12" ht="16.5" customHeight="1">
      <c r="A7" s="13"/>
      <c r="D7" s="14"/>
      <c r="E7" s="1"/>
      <c r="F7" s="216" t="s">
        <v>85</v>
      </c>
      <c r="G7" s="216"/>
      <c r="H7" s="216"/>
      <c r="I7" s="15"/>
      <c r="J7" s="216" t="s">
        <v>5</v>
      </c>
      <c r="K7" s="216"/>
      <c r="L7" s="216"/>
    </row>
    <row r="8" spans="1:12" ht="16.5" customHeight="1">
      <c r="D8" s="2"/>
      <c r="E8" s="1"/>
      <c r="F8" s="16">
        <v>2024</v>
      </c>
      <c r="G8" s="17"/>
      <c r="H8" s="170">
        <v>2023</v>
      </c>
      <c r="I8" s="18"/>
      <c r="J8" s="16">
        <v>2024</v>
      </c>
      <c r="K8" s="17"/>
      <c r="L8" s="170">
        <v>2023</v>
      </c>
    </row>
    <row r="9" spans="1:12" ht="16.5" customHeight="1">
      <c r="D9" s="136" t="s">
        <v>103</v>
      </c>
      <c r="E9" s="1"/>
      <c r="F9" s="153" t="s">
        <v>98</v>
      </c>
      <c r="G9" s="21"/>
      <c r="H9" s="185" t="s">
        <v>98</v>
      </c>
      <c r="I9" s="22"/>
      <c r="J9" s="153" t="s">
        <v>98</v>
      </c>
      <c r="K9" s="21"/>
      <c r="L9" s="185" t="s">
        <v>98</v>
      </c>
    </row>
    <row r="10" spans="1:12" ht="16.5" customHeight="1">
      <c r="D10" s="119"/>
      <c r="E10" s="1"/>
      <c r="F10" s="164"/>
      <c r="G10" s="21"/>
      <c r="H10" s="202"/>
      <c r="I10" s="22"/>
      <c r="J10" s="164"/>
      <c r="K10" s="21"/>
      <c r="L10" s="202"/>
    </row>
    <row r="11" spans="1:12" ht="16.5" customHeight="1">
      <c r="A11" s="1" t="s">
        <v>63</v>
      </c>
      <c r="D11" s="119"/>
      <c r="F11" s="36"/>
      <c r="J11" s="36"/>
    </row>
    <row r="12" spans="1:12" ht="16.5" customHeight="1">
      <c r="A12" s="3" t="s">
        <v>146</v>
      </c>
      <c r="D12" s="119"/>
      <c r="F12" s="121">
        <f>'10-11 (6M)'!F31</f>
        <v>38619130</v>
      </c>
      <c r="G12" s="120"/>
      <c r="H12" s="203">
        <f>'10-11 (6M)'!H31</f>
        <v>-616103008</v>
      </c>
      <c r="I12" s="120"/>
      <c r="J12" s="121">
        <f>'10-11 (6M)'!J31</f>
        <v>38619130</v>
      </c>
      <c r="K12" s="120"/>
      <c r="L12" s="203">
        <f>'10-11 (6M)'!L31</f>
        <v>196420944</v>
      </c>
    </row>
    <row r="13" spans="1:12" ht="16.5" customHeight="1">
      <c r="A13" s="3" t="s">
        <v>90</v>
      </c>
      <c r="D13" s="119"/>
      <c r="F13" s="121"/>
      <c r="G13" s="120"/>
      <c r="H13" s="203"/>
      <c r="I13" s="120"/>
      <c r="J13" s="121"/>
      <c r="K13" s="120"/>
      <c r="L13" s="203"/>
    </row>
    <row r="14" spans="1:12" ht="16.5" customHeight="1">
      <c r="B14" s="3" t="s">
        <v>92</v>
      </c>
      <c r="D14" s="119"/>
      <c r="F14" s="121"/>
      <c r="G14" s="120"/>
      <c r="H14" s="203"/>
      <c r="I14" s="120"/>
      <c r="J14" s="121"/>
      <c r="K14" s="120"/>
      <c r="L14" s="203"/>
    </row>
    <row r="15" spans="1:12" ht="16.5" customHeight="1">
      <c r="B15" s="3" t="s">
        <v>91</v>
      </c>
      <c r="D15" s="119"/>
      <c r="F15" s="121"/>
      <c r="G15" s="120"/>
      <c r="H15" s="203"/>
      <c r="I15" s="120"/>
      <c r="J15" s="121"/>
      <c r="K15" s="120"/>
      <c r="L15" s="203"/>
    </row>
    <row r="16" spans="1:12" ht="16.5" customHeight="1">
      <c r="A16" s="3" t="s">
        <v>0</v>
      </c>
      <c r="B16" s="3" t="s">
        <v>64</v>
      </c>
      <c r="D16" s="119"/>
      <c r="F16" s="121">
        <v>12854281</v>
      </c>
      <c r="G16" s="120"/>
      <c r="H16" s="203">
        <v>7270028</v>
      </c>
      <c r="I16" s="120"/>
      <c r="J16" s="121">
        <v>12854281</v>
      </c>
      <c r="K16" s="120"/>
      <c r="L16" s="203">
        <v>7270028</v>
      </c>
    </row>
    <row r="17" spans="1:12" ht="16.5" customHeight="1">
      <c r="B17" s="45" t="s">
        <v>188</v>
      </c>
      <c r="D17" s="119"/>
      <c r="F17" s="121"/>
      <c r="G17" s="120"/>
      <c r="H17" s="203"/>
      <c r="I17" s="120"/>
      <c r="J17" s="121"/>
      <c r="K17" s="120"/>
      <c r="L17" s="203"/>
    </row>
    <row r="18" spans="1:12" ht="16.5" customHeight="1">
      <c r="B18" s="45"/>
      <c r="C18" s="45" t="s">
        <v>184</v>
      </c>
      <c r="D18" s="119"/>
      <c r="F18" s="121">
        <v>28721342</v>
      </c>
      <c r="G18" s="120"/>
      <c r="H18" s="203">
        <v>-6393015</v>
      </c>
      <c r="I18" s="120"/>
      <c r="J18" s="121">
        <v>28721342</v>
      </c>
      <c r="K18" s="120"/>
      <c r="L18" s="203">
        <v>-6393015</v>
      </c>
    </row>
    <row r="19" spans="1:12" ht="16.5" customHeight="1">
      <c r="B19" s="45" t="s">
        <v>170</v>
      </c>
      <c r="D19" s="119"/>
      <c r="F19" s="121">
        <v>102909454</v>
      </c>
      <c r="G19" s="120"/>
      <c r="H19" s="203">
        <v>0</v>
      </c>
      <c r="I19" s="120"/>
      <c r="J19" s="121">
        <v>102909454</v>
      </c>
      <c r="K19" s="120"/>
      <c r="L19" s="203">
        <v>0</v>
      </c>
    </row>
    <row r="20" spans="1:12" ht="16.5" customHeight="1">
      <c r="B20" s="132" t="s">
        <v>121</v>
      </c>
      <c r="C20" s="45"/>
      <c r="D20" s="119"/>
      <c r="F20" s="121"/>
      <c r="G20" s="120"/>
      <c r="H20" s="203"/>
      <c r="I20" s="120"/>
      <c r="J20" s="121"/>
      <c r="K20" s="120"/>
      <c r="L20" s="203"/>
    </row>
    <row r="21" spans="1:12" ht="16.5" customHeight="1">
      <c r="B21" s="13"/>
      <c r="C21" s="45" t="s">
        <v>122</v>
      </c>
      <c r="D21" s="119"/>
      <c r="F21" s="121">
        <v>60023799</v>
      </c>
      <c r="G21" s="120"/>
      <c r="H21" s="203">
        <v>14585788</v>
      </c>
      <c r="I21" s="120"/>
      <c r="J21" s="121">
        <v>60023799</v>
      </c>
      <c r="K21" s="120"/>
      <c r="L21" s="203">
        <v>14585788</v>
      </c>
    </row>
    <row r="22" spans="1:12" ht="16.5" customHeight="1">
      <c r="B22" s="132" t="s">
        <v>171</v>
      </c>
      <c r="C22" s="45"/>
      <c r="D22" s="119"/>
      <c r="F22" s="121">
        <v>2355921</v>
      </c>
      <c r="G22" s="120"/>
      <c r="H22" s="203">
        <v>-7120000</v>
      </c>
      <c r="I22" s="120"/>
      <c r="J22" s="121">
        <v>2355921</v>
      </c>
      <c r="K22" s="120"/>
      <c r="L22" s="203">
        <v>-7120000</v>
      </c>
    </row>
    <row r="23" spans="1:12" ht="16.5" customHeight="1">
      <c r="B23" s="45" t="s">
        <v>107</v>
      </c>
      <c r="D23" s="119"/>
      <c r="F23" s="36">
        <v>-73066440</v>
      </c>
      <c r="G23" s="120"/>
      <c r="H23" s="200">
        <v>8306256</v>
      </c>
      <c r="I23" s="120"/>
      <c r="J23" s="36">
        <v>-73066440</v>
      </c>
      <c r="K23" s="120"/>
      <c r="L23" s="200">
        <v>8306256</v>
      </c>
    </row>
    <row r="24" spans="1:12" ht="16.5" customHeight="1">
      <c r="A24" s="13"/>
      <c r="B24" s="45" t="s">
        <v>134</v>
      </c>
      <c r="D24" s="42">
        <v>15</v>
      </c>
      <c r="F24" s="121">
        <v>0</v>
      </c>
      <c r="G24" s="120"/>
      <c r="H24" s="203">
        <v>812523952</v>
      </c>
      <c r="I24" s="120"/>
      <c r="J24" s="121">
        <v>0</v>
      </c>
      <c r="K24" s="120"/>
      <c r="L24" s="203">
        <v>0</v>
      </c>
    </row>
    <row r="25" spans="1:12" ht="16.5" customHeight="1">
      <c r="B25" s="45" t="s">
        <v>65</v>
      </c>
      <c r="D25" s="119"/>
      <c r="F25" s="36">
        <v>3262000</v>
      </c>
      <c r="G25" s="120"/>
      <c r="H25" s="200">
        <v>4745000</v>
      </c>
      <c r="I25" s="120"/>
      <c r="J25" s="36">
        <v>3262000</v>
      </c>
      <c r="K25" s="120"/>
      <c r="L25" s="200">
        <v>4745000</v>
      </c>
    </row>
    <row r="26" spans="1:12" ht="16.5" customHeight="1">
      <c r="A26" s="13"/>
      <c r="B26" s="45" t="s">
        <v>172</v>
      </c>
      <c r="D26" s="119"/>
      <c r="F26" s="121">
        <v>2703067</v>
      </c>
      <c r="G26" s="120"/>
      <c r="H26" s="203">
        <v>2043747</v>
      </c>
      <c r="I26" s="120"/>
      <c r="J26" s="121">
        <v>2703067</v>
      </c>
      <c r="K26" s="120"/>
      <c r="L26" s="203">
        <v>2043747</v>
      </c>
    </row>
    <row r="27" spans="1:12" ht="16.5" customHeight="1">
      <c r="A27" s="13"/>
      <c r="B27" s="45" t="s">
        <v>108</v>
      </c>
      <c r="D27" s="119"/>
      <c r="F27" s="121">
        <v>2208326</v>
      </c>
      <c r="G27" s="120"/>
      <c r="H27" s="203">
        <v>1202977</v>
      </c>
      <c r="I27" s="120"/>
      <c r="J27" s="121">
        <v>2208326</v>
      </c>
      <c r="K27" s="120"/>
      <c r="L27" s="203">
        <v>1202977</v>
      </c>
    </row>
    <row r="28" spans="1:12" ht="16.5" customHeight="1">
      <c r="A28" s="13"/>
      <c r="B28" s="45" t="s">
        <v>147</v>
      </c>
      <c r="D28" s="119"/>
      <c r="F28" s="43">
        <v>-322531472</v>
      </c>
      <c r="G28" s="120"/>
      <c r="H28" s="201">
        <v>-277568764</v>
      </c>
      <c r="I28" s="120"/>
      <c r="J28" s="43">
        <v>-322531472</v>
      </c>
      <c r="K28" s="120"/>
      <c r="L28" s="201">
        <v>-277568764</v>
      </c>
    </row>
    <row r="29" spans="1:12" ht="16.5" customHeight="1">
      <c r="A29" s="13"/>
      <c r="B29" s="45"/>
      <c r="D29" s="119"/>
      <c r="F29" s="36"/>
      <c r="G29" s="120"/>
      <c r="I29" s="120"/>
      <c r="J29" s="36"/>
      <c r="K29" s="120"/>
    </row>
    <row r="30" spans="1:12" ht="16.5" customHeight="1">
      <c r="A30" s="3" t="s">
        <v>66</v>
      </c>
      <c r="C30" s="13"/>
      <c r="D30" s="119"/>
      <c r="F30" s="30"/>
      <c r="G30" s="13"/>
      <c r="H30" s="204"/>
      <c r="I30" s="13"/>
      <c r="J30" s="30"/>
      <c r="K30" s="13"/>
      <c r="L30" s="204"/>
    </row>
    <row r="31" spans="1:12" ht="16.5" customHeight="1">
      <c r="B31" s="3" t="s">
        <v>67</v>
      </c>
      <c r="C31" s="13"/>
      <c r="D31" s="119"/>
      <c r="F31" s="36">
        <f>SUM(F12:F28)</f>
        <v>-141940592</v>
      </c>
      <c r="G31" s="31"/>
      <c r="H31" s="200">
        <f>SUM(H12:H28)</f>
        <v>-56507039</v>
      </c>
      <c r="I31" s="29"/>
      <c r="J31" s="36">
        <f>SUM(J12:J28)</f>
        <v>-141940592</v>
      </c>
      <c r="K31" s="29"/>
      <c r="L31" s="200">
        <f>SUM(L12:L28)</f>
        <v>-56507039</v>
      </c>
    </row>
    <row r="32" spans="1:12" ht="16.5" customHeight="1">
      <c r="C32" s="13"/>
      <c r="D32" s="119"/>
      <c r="F32" s="36"/>
      <c r="G32" s="31"/>
      <c r="I32" s="29"/>
      <c r="J32" s="36"/>
      <c r="K32" s="29"/>
    </row>
    <row r="33" spans="1:12" ht="16.5" customHeight="1">
      <c r="A33" s="3" t="s">
        <v>68</v>
      </c>
      <c r="B33" s="13"/>
      <c r="D33" s="119"/>
      <c r="E33" s="1"/>
      <c r="F33" s="30"/>
      <c r="G33" s="31"/>
      <c r="H33" s="204"/>
      <c r="I33" s="86"/>
      <c r="J33" s="85"/>
      <c r="K33" s="87"/>
      <c r="L33" s="177"/>
    </row>
    <row r="34" spans="1:12" ht="16.5" customHeight="1">
      <c r="B34" s="132" t="s">
        <v>135</v>
      </c>
      <c r="D34" s="119"/>
      <c r="E34" s="1"/>
      <c r="F34" s="30">
        <v>-210329055</v>
      </c>
      <c r="G34" s="31"/>
      <c r="H34" s="204">
        <v>18393945</v>
      </c>
      <c r="I34" s="86"/>
      <c r="J34" s="90">
        <v>-210329055</v>
      </c>
      <c r="K34" s="87"/>
      <c r="L34" s="178">
        <v>18393945</v>
      </c>
    </row>
    <row r="35" spans="1:12" ht="16.5" customHeight="1">
      <c r="B35" s="45" t="s">
        <v>136</v>
      </c>
      <c r="C35" s="45"/>
      <c r="D35" s="119"/>
      <c r="E35" s="1"/>
      <c r="F35" s="30">
        <v>-343467817</v>
      </c>
      <c r="G35" s="31"/>
      <c r="H35" s="204">
        <v>-192544530</v>
      </c>
      <c r="I35" s="86"/>
      <c r="J35" s="90">
        <v>-343467817</v>
      </c>
      <c r="K35" s="87"/>
      <c r="L35" s="178">
        <v>-192544530</v>
      </c>
    </row>
    <row r="36" spans="1:12" ht="16.5" customHeight="1">
      <c r="B36" s="45" t="s">
        <v>137</v>
      </c>
      <c r="C36" s="13"/>
      <c r="D36" s="119"/>
      <c r="E36" s="1"/>
      <c r="F36" s="30"/>
      <c r="G36" s="31"/>
      <c r="H36" s="204"/>
      <c r="I36" s="86"/>
      <c r="J36" s="90"/>
      <c r="K36" s="87"/>
      <c r="L36" s="178"/>
    </row>
    <row r="37" spans="1:12" ht="16.5" customHeight="1">
      <c r="B37" s="45"/>
      <c r="C37" s="13" t="s">
        <v>138</v>
      </c>
      <c r="D37" s="119"/>
      <c r="E37" s="1"/>
      <c r="F37" s="30">
        <v>276078652</v>
      </c>
      <c r="G37" s="31"/>
      <c r="H37" s="204">
        <v>-162048486</v>
      </c>
      <c r="I37" s="86"/>
      <c r="J37" s="90">
        <v>276078652</v>
      </c>
      <c r="K37" s="87"/>
      <c r="L37" s="178">
        <v>-162048486</v>
      </c>
    </row>
    <row r="38" spans="1:12" ht="16.5" customHeight="1">
      <c r="B38" s="45" t="s">
        <v>69</v>
      </c>
      <c r="C38" s="13"/>
      <c r="D38" s="119"/>
      <c r="E38" s="1"/>
      <c r="F38" s="30">
        <v>-34518477</v>
      </c>
      <c r="G38" s="31"/>
      <c r="H38" s="204">
        <v>-16977813</v>
      </c>
      <c r="I38" s="86"/>
      <c r="J38" s="90">
        <v>-34518477</v>
      </c>
      <c r="K38" s="87"/>
      <c r="L38" s="178">
        <v>-16977813</v>
      </c>
    </row>
    <row r="39" spans="1:12" ht="16.5" customHeight="1">
      <c r="B39" s="45"/>
      <c r="C39" s="13"/>
      <c r="D39" s="119"/>
      <c r="E39" s="1"/>
      <c r="F39" s="30"/>
      <c r="G39" s="31"/>
      <c r="H39" s="204"/>
      <c r="I39" s="86"/>
      <c r="J39" s="90"/>
      <c r="K39" s="87"/>
      <c r="L39" s="178"/>
    </row>
    <row r="40" spans="1:12" ht="16.5" customHeight="1">
      <c r="A40" s="3" t="s">
        <v>70</v>
      </c>
      <c r="B40" s="45"/>
      <c r="C40" s="13"/>
      <c r="D40" s="119"/>
      <c r="E40" s="1"/>
      <c r="F40" s="30"/>
      <c r="G40" s="31"/>
      <c r="H40" s="204"/>
      <c r="I40" s="86"/>
      <c r="J40" s="90"/>
      <c r="K40" s="87"/>
      <c r="L40" s="178"/>
    </row>
    <row r="41" spans="1:12" ht="16.5" customHeight="1">
      <c r="B41" s="45" t="s">
        <v>71</v>
      </c>
      <c r="C41" s="13"/>
      <c r="D41" s="119"/>
      <c r="E41" s="1"/>
      <c r="F41" s="30">
        <v>-14029075</v>
      </c>
      <c r="G41" s="31"/>
      <c r="H41" s="204">
        <v>7472358</v>
      </c>
      <c r="I41" s="86"/>
      <c r="J41" s="90">
        <v>-14029075</v>
      </c>
      <c r="K41" s="87"/>
      <c r="L41" s="178">
        <v>7472358</v>
      </c>
    </row>
    <row r="42" spans="1:12" ht="16.5" customHeight="1">
      <c r="B42" s="45" t="s">
        <v>139</v>
      </c>
      <c r="C42" s="13"/>
      <c r="D42" s="119"/>
      <c r="E42" s="1"/>
      <c r="F42" s="30">
        <v>74857059</v>
      </c>
      <c r="G42" s="31"/>
      <c r="H42" s="204">
        <v>22780972</v>
      </c>
      <c r="I42" s="86"/>
      <c r="J42" s="30">
        <v>74857059</v>
      </c>
      <c r="K42" s="87"/>
      <c r="L42" s="204">
        <v>22780972</v>
      </c>
    </row>
    <row r="43" spans="1:12" ht="16.5" customHeight="1">
      <c r="B43" s="45" t="s">
        <v>72</v>
      </c>
      <c r="C43" s="13"/>
      <c r="D43" s="119"/>
      <c r="E43" s="1"/>
      <c r="F43" s="33">
        <v>18345868</v>
      </c>
      <c r="G43" s="31"/>
      <c r="H43" s="205">
        <v>1625651</v>
      </c>
      <c r="I43" s="27"/>
      <c r="J43" s="33">
        <v>18345868</v>
      </c>
      <c r="K43" s="27"/>
      <c r="L43" s="205">
        <v>1625651</v>
      </c>
    </row>
    <row r="44" spans="1:12" ht="16.5" customHeight="1">
      <c r="A44" s="13"/>
      <c r="D44" s="119"/>
      <c r="E44" s="1"/>
      <c r="F44" s="30"/>
      <c r="G44" s="31"/>
      <c r="H44" s="204"/>
      <c r="I44" s="86"/>
      <c r="J44" s="85"/>
      <c r="K44" s="87"/>
      <c r="L44" s="177"/>
    </row>
    <row r="45" spans="1:12" ht="16.5" customHeight="1">
      <c r="A45" s="3" t="s">
        <v>181</v>
      </c>
      <c r="B45" s="13"/>
      <c r="C45" s="13"/>
      <c r="D45" s="119"/>
      <c r="E45" s="1"/>
      <c r="F45" s="90">
        <f>SUM(F31,F34:F43)</f>
        <v>-375003437</v>
      </c>
      <c r="G45" s="31"/>
      <c r="H45" s="178">
        <f>SUM(H31,H34:H43)</f>
        <v>-377804942</v>
      </c>
      <c r="I45" s="86"/>
      <c r="J45" s="90">
        <f>SUM(J31,J34:J43)</f>
        <v>-375003437</v>
      </c>
      <c r="K45" s="87"/>
      <c r="L45" s="178">
        <f>SUM(L31,L34:L43)</f>
        <v>-377804942</v>
      </c>
    </row>
    <row r="46" spans="1:12" ht="16.5" customHeight="1">
      <c r="B46" s="132" t="s">
        <v>73</v>
      </c>
      <c r="C46" s="13"/>
      <c r="D46" s="119"/>
      <c r="E46" s="1"/>
      <c r="F46" s="90">
        <v>-682160</v>
      </c>
      <c r="G46" s="31"/>
      <c r="H46" s="178">
        <v>-645455</v>
      </c>
      <c r="I46" s="86"/>
      <c r="J46" s="90">
        <v>-682160</v>
      </c>
      <c r="K46" s="87"/>
      <c r="L46" s="178">
        <v>-645455</v>
      </c>
    </row>
    <row r="47" spans="1:12" ht="16.5" customHeight="1">
      <c r="B47" s="132" t="s">
        <v>109</v>
      </c>
      <c r="C47" s="13"/>
      <c r="D47" s="119"/>
      <c r="E47" s="1"/>
      <c r="F47" s="90">
        <v>25001158</v>
      </c>
      <c r="G47" s="31"/>
      <c r="H47" s="178">
        <v>14541912</v>
      </c>
      <c r="I47" s="86"/>
      <c r="J47" s="90">
        <v>25001158</v>
      </c>
      <c r="K47" s="87"/>
      <c r="L47" s="178">
        <v>14541912</v>
      </c>
    </row>
    <row r="48" spans="1:12" ht="16.5" customHeight="1">
      <c r="B48" s="132" t="s">
        <v>110</v>
      </c>
      <c r="C48" s="13"/>
      <c r="D48" s="119"/>
      <c r="E48" s="1"/>
      <c r="F48" s="90">
        <v>591170</v>
      </c>
      <c r="G48" s="31"/>
      <c r="H48" s="178">
        <v>302787</v>
      </c>
      <c r="I48" s="86"/>
      <c r="J48" s="90">
        <v>591170</v>
      </c>
      <c r="K48" s="87"/>
      <c r="L48" s="178">
        <v>302787</v>
      </c>
    </row>
    <row r="49" spans="1:12" ht="16.5" customHeight="1">
      <c r="B49" s="132" t="s">
        <v>123</v>
      </c>
      <c r="C49" s="13"/>
      <c r="D49" s="119"/>
      <c r="E49" s="1"/>
      <c r="F49" s="90">
        <v>-984333</v>
      </c>
      <c r="G49" s="31"/>
      <c r="H49" s="178">
        <v>-1335440</v>
      </c>
      <c r="I49" s="86"/>
      <c r="J49" s="90">
        <v>-984333</v>
      </c>
      <c r="K49" s="87"/>
      <c r="L49" s="178">
        <v>-1335440</v>
      </c>
    </row>
    <row r="50" spans="1:12" ht="16.5" customHeight="1">
      <c r="B50" s="13" t="s">
        <v>74</v>
      </c>
      <c r="C50" s="13"/>
      <c r="D50" s="119"/>
      <c r="E50" s="1"/>
      <c r="F50" s="90">
        <v>495820</v>
      </c>
      <c r="G50" s="31"/>
      <c r="H50" s="178">
        <v>0</v>
      </c>
      <c r="I50" s="86"/>
      <c r="J50" s="90">
        <v>495820</v>
      </c>
      <c r="K50" s="87"/>
      <c r="L50" s="178">
        <v>0</v>
      </c>
    </row>
    <row r="51" spans="1:12" ht="16.5" customHeight="1">
      <c r="B51" s="45" t="s">
        <v>75</v>
      </c>
      <c r="C51" s="13"/>
      <c r="D51" s="119"/>
      <c r="E51" s="1"/>
      <c r="F51" s="33">
        <v>-33164279</v>
      </c>
      <c r="G51" s="31"/>
      <c r="H51" s="205">
        <v>-566139</v>
      </c>
      <c r="I51" s="86"/>
      <c r="J51" s="33">
        <v>-33164279</v>
      </c>
      <c r="K51" s="87"/>
      <c r="L51" s="206">
        <v>-566139</v>
      </c>
    </row>
    <row r="52" spans="1:12" ht="16.5" customHeight="1">
      <c r="C52" s="13"/>
      <c r="D52" s="2"/>
      <c r="E52" s="1"/>
      <c r="F52" s="30"/>
      <c r="G52" s="31"/>
      <c r="H52" s="204"/>
      <c r="I52" s="86"/>
      <c r="J52" s="85"/>
      <c r="K52" s="87"/>
      <c r="L52" s="177"/>
    </row>
    <row r="53" spans="1:12" ht="16.5" customHeight="1">
      <c r="A53" s="1" t="s">
        <v>177</v>
      </c>
      <c r="B53" s="14"/>
      <c r="C53" s="13"/>
      <c r="D53" s="2"/>
      <c r="E53" s="1"/>
      <c r="F53" s="122">
        <f>SUM(F45:F51)</f>
        <v>-383746061</v>
      </c>
      <c r="G53" s="31"/>
      <c r="H53" s="206">
        <f>SUM(H45:H51)</f>
        <v>-365507277</v>
      </c>
      <c r="I53" s="86"/>
      <c r="J53" s="122">
        <f>SUM(J45:J51)</f>
        <v>-383746061</v>
      </c>
      <c r="K53" s="87"/>
      <c r="L53" s="206">
        <f>SUM(L45:L51)</f>
        <v>-365507277</v>
      </c>
    </row>
    <row r="54" spans="1:12" ht="16.5" customHeight="1">
      <c r="B54" s="1"/>
      <c r="C54" s="13"/>
      <c r="D54" s="2"/>
      <c r="E54" s="1"/>
      <c r="F54" s="89"/>
      <c r="G54" s="31"/>
      <c r="H54" s="178"/>
      <c r="I54" s="86"/>
      <c r="J54" s="89"/>
      <c r="K54" s="87"/>
      <c r="L54" s="178"/>
    </row>
    <row r="55" spans="1:12" ht="16.5" customHeight="1">
      <c r="B55" s="1"/>
      <c r="C55" s="13"/>
      <c r="D55" s="2"/>
      <c r="E55" s="1"/>
      <c r="F55" s="89"/>
      <c r="G55" s="31"/>
      <c r="H55" s="178"/>
      <c r="I55" s="86"/>
      <c r="J55" s="89"/>
      <c r="K55" s="87"/>
      <c r="L55" s="178"/>
    </row>
    <row r="56" spans="1:12" ht="15" customHeight="1">
      <c r="B56" s="1"/>
      <c r="C56" s="13"/>
      <c r="D56" s="2"/>
      <c r="E56" s="1"/>
      <c r="F56" s="89"/>
      <c r="G56" s="31"/>
      <c r="H56" s="178"/>
      <c r="I56" s="86"/>
      <c r="J56" s="89"/>
      <c r="K56" s="87"/>
      <c r="L56" s="178"/>
    </row>
    <row r="57" spans="1:12" ht="21.95" customHeight="1">
      <c r="A57" s="213" t="s">
        <v>187</v>
      </c>
      <c r="B57" s="213"/>
      <c r="C57" s="213"/>
      <c r="D57" s="213"/>
      <c r="E57" s="213"/>
      <c r="F57" s="213"/>
      <c r="G57" s="213"/>
      <c r="H57" s="213"/>
      <c r="I57" s="213"/>
      <c r="J57" s="213"/>
      <c r="K57" s="213"/>
      <c r="L57" s="213"/>
    </row>
    <row r="58" spans="1:12" ht="16.5" customHeight="1">
      <c r="A58" s="1" t="s">
        <v>1</v>
      </c>
      <c r="B58" s="1"/>
      <c r="C58" s="1"/>
      <c r="L58" s="208"/>
    </row>
    <row r="59" spans="1:12" ht="16.5" customHeight="1">
      <c r="A59" s="1" t="s">
        <v>62</v>
      </c>
      <c r="B59" s="1"/>
      <c r="C59" s="1"/>
    </row>
    <row r="60" spans="1:12" ht="16.5" customHeight="1">
      <c r="A60" s="7" t="str">
        <f>+A3</f>
        <v>For the six-month period ended 30 June 2024</v>
      </c>
      <c r="B60" s="7"/>
      <c r="C60" s="7"/>
      <c r="D60" s="118"/>
      <c r="E60" s="9"/>
      <c r="F60" s="44"/>
      <c r="G60" s="11"/>
      <c r="H60" s="201"/>
      <c r="I60" s="12"/>
      <c r="J60" s="44"/>
      <c r="K60" s="11"/>
      <c r="L60" s="201"/>
    </row>
    <row r="61" spans="1:12" ht="16.5" customHeight="1">
      <c r="A61" s="1"/>
      <c r="B61" s="1"/>
      <c r="C61" s="1"/>
    </row>
    <row r="63" spans="1:12" ht="16.5" customHeight="1">
      <c r="D63" s="2"/>
      <c r="F63" s="215" t="s">
        <v>86</v>
      </c>
      <c r="G63" s="215"/>
      <c r="H63" s="215"/>
      <c r="J63" s="215"/>
      <c r="K63" s="215"/>
      <c r="L63" s="215"/>
    </row>
    <row r="64" spans="1:12" ht="16.5" customHeight="1">
      <c r="A64" s="13"/>
      <c r="D64" s="14"/>
      <c r="E64" s="1"/>
      <c r="F64" s="214" t="s">
        <v>85</v>
      </c>
      <c r="G64" s="214"/>
      <c r="H64" s="214"/>
      <c r="I64" s="15"/>
      <c r="J64" s="214" t="s">
        <v>5</v>
      </c>
      <c r="K64" s="214"/>
      <c r="L64" s="214"/>
    </row>
    <row r="65" spans="1:12" ht="16.5" customHeight="1">
      <c r="D65" s="2"/>
      <c r="E65" s="1"/>
      <c r="F65" s="16">
        <v>2024</v>
      </c>
      <c r="G65" s="17"/>
      <c r="H65" s="170">
        <v>2023</v>
      </c>
      <c r="I65" s="18"/>
      <c r="J65" s="16">
        <v>2024</v>
      </c>
      <c r="K65" s="17"/>
      <c r="L65" s="170">
        <v>2023</v>
      </c>
    </row>
    <row r="66" spans="1:12" ht="16.5" customHeight="1">
      <c r="D66" s="136" t="s">
        <v>3</v>
      </c>
      <c r="E66" s="1"/>
      <c r="F66" s="153" t="s">
        <v>98</v>
      </c>
      <c r="G66" s="21"/>
      <c r="H66" s="185" t="s">
        <v>98</v>
      </c>
      <c r="I66" s="22"/>
      <c r="J66" s="153" t="s">
        <v>98</v>
      </c>
      <c r="K66" s="21"/>
      <c r="L66" s="185" t="s">
        <v>98</v>
      </c>
    </row>
    <row r="67" spans="1:12" ht="16.5" customHeight="1">
      <c r="C67" s="13"/>
      <c r="D67" s="137"/>
      <c r="F67" s="36"/>
      <c r="G67" s="31"/>
      <c r="I67" s="29"/>
      <c r="J67" s="36"/>
      <c r="K67" s="29"/>
    </row>
    <row r="68" spans="1:12" ht="16.5" customHeight="1">
      <c r="A68" s="1" t="s">
        <v>76</v>
      </c>
      <c r="D68" s="42"/>
      <c r="E68" s="1"/>
      <c r="F68" s="85"/>
      <c r="G68" s="21"/>
      <c r="H68" s="177"/>
      <c r="I68" s="22"/>
      <c r="J68" s="85"/>
      <c r="K68" s="21"/>
      <c r="L68" s="177"/>
    </row>
    <row r="69" spans="1:12" ht="16.5" customHeight="1">
      <c r="A69" s="45" t="s">
        <v>185</v>
      </c>
      <c r="D69" s="42"/>
      <c r="E69" s="1"/>
      <c r="F69" s="30"/>
      <c r="G69" s="31"/>
      <c r="H69" s="204"/>
      <c r="I69" s="86"/>
      <c r="J69" s="90"/>
      <c r="K69" s="87"/>
      <c r="L69" s="178"/>
    </row>
    <row r="70" spans="1:12" ht="16.5" customHeight="1">
      <c r="B70" s="3" t="s">
        <v>93</v>
      </c>
      <c r="D70" s="42"/>
      <c r="E70" s="1"/>
      <c r="F70" s="30">
        <v>155636295</v>
      </c>
      <c r="G70" s="31"/>
      <c r="H70" s="204">
        <v>6593015</v>
      </c>
      <c r="I70" s="86"/>
      <c r="J70" s="30">
        <v>155636295</v>
      </c>
      <c r="K70" s="87"/>
      <c r="L70" s="178">
        <v>6593015</v>
      </c>
    </row>
    <row r="71" spans="1:12" ht="16.5" customHeight="1">
      <c r="A71" s="3" t="s">
        <v>186</v>
      </c>
      <c r="D71" s="42"/>
      <c r="E71" s="1"/>
      <c r="F71" s="30"/>
      <c r="G71" s="31"/>
      <c r="H71" s="204"/>
      <c r="I71" s="86"/>
      <c r="J71" s="90"/>
      <c r="K71" s="87"/>
      <c r="L71" s="178"/>
    </row>
    <row r="72" spans="1:12" ht="16.5" customHeight="1">
      <c r="B72" s="3" t="s">
        <v>175</v>
      </c>
      <c r="D72" s="42"/>
      <c r="E72" s="1"/>
      <c r="F72" s="30">
        <v>-248671892</v>
      </c>
      <c r="G72" s="31"/>
      <c r="H72" s="204">
        <v>0</v>
      </c>
      <c r="I72" s="86"/>
      <c r="J72" s="90">
        <v>-248671892</v>
      </c>
      <c r="K72" s="87"/>
      <c r="L72" s="178">
        <v>0</v>
      </c>
    </row>
    <row r="73" spans="1:12" ht="16.5" customHeight="1">
      <c r="A73" s="3" t="s">
        <v>111</v>
      </c>
      <c r="D73" s="42">
        <v>28.2</v>
      </c>
      <c r="E73" s="1"/>
      <c r="F73" s="30">
        <v>600000000</v>
      </c>
      <c r="G73" s="31"/>
      <c r="H73" s="204">
        <v>12000000</v>
      </c>
      <c r="I73" s="86"/>
      <c r="J73" s="90">
        <v>600000000</v>
      </c>
      <c r="K73" s="87"/>
      <c r="L73" s="178">
        <v>12000000</v>
      </c>
    </row>
    <row r="74" spans="1:12" ht="16.5" customHeight="1">
      <c r="A74" s="3" t="s">
        <v>173</v>
      </c>
      <c r="D74" s="42">
        <v>28.2</v>
      </c>
      <c r="E74" s="1"/>
      <c r="F74" s="30">
        <v>-1250000000</v>
      </c>
      <c r="G74" s="31"/>
      <c r="H74" s="204">
        <v>0</v>
      </c>
      <c r="I74" s="86"/>
      <c r="J74" s="90">
        <v>-1250000000</v>
      </c>
      <c r="K74" s="87"/>
      <c r="L74" s="178">
        <v>0</v>
      </c>
    </row>
    <row r="75" spans="1:12" ht="16.5" customHeight="1">
      <c r="A75" s="13" t="s">
        <v>124</v>
      </c>
      <c r="D75" s="42"/>
      <c r="E75" s="1"/>
      <c r="F75" s="30"/>
      <c r="G75" s="31"/>
      <c r="H75" s="204"/>
      <c r="I75" s="86"/>
      <c r="J75" s="30"/>
      <c r="K75" s="87"/>
      <c r="L75" s="204"/>
    </row>
    <row r="76" spans="1:12" ht="16.5" customHeight="1">
      <c r="A76" s="13"/>
      <c r="B76" s="3" t="s">
        <v>174</v>
      </c>
      <c r="D76" s="42"/>
      <c r="E76" s="1"/>
      <c r="F76" s="30">
        <v>-34572300</v>
      </c>
      <c r="G76" s="31"/>
      <c r="H76" s="204">
        <v>-12085947</v>
      </c>
      <c r="I76" s="86"/>
      <c r="J76" s="30">
        <v>-34572300</v>
      </c>
      <c r="K76" s="87"/>
      <c r="L76" s="178">
        <v>-12085947</v>
      </c>
    </row>
    <row r="77" spans="1:12" ht="16.5" customHeight="1">
      <c r="A77" s="3" t="s">
        <v>125</v>
      </c>
      <c r="D77" s="42"/>
      <c r="E77" s="1"/>
      <c r="F77" s="30">
        <v>-1145259</v>
      </c>
      <c r="G77" s="31"/>
      <c r="H77" s="204">
        <v>-3572561</v>
      </c>
      <c r="I77" s="86"/>
      <c r="J77" s="30">
        <v>-1145259</v>
      </c>
      <c r="K77" s="87"/>
      <c r="L77" s="204">
        <v>-3572561</v>
      </c>
    </row>
    <row r="78" spans="1:12" ht="16.5" customHeight="1">
      <c r="A78" s="45" t="s">
        <v>77</v>
      </c>
      <c r="D78" s="42"/>
      <c r="E78" s="1"/>
      <c r="F78" s="33">
        <v>16532476</v>
      </c>
      <c r="G78" s="31"/>
      <c r="H78" s="205">
        <v>220605304</v>
      </c>
      <c r="I78" s="86"/>
      <c r="J78" s="33">
        <v>16532476</v>
      </c>
      <c r="K78" s="87"/>
      <c r="L78" s="205">
        <v>220605304</v>
      </c>
    </row>
    <row r="79" spans="1:12" ht="16.5" customHeight="1">
      <c r="D79" s="42"/>
      <c r="E79" s="1"/>
      <c r="F79" s="30"/>
      <c r="G79" s="31"/>
      <c r="H79" s="204"/>
      <c r="I79" s="86"/>
      <c r="J79" s="85"/>
      <c r="K79" s="87"/>
      <c r="L79" s="177"/>
    </row>
    <row r="80" spans="1:12" ht="16.5" customHeight="1">
      <c r="A80" s="1" t="s">
        <v>179</v>
      </c>
      <c r="D80" s="42"/>
      <c r="E80" s="1"/>
      <c r="F80" s="30"/>
      <c r="G80" s="31"/>
      <c r="H80" s="204"/>
      <c r="I80" s="86"/>
      <c r="J80" s="85"/>
      <c r="K80" s="87"/>
      <c r="L80" s="177"/>
    </row>
    <row r="81" spans="1:12" ht="16.5" customHeight="1">
      <c r="A81" s="1"/>
      <c r="B81" s="1" t="s">
        <v>178</v>
      </c>
      <c r="C81" s="13"/>
      <c r="D81" s="42"/>
      <c r="E81" s="1"/>
      <c r="F81" s="122">
        <f>SUM(F69:F78)</f>
        <v>-762220680</v>
      </c>
      <c r="G81" s="31"/>
      <c r="H81" s="206">
        <f>SUM(H69:H78)</f>
        <v>223539811</v>
      </c>
      <c r="I81" s="86"/>
      <c r="J81" s="122">
        <f>SUM(J69:J78)</f>
        <v>-762220680</v>
      </c>
      <c r="K81" s="87"/>
      <c r="L81" s="206">
        <f>SUM(L69:L78)</f>
        <v>223539811</v>
      </c>
    </row>
    <row r="82" spans="1:12" ht="16.5" customHeight="1">
      <c r="D82" s="42"/>
      <c r="E82" s="1"/>
      <c r="F82" s="30"/>
      <c r="G82" s="31"/>
      <c r="H82" s="204"/>
      <c r="I82" s="86"/>
      <c r="J82" s="85"/>
      <c r="K82" s="87"/>
      <c r="L82" s="177"/>
    </row>
    <row r="83" spans="1:12" ht="16.5" customHeight="1">
      <c r="A83" s="1" t="s">
        <v>78</v>
      </c>
      <c r="D83" s="42"/>
      <c r="E83" s="1"/>
      <c r="F83" s="30"/>
      <c r="G83" s="31"/>
      <c r="H83" s="204"/>
      <c r="I83" s="86"/>
      <c r="J83" s="85"/>
      <c r="K83" s="87"/>
      <c r="L83" s="177"/>
    </row>
    <row r="84" spans="1:12" ht="16.5" customHeight="1">
      <c r="A84" s="3" t="s">
        <v>79</v>
      </c>
      <c r="D84" s="42">
        <v>22</v>
      </c>
      <c r="E84" s="1"/>
      <c r="F84" s="30">
        <v>400652820</v>
      </c>
      <c r="G84" s="31"/>
      <c r="H84" s="204">
        <v>0</v>
      </c>
      <c r="I84" s="86"/>
      <c r="J84" s="30">
        <v>400652820</v>
      </c>
      <c r="K84" s="87"/>
      <c r="L84" s="204">
        <v>0</v>
      </c>
    </row>
    <row r="85" spans="1:12" ht="16.5" customHeight="1">
      <c r="A85" s="3" t="s">
        <v>140</v>
      </c>
      <c r="D85" s="42"/>
      <c r="E85" s="1"/>
      <c r="F85" s="30">
        <v>0</v>
      </c>
      <c r="G85" s="31"/>
      <c r="H85" s="204">
        <v>7855740</v>
      </c>
      <c r="I85" s="86"/>
      <c r="J85" s="90">
        <v>0</v>
      </c>
      <c r="K85" s="87"/>
      <c r="L85" s="178">
        <v>7855740</v>
      </c>
    </row>
    <row r="86" spans="1:12" ht="16.5" customHeight="1">
      <c r="A86" s="3" t="s">
        <v>80</v>
      </c>
      <c r="B86" s="13"/>
      <c r="D86" s="42"/>
      <c r="E86" s="1"/>
      <c r="F86" s="33">
        <v>-4527665</v>
      </c>
      <c r="G86" s="31"/>
      <c r="H86" s="205">
        <v>-3287424</v>
      </c>
      <c r="I86" s="86"/>
      <c r="J86" s="33">
        <v>-4527665</v>
      </c>
      <c r="K86" s="87"/>
      <c r="L86" s="205">
        <v>-3287424</v>
      </c>
    </row>
    <row r="87" spans="1:12" ht="16.5" customHeight="1">
      <c r="A87" s="13"/>
      <c r="D87" s="42"/>
      <c r="E87" s="1"/>
      <c r="F87" s="30"/>
      <c r="G87" s="31"/>
      <c r="H87" s="204"/>
      <c r="I87" s="86"/>
      <c r="J87" s="90"/>
      <c r="K87" s="87"/>
      <c r="L87" s="178"/>
    </row>
    <row r="88" spans="1:12" ht="16.5" customHeight="1">
      <c r="A88" s="1" t="s">
        <v>112</v>
      </c>
      <c r="B88" s="1"/>
      <c r="C88" s="13"/>
      <c r="D88" s="42"/>
      <c r="E88" s="1"/>
      <c r="F88" s="122">
        <f>SUM(F84:F86)</f>
        <v>396125155</v>
      </c>
      <c r="G88" s="31"/>
      <c r="H88" s="206">
        <f>SUM(H84:H86)</f>
        <v>4568316</v>
      </c>
      <c r="I88" s="86"/>
      <c r="J88" s="122">
        <f>SUM(J84:J86)</f>
        <v>396125155</v>
      </c>
      <c r="K88" s="87"/>
      <c r="L88" s="206">
        <f>SUM(L84:L86)</f>
        <v>4568316</v>
      </c>
    </row>
    <row r="89" spans="1:12" ht="16.5" customHeight="1">
      <c r="D89" s="42"/>
      <c r="E89" s="1"/>
      <c r="F89" s="90"/>
      <c r="G89" s="126"/>
      <c r="H89" s="178"/>
      <c r="I89" s="127"/>
      <c r="J89" s="90"/>
      <c r="K89" s="126"/>
      <c r="L89" s="178"/>
    </row>
    <row r="90" spans="1:12" ht="16.5" customHeight="1">
      <c r="A90" s="1" t="s">
        <v>176</v>
      </c>
      <c r="B90" s="1"/>
      <c r="D90" s="42"/>
      <c r="E90" s="1"/>
      <c r="F90" s="90">
        <f>SUM(F53,F81,F88)</f>
        <v>-749841586</v>
      </c>
      <c r="G90" s="31"/>
      <c r="H90" s="178">
        <f>SUM(H53,H81,H88)</f>
        <v>-137399150</v>
      </c>
      <c r="I90" s="124"/>
      <c r="J90" s="90">
        <f>SUM(J53,J81,J88)</f>
        <v>-749841586</v>
      </c>
      <c r="K90" s="125"/>
      <c r="L90" s="178">
        <f>SUM(L53,L81,L88)</f>
        <v>-137399150</v>
      </c>
    </row>
    <row r="91" spans="1:12" ht="16.5" customHeight="1">
      <c r="A91" s="3" t="s">
        <v>81</v>
      </c>
      <c r="D91" s="42"/>
      <c r="E91" s="1"/>
      <c r="F91" s="33">
        <f>'6-7'!H14</f>
        <v>1406579939</v>
      </c>
      <c r="G91" s="31"/>
      <c r="H91" s="205">
        <v>1875804083</v>
      </c>
      <c r="I91" s="86"/>
      <c r="J91" s="122">
        <f>'6-7'!L14</f>
        <v>1406579939</v>
      </c>
      <c r="K91" s="87"/>
      <c r="L91" s="206">
        <v>1875804083</v>
      </c>
    </row>
    <row r="92" spans="1:12" ht="16.5" customHeight="1">
      <c r="D92" s="42"/>
      <c r="E92" s="1"/>
      <c r="F92" s="30"/>
      <c r="G92" s="31"/>
      <c r="H92" s="204"/>
      <c r="I92" s="86"/>
      <c r="J92" s="85"/>
      <c r="K92" s="87"/>
      <c r="L92" s="177"/>
    </row>
    <row r="93" spans="1:12" ht="16.5" customHeight="1" thickBot="1">
      <c r="A93" s="1" t="s">
        <v>82</v>
      </c>
      <c r="E93" s="1"/>
      <c r="F93" s="128">
        <f>SUM(F90:F92)</f>
        <v>656738353</v>
      </c>
      <c r="G93" s="31"/>
      <c r="H93" s="207">
        <f>SUM(H90:H92)</f>
        <v>1738404933</v>
      </c>
      <c r="I93" s="86"/>
      <c r="J93" s="128">
        <f>SUM(J90:J92)</f>
        <v>656738353</v>
      </c>
      <c r="K93" s="87"/>
      <c r="L93" s="207">
        <f>SUM(L90:L92)</f>
        <v>1738404933</v>
      </c>
    </row>
    <row r="94" spans="1:12" ht="16.5" customHeight="1" thickTop="1">
      <c r="A94" s="1"/>
      <c r="E94" s="1"/>
      <c r="F94" s="90"/>
      <c r="G94" s="31"/>
      <c r="H94" s="178"/>
      <c r="I94" s="86"/>
      <c r="J94" s="90"/>
      <c r="K94" s="87"/>
      <c r="L94" s="178"/>
    </row>
    <row r="95" spans="1:12" ht="16.5" customHeight="1">
      <c r="A95" s="1"/>
      <c r="E95" s="1"/>
      <c r="F95" s="90"/>
      <c r="G95" s="31"/>
      <c r="H95" s="178"/>
      <c r="I95" s="86"/>
      <c r="J95" s="90"/>
      <c r="K95" s="87"/>
      <c r="L95" s="178"/>
    </row>
    <row r="96" spans="1:12" ht="16.5" customHeight="1">
      <c r="A96" s="1" t="s">
        <v>83</v>
      </c>
      <c r="E96" s="1"/>
      <c r="F96" s="85"/>
      <c r="G96" s="86"/>
      <c r="H96" s="177"/>
      <c r="I96" s="86"/>
      <c r="J96" s="85"/>
      <c r="K96" s="87"/>
      <c r="L96" s="177"/>
    </row>
    <row r="97" spans="1:12" ht="16.5" customHeight="1">
      <c r="A97" s="1"/>
      <c r="E97" s="1"/>
      <c r="F97" s="85"/>
      <c r="G97" s="86"/>
      <c r="H97" s="177"/>
      <c r="I97" s="86"/>
      <c r="J97" s="85"/>
      <c r="K97" s="87"/>
      <c r="L97" s="177"/>
    </row>
    <row r="98" spans="1:12" ht="16.5" customHeight="1">
      <c r="A98" s="3" t="s">
        <v>148</v>
      </c>
      <c r="E98" s="1"/>
      <c r="F98" s="85"/>
      <c r="G98" s="86"/>
      <c r="H98" s="177"/>
      <c r="I98" s="86"/>
      <c r="J98" s="85"/>
      <c r="K98" s="87"/>
      <c r="L98" s="177"/>
    </row>
    <row r="99" spans="1:12" ht="16.5" customHeight="1">
      <c r="A99" s="1"/>
      <c r="E99" s="1"/>
      <c r="F99" s="85"/>
      <c r="G99" s="86"/>
      <c r="H99" s="177"/>
      <c r="I99" s="86"/>
      <c r="J99" s="85"/>
      <c r="K99" s="87"/>
      <c r="L99" s="177"/>
    </row>
    <row r="100" spans="1:12" ht="16.5" customHeight="1">
      <c r="B100" s="45" t="s">
        <v>84</v>
      </c>
      <c r="C100" s="13"/>
      <c r="D100" s="2"/>
      <c r="E100" s="1"/>
      <c r="F100" s="90">
        <v>123655044</v>
      </c>
      <c r="G100" s="124"/>
      <c r="H100" s="178">
        <v>16979518</v>
      </c>
      <c r="I100" s="124"/>
      <c r="J100" s="90">
        <v>123655044</v>
      </c>
      <c r="K100" s="125"/>
      <c r="L100" s="178">
        <v>16979518</v>
      </c>
    </row>
    <row r="101" spans="1:12" ht="16.5" customHeight="1">
      <c r="A101" s="13"/>
      <c r="B101" s="45" t="s">
        <v>126</v>
      </c>
      <c r="C101" s="13"/>
      <c r="D101" s="2"/>
      <c r="E101" s="1"/>
      <c r="F101" s="90">
        <v>0</v>
      </c>
      <c r="G101" s="124"/>
      <c r="H101" s="178">
        <v>11590464</v>
      </c>
      <c r="I101" s="124"/>
      <c r="J101" s="90">
        <v>0</v>
      </c>
      <c r="K101" s="125"/>
      <c r="L101" s="178">
        <v>11590464</v>
      </c>
    </row>
    <row r="102" spans="1:12" ht="16.5" customHeight="1">
      <c r="A102" s="1"/>
      <c r="B102" s="3" t="s">
        <v>127</v>
      </c>
      <c r="C102" s="13"/>
      <c r="D102" s="2"/>
      <c r="E102" s="1"/>
      <c r="F102" s="90"/>
      <c r="G102" s="31"/>
      <c r="H102" s="178"/>
      <c r="I102" s="86"/>
      <c r="J102" s="90"/>
      <c r="K102" s="87"/>
      <c r="L102" s="178"/>
    </row>
    <row r="103" spans="1:12" ht="16.5" customHeight="1">
      <c r="A103" s="1"/>
      <c r="C103" s="13" t="s">
        <v>128</v>
      </c>
      <c r="E103" s="1"/>
      <c r="F103" s="90">
        <v>0</v>
      </c>
      <c r="G103" s="31"/>
      <c r="H103" s="178">
        <v>4931154</v>
      </c>
      <c r="I103" s="86"/>
      <c r="J103" s="90">
        <v>0</v>
      </c>
      <c r="K103" s="87"/>
      <c r="L103" s="178">
        <v>4931154</v>
      </c>
    </row>
    <row r="104" spans="1:12" ht="16.5" customHeight="1">
      <c r="A104" s="1"/>
      <c r="C104" s="13"/>
      <c r="E104" s="1"/>
      <c r="F104" s="89"/>
      <c r="G104" s="31"/>
      <c r="H104" s="178"/>
      <c r="I104" s="86"/>
      <c r="J104" s="89"/>
      <c r="K104" s="87"/>
      <c r="L104" s="178"/>
    </row>
    <row r="105" spans="1:12" ht="16.5" customHeight="1">
      <c r="A105" s="1"/>
      <c r="C105" s="13"/>
      <c r="E105" s="1"/>
      <c r="F105" s="89"/>
      <c r="G105" s="31"/>
      <c r="H105" s="178"/>
      <c r="I105" s="86"/>
      <c r="J105" s="89"/>
      <c r="K105" s="87"/>
      <c r="L105" s="178"/>
    </row>
    <row r="106" spans="1:12" ht="16.5" customHeight="1">
      <c r="A106" s="1"/>
      <c r="C106" s="13"/>
      <c r="E106" s="1"/>
      <c r="F106" s="89"/>
      <c r="G106" s="31"/>
      <c r="H106" s="178"/>
      <c r="I106" s="86"/>
      <c r="J106" s="89"/>
      <c r="K106" s="87"/>
      <c r="L106" s="178"/>
    </row>
    <row r="107" spans="1:12" ht="16.5" customHeight="1">
      <c r="A107" s="1"/>
      <c r="C107" s="13"/>
      <c r="E107" s="1"/>
      <c r="F107" s="89"/>
      <c r="G107" s="31"/>
      <c r="H107" s="178"/>
      <c r="I107" s="86"/>
      <c r="J107" s="89"/>
      <c r="K107" s="87"/>
      <c r="L107" s="178"/>
    </row>
    <row r="108" spans="1:12" ht="16.5" customHeight="1">
      <c r="A108" s="1"/>
      <c r="C108" s="13"/>
      <c r="E108" s="1"/>
      <c r="F108" s="89"/>
      <c r="G108" s="31"/>
      <c r="H108" s="178"/>
      <c r="I108" s="86"/>
      <c r="J108" s="89"/>
      <c r="K108" s="87"/>
      <c r="L108" s="178"/>
    </row>
    <row r="109" spans="1:12" ht="16.5" customHeight="1">
      <c r="A109" s="1"/>
      <c r="C109" s="13"/>
      <c r="E109" s="1"/>
      <c r="F109" s="89"/>
      <c r="G109" s="31"/>
      <c r="H109" s="178"/>
      <c r="I109" s="86"/>
      <c r="J109" s="89"/>
      <c r="K109" s="87"/>
      <c r="L109" s="178"/>
    </row>
    <row r="110" spans="1:12" ht="16.5" customHeight="1">
      <c r="A110" s="1"/>
      <c r="C110" s="13"/>
      <c r="E110" s="1"/>
      <c r="F110" s="89"/>
      <c r="G110" s="31"/>
      <c r="H110" s="178"/>
      <c r="I110" s="86"/>
      <c r="J110" s="89"/>
      <c r="K110" s="87"/>
      <c r="L110" s="178"/>
    </row>
    <row r="111" spans="1:12" ht="16.5" customHeight="1">
      <c r="A111" s="1"/>
      <c r="C111" s="13"/>
      <c r="E111" s="1"/>
      <c r="F111" s="89"/>
      <c r="G111" s="31"/>
      <c r="H111" s="178"/>
      <c r="I111" s="86"/>
      <c r="J111" s="89"/>
      <c r="K111" s="87"/>
      <c r="L111" s="178"/>
    </row>
    <row r="112" spans="1:12" ht="16.5" customHeight="1">
      <c r="A112" s="1"/>
      <c r="C112" s="13"/>
      <c r="E112" s="1"/>
      <c r="F112" s="89"/>
      <c r="G112" s="31"/>
      <c r="H112" s="178"/>
      <c r="I112" s="86"/>
      <c r="J112" s="89"/>
      <c r="K112" s="87"/>
      <c r="L112" s="178"/>
    </row>
    <row r="113" spans="1:12" ht="15" customHeight="1">
      <c r="A113" s="1"/>
      <c r="C113" s="13"/>
      <c r="E113" s="1"/>
      <c r="F113" s="89"/>
      <c r="G113" s="31"/>
      <c r="H113" s="178"/>
      <c r="I113" s="86"/>
      <c r="J113" s="89"/>
      <c r="K113" s="87"/>
      <c r="L113" s="178"/>
    </row>
    <row r="114" spans="1:12" ht="21.95" customHeight="1">
      <c r="A114" s="9" t="s">
        <v>187</v>
      </c>
      <c r="B114" s="9"/>
      <c r="C114" s="9"/>
      <c r="D114" s="118"/>
      <c r="E114" s="7"/>
      <c r="F114" s="123"/>
      <c r="G114" s="130"/>
      <c r="H114" s="206"/>
      <c r="I114" s="131"/>
      <c r="J114" s="123"/>
      <c r="K114" s="130"/>
      <c r="L114" s="206"/>
    </row>
  </sheetData>
  <mergeCells count="9">
    <mergeCell ref="F63:H63"/>
    <mergeCell ref="J63:L63"/>
    <mergeCell ref="F64:H64"/>
    <mergeCell ref="J64:L64"/>
    <mergeCell ref="F6:H6"/>
    <mergeCell ref="A57:L57"/>
    <mergeCell ref="F7:H7"/>
    <mergeCell ref="J7:L7"/>
    <mergeCell ref="J6:L6"/>
  </mergeCells>
  <pageMargins left="0.8" right="0.5" top="0.5" bottom="0.6" header="0.49" footer="0.4"/>
  <pageSetup paperSize="9" scale="84" firstPageNumber="14" fitToHeight="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6-7</vt:lpstr>
      <vt:lpstr>8-9 (3M)</vt:lpstr>
      <vt:lpstr>10-11 (6M)</vt:lpstr>
      <vt:lpstr>12</vt:lpstr>
      <vt:lpstr>13</vt:lpstr>
      <vt:lpstr>14-15</vt:lpstr>
      <vt:lpstr>'10-11 (6M)'!Print_Area</vt:lpstr>
      <vt:lpstr>'8-9 (3M)'!Print_Area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revision/>
  <dcterms:created xsi:type="dcterms:W3CDTF">2022-02-24T09:08:37Z</dcterms:created>
  <dcterms:modified xsi:type="dcterms:W3CDTF">2024-08-30T09:18:12Z</dcterms:modified>
</cp:coreProperties>
</file>