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nawinda_tichachol_th_pwc_com/Documents/Amanah Leasing/Q2 2024/FS Q2'24/FS ver ที่ส่งให้พี่จิ๊บ 9 Aug/"/>
    </mc:Choice>
  </mc:AlternateContent>
  <xr:revisionPtr revIDLastSave="65" documentId="13_ncr:1_{24FE3BA1-9DD3-49B5-92F4-CDBA98EB2890}" xr6:coauthVersionLast="47" xr6:coauthVersionMax="47" xr10:uidLastSave="{F8989BA5-B2E9-4736-AA8C-6564F8B36CDA}"/>
  <bookViews>
    <workbookView xWindow="-108" yWindow="-108" windowWidth="23256" windowHeight="12456" tabRatio="810" activeTab="4" xr2:uid="{00000000-000D-0000-FFFF-FFFF00000000}"/>
  </bookViews>
  <sheets>
    <sheet name="Thai 2-4" sheetId="12" r:id="rId1"/>
    <sheet name="Thai 5 (3 ด)" sheetId="13" r:id="rId2"/>
    <sheet name="Thai 6 (6 ด)" sheetId="6" r:id="rId3"/>
    <sheet name="Thai 7" sheetId="8" r:id="rId4"/>
    <sheet name="Thai 8-9" sheetId="10" r:id="rId5"/>
  </sheets>
  <definedNames>
    <definedName name="_xlnm.Print_Area" localSheetId="0">'Thai 2-4'!$A$1:$J$123</definedName>
    <definedName name="_xlnm.Print_Area" localSheetId="1">'Thai 5 (3 ด)'!$A$1:$J$44</definedName>
    <definedName name="_xlnm.Print_Area" localSheetId="2">'Thai 6 (6 ด)'!$A$1:$J$44</definedName>
    <definedName name="_xlnm.Print_Area" localSheetId="3">'Thai 7'!$A$1:$Q$27</definedName>
    <definedName name="_xlnm.Print_Area" localSheetId="4">'Thai 8-9'!$A$1:$I$88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3" l="1"/>
  <c r="H29" i="13" l="1"/>
  <c r="G68" i="10"/>
  <c r="I68" i="10"/>
  <c r="G71" i="10"/>
  <c r="G56" i="10"/>
  <c r="A27" i="8" l="1"/>
  <c r="A44" i="13"/>
  <c r="A44" i="6" s="1"/>
  <c r="O18" i="8"/>
  <c r="Q18" i="8" s="1"/>
  <c r="Q19" i="8"/>
  <c r="J114" i="12" l="1"/>
  <c r="Q12" i="8" l="1"/>
  <c r="Q13" i="8"/>
  <c r="J24" i="13"/>
  <c r="H24" i="13"/>
  <c r="J14" i="13"/>
  <c r="H14" i="13"/>
  <c r="A1" i="13"/>
  <c r="H32" i="13" l="1"/>
  <c r="H40" i="13" s="1"/>
  <c r="J26" i="13"/>
  <c r="J29" i="13" s="1"/>
  <c r="J48" i="12"/>
  <c r="J89" i="12" s="1"/>
  <c r="J47" i="12"/>
  <c r="J88" i="12" s="1"/>
  <c r="H36" i="13" l="1"/>
  <c r="J32" i="13"/>
  <c r="J40" i="13" s="1"/>
  <c r="H48" i="12"/>
  <c r="H89" i="12" s="1"/>
  <c r="H47" i="12"/>
  <c r="H88" i="12" s="1"/>
  <c r="J36" i="13" l="1"/>
  <c r="A3" i="8"/>
  <c r="K22" i="8" l="1"/>
  <c r="K15" i="8"/>
  <c r="J24" i="6"/>
  <c r="H24" i="6"/>
  <c r="A1" i="6"/>
  <c r="M22" i="8"/>
  <c r="I56" i="10"/>
  <c r="I22" i="8"/>
  <c r="Q17" i="8"/>
  <c r="J14" i="6"/>
  <c r="A85" i="12"/>
  <c r="A83" i="12"/>
  <c r="A82" i="12"/>
  <c r="A123" i="12" s="1"/>
  <c r="J74" i="12"/>
  <c r="H74" i="12"/>
  <c r="J66" i="12"/>
  <c r="H66" i="12"/>
  <c r="A44" i="12"/>
  <c r="A42" i="12"/>
  <c r="J32" i="12"/>
  <c r="H32" i="12"/>
  <c r="J18" i="12"/>
  <c r="H18" i="12"/>
  <c r="M15" i="8"/>
  <c r="A1" i="8" l="1"/>
  <c r="H76" i="12"/>
  <c r="J26" i="6"/>
  <c r="J34" i="12"/>
  <c r="J76" i="12"/>
  <c r="J116" i="12" s="1"/>
  <c r="H34" i="12"/>
  <c r="J29" i="6" l="1"/>
  <c r="J32" i="6" l="1"/>
  <c r="J40" i="6" s="1"/>
  <c r="A44" i="10"/>
  <c r="I15" i="8"/>
  <c r="Q11" i="8"/>
  <c r="A3" i="10"/>
  <c r="A47" i="10" s="1"/>
  <c r="A1" i="10"/>
  <c r="A45" i="10" s="1"/>
  <c r="H14" i="6"/>
  <c r="J36" i="6" l="1"/>
  <c r="I20" i="10"/>
  <c r="A88" i="10"/>
  <c r="H26" i="6"/>
  <c r="I28" i="10" l="1"/>
  <c r="I35" i="10" s="1"/>
  <c r="I70" i="10" s="1"/>
  <c r="I73" i="10" s="1"/>
  <c r="H29" i="6"/>
  <c r="G8" i="10" s="1"/>
  <c r="G20" i="10" s="1"/>
  <c r="G28" i="10" s="1"/>
  <c r="G35" i="10" s="1"/>
  <c r="G70" i="10" s="1"/>
  <c r="G73" i="10" s="1"/>
  <c r="H32" i="6" l="1"/>
  <c r="H40" i="6" s="1"/>
  <c r="H36" i="6" l="1"/>
  <c r="O20" i="8"/>
  <c r="O22" i="8" s="1"/>
  <c r="H114" i="12" s="1"/>
  <c r="H116" i="12" s="1"/>
  <c r="Q15" i="8"/>
  <c r="Q20" i="8" l="1"/>
  <c r="Q22" i="8" s="1"/>
  <c r="O15" i="8"/>
</calcChain>
</file>

<file path=xl/sharedStrings.xml><?xml version="1.0" encoding="utf-8"?>
<sst xmlns="http://schemas.openxmlformats.org/spreadsheetml/2006/main" count="232" uniqueCount="156">
  <si>
    <t>บริษัท อะมานะฮ์ ลิสซิ่ง จำกัด (มหาชน)</t>
  </si>
  <si>
    <t>งบฐานะการเงิน</t>
  </si>
  <si>
    <t>ณ วันที่ 30 มิถุนายน พ.ศ. 2567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</si>
  <si>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</si>
  <si>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</si>
  <si>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</si>
  <si>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</si>
  <si>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</si>
  <si>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</si>
  <si>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</si>
  <si>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</si>
  <si>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</si>
  <si>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</si>
  <si>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</si>
  <si>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</si>
  <si>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</si>
  <si>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</si>
  <si>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</si>
  <si>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</si>
  <si>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</si>
  <si>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ที่ถึงกำหนดชำระเกินกว่าหนึ่งปี</t>
  </si>
  <si>
    <t>ทรัพย์สินรอการขายสุทธิ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</si>
  <si>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</si>
  <si>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</si>
  <si>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</si>
  <si>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</si>
  <si>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</si>
  <si>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</si>
  <si>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</si>
  <si>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       </t>
  </si>
  <si>
    <t>(ดร. นันทพล พงษ์ไพบูลย์)</t>
  </si>
  <si>
    <t>กรรมการผู้จัดการ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</si>
  <si>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</si>
  <si>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</si>
  <si>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</si>
  <si>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</si>
  <si>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</si>
  <si>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เงินกู้ยืมระยะสั้นจากผู้ถือหุ้นรายใหญ่</t>
  </si>
  <si>
    <t>11, 18</t>
  </si>
  <si>
    <t>เงินกู้ยืมระยะยาวจากสถาบันการเงิน</t>
  </si>
  <si>
    <t>ส่วนที่ถึงกำหนดชำระภายในหนึ่งปี</t>
  </si>
  <si>
    <t>เงินกู้ยืมระยะยาวจากผู้ถือหุ้นรายใหญ่</t>
  </si>
  <si>
    <t>หนี้สินตามสัญญาเช่าส่วนที่ถึงกำหนด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</si>
  <si>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</si>
  <si>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</si>
  <si>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</si>
  <si>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</si>
  <si>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</si>
  <si>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</si>
  <si>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</si>
  <si>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</si>
  <si>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</si>
  <si>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</si>
  <si>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</si>
  <si>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</si>
  <si>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</si>
  <si>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1,036,110,224 หุ้น</t>
  </si>
  <si>
    <t xml:space="preserve">มูลค่าที่ตราไว้หุ้นละ 1 บาท </t>
  </si>
  <si>
    <t>ทุนที่ออกและชำระแล้ว</t>
  </si>
  <si>
    <t xml:space="preserve">มูลค่าที่ชำระแล้วหุ้นละ 1 บาท </t>
  </si>
  <si>
    <t>หุ้นสามัญ จำนวน 1,184,125,971 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</si>
  <si>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</si>
  <si>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</si>
  <si>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</si>
  <si>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</si>
  <si>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</si>
  <si>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</si>
  <si>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</si>
  <si>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</si>
  <si>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t>สำหรับรอบระยะเวลาสามเดือนสิ้นสุดวันที่ 30 มิถุนายน พ.ศ. 2567</t>
  </si>
  <si>
    <t>รายได้</t>
  </si>
  <si>
    <t>รายได้จากเงินให้สินเชื่อแก่ลูกหนี้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</si>
  <si>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</si>
  <si>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</si>
  <si>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</si>
  <si>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</si>
  <si>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</si>
  <si>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</si>
  <si>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</si>
  <si>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(กลับรายการ) ขาดทุนจากการลดมูลค่าและการจำหน่าย</t>
  </si>
  <si>
    <t>ทรัพย์สินรอการขาย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</si>
  <si>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</si>
  <si>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</si>
  <si>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</si>
  <si>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</si>
  <si>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</si>
  <si>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</si>
  <si>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>กำไร (ขาดทุน) เบ็ดเสร็จอื่น</t>
  </si>
  <si>
    <t>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</si>
  <si>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</si>
  <si>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 (บาทต่อหุ้น)</t>
  </si>
  <si>
    <t>สำหรับรอบระยะเวลาหกเดือนสิ้นสุดวันที่ 30 มิถุนายน พ.ศ. 2567</t>
  </si>
  <si>
    <t>ขาดทุนจากการลดมูลค่าและการจำหน่าย</t>
  </si>
  <si>
    <t>กำไรก่อนต้นทุนทางการเงินและภาษีเงินได้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</si>
  <si>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</si>
  <si>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กำไร (ขาดทุน) สะสม</t>
  </si>
  <si>
    <t>ทุนที่ออก</t>
  </si>
  <si>
    <t>ส่วนเกินมูลค่า</t>
  </si>
  <si>
    <t>- ทุนสำรอง</t>
  </si>
  <si>
    <t>รวมส่วนของ</t>
  </si>
  <si>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</si>
  <si>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>และชำระแล้ว</t>
  </si>
  <si>
    <t>หุ้นสามัญ</t>
  </si>
  <si>
    <t>ตามกฎหมาย</t>
  </si>
  <si>
    <t>เจ้าของ</t>
  </si>
  <si>
    <t>ยอดคงเหลือ ณ ต้นรอบระยะเวลา วันที่ 1 มกราคม พ.ศ. 2566</t>
  </si>
  <si>
    <t>เงินปันผลจ่าย</t>
  </si>
  <si>
    <t>กำไรเบ็ดเสร็จรวมสำหรับรอบระยะเวลา</t>
  </si>
  <si>
    <t>ยอดคงเหลือ ณ สิ้นรอบระยะเวลา วันที่ 30 มิถุนายน พ.ศ. 2566</t>
  </si>
  <si>
    <t>ยอดคงเหลือ ณ ต้นรอบระยะเวลา วันที่ 1 มกราคม พ.ศ. 2567</t>
  </si>
  <si>
    <t>หุ้นปันผลจ่าย</t>
  </si>
  <si>
    <t>ขาดทุนเบ็ดเสร็จรวมสำหรับรอบระยะเวลา</t>
  </si>
  <si>
    <t>ยอดคงเหลือ ณ สิ้นรอบระยะเวลา วันที่ 30 มิถุนายน พ.ศ. 2567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</si>
  <si>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</si>
  <si>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</si>
  <si>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</si>
  <si>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</si>
  <si>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ขาดทุนจากการลดมูลค่าทรัพย์สินรอการขาย</t>
  </si>
  <si>
    <t>กำไรจากการจำหน่ายและตัดจำหน่ายส่วนปรับปรุงอาคารและอุปกรณ์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</si>
  <si>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</si>
  <si>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ขาดทุนจากการดำเนินงานก่อนการเปลี่ยนแปลงของ</t>
  </si>
  <si>
    <t>เงินทุนหมุนเวียน</t>
  </si>
  <si>
    <t>การเปลี่ยนแปลงของเงินทุนหมุนเวียน</t>
  </si>
  <si>
    <t>เงินให้สินเชื่อแก่ลูกหนี้และดอกผลค้างรับ</t>
  </si>
  <si>
    <t>เงินสดใช้ไปจากกิจกรรมดำเนินงาน</t>
  </si>
  <si>
    <t>เงินสดรับจากรายได้จากเงินให้สินเชื่อแก่ลูกหนี้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</si>
  <si>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</si>
  <si>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</si>
  <si>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</t>
  </si>
  <si>
    <t>เงินสดสุทธิได้มา (ใช้ไป) 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</si>
  <si>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</si>
  <si>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</si>
  <si>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</si>
  <si>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</si>
  <si>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</si>
  <si>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</si>
  <si>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</si>
  <si>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</si>
  <si>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เงินสดรับจากเงินกู้ยืมระยะสั้นจากผู้ถือหุ้นรายใหญ่</t>
  </si>
  <si>
    <t>เงินสดจ่ายจากเงินกู้ยืมระยะสั้นจากสถาบันการเงิน</t>
  </si>
  <si>
    <t>เงินสดจ่ายจากเงินกู้ยืมระยะสั้นจากผู้ถือหุ้นรายใหญ่</t>
  </si>
  <si>
    <t>เงินสดจ่ายสำหรับเงินกู้ยืมระยะยาวจากสถาบันการเงิน</t>
  </si>
  <si>
    <t>เงินสดจ่ายสำหรับเงินกู้ยืมระยะยาวจากผู้ถือหุ้นรายใหญ่</t>
  </si>
  <si>
    <t>เงินสดจ่ายชำระหนี้สินตามสัญญาเช่า</t>
  </si>
  <si>
    <t>จ่ายเงินปันผล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</si>
  <si>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</si>
  <si>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</si>
  <si>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</si>
  <si>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</si>
  <si>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</si>
  <si>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รับโอนทรัพย์สินรอการขายจากเงินให้สินเชื่อแก่ลูกหนี้และ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</si>
  <si>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</si>
  <si>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</si>
  <si>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โอนลูกหนี้เงินให้กู้ยืมไปสินทรัพย์ไม่หมุนเวียนอื่น</t>
  </si>
  <si>
    <t>การได้มาซึ่งสินทรัพย์สิทธิการใช้</t>
  </si>
  <si>
    <t>หุ้นสามัญ จำนวน 1,184,121,971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</si>
</sst>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#,##0.000;\(#,##0.000\);&quot;-&quot;;@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21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3">
    <xf numFmtId="0" fontId="0" fillId="0" borderId="0"/>
    <xf numFmtId="0" fontId="3" fillId="0" borderId="1"/>
    <xf numFmtId="0" fontId="6" fillId="0" borderId="1"/>
    <xf numFmtId="0" fontId="7" fillId="0" borderId="1"/>
    <xf numFmtId="165" fontId="8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9" fillId="0" borderId="1"/>
    <xf numFmtId="0" fontId="7" fillId="0" borderId="1"/>
    <xf numFmtId="165" fontId="9" fillId="0" borderId="1" applyFont="0" applyFill="0" applyBorder="0" applyAlignment="0" applyProtection="0"/>
    <xf numFmtId="0" fontId="7" fillId="0" borderId="1"/>
    <xf numFmtId="0" fontId="10" fillId="0" borderId="1"/>
    <xf numFmtId="165" fontId="7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" fillId="0" borderId="1"/>
    <xf numFmtId="43" fontId="13" fillId="0" borderId="0" applyFont="0" applyFill="0" applyBorder="0" applyAlignment="0" applyProtection="0"/>
    <xf numFmtId="0" fontId="6" fillId="0" borderId="1">
      <protection locked="0"/>
    </xf>
    <xf numFmtId="0" fontId="14" fillId="0" borderId="1"/>
    <xf numFmtId="9" fontId="14" fillId="0" borderId="1" applyFont="0" applyFill="0" applyBorder="0" applyAlignment="0" applyProtection="0"/>
    <xf numFmtId="171" fontId="14" fillId="0" borderId="1" applyFont="0" applyFill="0" applyBorder="0" applyAlignment="0" applyProtection="0"/>
    <xf numFmtId="172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15" fillId="0" borderId="1"/>
    <xf numFmtId="0" fontId="6" fillId="0" borderId="1"/>
    <xf numFmtId="0" fontId="16" fillId="0" borderId="1" applyNumberFormat="0" applyFill="0" applyBorder="0" applyAlignment="0">
      <alignment vertical="top"/>
      <protection locked="0"/>
    </xf>
    <xf numFmtId="0" fontId="16" fillId="0" borderId="1" applyNumberFormat="0" applyFill="0" applyBorder="0" applyAlignment="0" applyProtection="0"/>
    <xf numFmtId="0" fontId="17" fillId="0" borderId="1" applyNumberFormat="0" applyFill="0" applyBorder="0" applyAlignment="0" applyProtection="0">
      <alignment vertical="top"/>
      <protection locked="0"/>
    </xf>
    <xf numFmtId="0" fontId="18" fillId="0" borderId="1" applyNumberFormat="0" applyFill="0" applyBorder="0" applyAlignment="0" applyProtection="0"/>
    <xf numFmtId="0" fontId="1" fillId="0" borderId="1"/>
    <xf numFmtId="0" fontId="9" fillId="0" borderId="1"/>
    <xf numFmtId="0" fontId="1" fillId="0" borderId="1"/>
    <xf numFmtId="0" fontId="1" fillId="0" borderId="1"/>
    <xf numFmtId="43" fontId="6" fillId="0" borderId="1" applyFont="0" applyFill="0" applyBorder="0" applyAlignment="0" applyProtection="0"/>
    <xf numFmtId="0" fontId="9" fillId="0" borderId="1"/>
    <xf numFmtId="0" fontId="7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9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9" fontId="20" fillId="0" borderId="1" applyFont="0" applyFill="0" applyBorder="0" applyAlignment="0" applyProtection="0"/>
    <xf numFmtId="0" fontId="1" fillId="0" borderId="1"/>
    <xf numFmtId="43" fontId="20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9" fillId="0" borderId="1"/>
    <xf numFmtId="43" fontId="7" fillId="0" borderId="1" applyFont="0" applyFill="0" applyBorder="0" applyAlignment="0" applyProtection="0"/>
  </cellStyleXfs>
  <cellXfs count="152">
    <xf numFmtId="0" fontId="0" fillId="0" borderId="0" xfId="0"/>
    <xf numFmtId="0" fontId="5" fillId="2" borderId="1" xfId="3" applyFont="1" applyFill="1" applyAlignment="1">
      <alignment horizontal="center" vertical="center"/>
    </xf>
    <xf numFmtId="0" fontId="4" fillId="2" borderId="1" xfId="3" applyFont="1" applyFill="1" applyAlignment="1">
      <alignment horizontal="center" vertical="center"/>
    </xf>
    <xf numFmtId="3" fontId="4" fillId="2" borderId="1" xfId="3" applyNumberFormat="1" applyFont="1" applyFill="1" applyAlignment="1">
      <alignment horizontal="center" vertical="center"/>
    </xf>
    <xf numFmtId="3" fontId="4" fillId="2" borderId="1" xfId="3" applyNumberFormat="1" applyFont="1" applyFill="1" applyAlignment="1">
      <alignment horizontal="right" vertical="center"/>
    </xf>
    <xf numFmtId="168" fontId="4" fillId="2" borderId="4" xfId="3" applyNumberFormat="1" applyFont="1" applyFill="1" applyBorder="1" applyAlignment="1">
      <alignment horizontal="right" vertical="center"/>
    </xf>
    <xf numFmtId="169" fontId="4" fillId="0" borderId="1" xfId="4" applyNumberFormat="1" applyFont="1" applyFill="1" applyBorder="1" applyAlignment="1">
      <alignment horizontal="right" vertical="center"/>
    </xf>
    <xf numFmtId="169" fontId="4" fillId="0" borderId="1" xfId="4" applyNumberFormat="1" applyFont="1" applyFill="1" applyBorder="1" applyAlignment="1">
      <alignment vertical="center"/>
    </xf>
    <xf numFmtId="169" fontId="4" fillId="2" borderId="1" xfId="3" applyNumberFormat="1" applyFont="1" applyFill="1" applyAlignment="1">
      <alignment horizontal="right" vertical="center"/>
    </xf>
    <xf numFmtId="169" fontId="4" fillId="2" borderId="4" xfId="3" applyNumberFormat="1" applyFont="1" applyFill="1" applyBorder="1" applyAlignment="1">
      <alignment horizontal="right" vertical="center"/>
    </xf>
    <xf numFmtId="169" fontId="4" fillId="2" borderId="1" xfId="4" applyNumberFormat="1" applyFont="1" applyFill="1" applyBorder="1" applyAlignment="1">
      <alignment horizontal="right" vertical="center"/>
    </xf>
    <xf numFmtId="169" fontId="4" fillId="2" borderId="1" xfId="4" applyNumberFormat="1" applyFont="1" applyFill="1" applyBorder="1" applyAlignment="1">
      <alignment vertical="center"/>
    </xf>
    <xf numFmtId="169" fontId="4" fillId="2" borderId="5" xfId="3" applyNumberFormat="1" applyFont="1" applyFill="1" applyBorder="1" applyAlignment="1">
      <alignment horizontal="right" vertical="center"/>
    </xf>
    <xf numFmtId="169" fontId="4" fillId="0" borderId="1" xfId="4" applyNumberFormat="1" applyFont="1" applyFill="1" applyBorder="1"/>
    <xf numFmtId="169" fontId="4" fillId="0" borderId="4" xfId="4" applyNumberFormat="1" applyFont="1" applyFill="1" applyBorder="1"/>
    <xf numFmtId="169" fontId="4" fillId="0" borderId="1" xfId="4" applyNumberFormat="1" applyFont="1" applyFill="1"/>
    <xf numFmtId="169" fontId="5" fillId="2" borderId="1" xfId="3" applyNumberFormat="1" applyFont="1" applyFill="1" applyAlignment="1">
      <alignment horizontal="right" vertical="center"/>
    </xf>
    <xf numFmtId="3" fontId="4" fillId="2" borderId="7" xfId="3" applyNumberFormat="1" applyFont="1" applyFill="1" applyBorder="1" applyAlignment="1">
      <alignment horizontal="right" vertical="center"/>
    </xf>
    <xf numFmtId="165" fontId="4" fillId="0" borderId="1" xfId="8" applyNumberFormat="1" applyFont="1" applyAlignment="1">
      <alignment horizontal="center" vertical="center"/>
    </xf>
    <xf numFmtId="170" fontId="4" fillId="0" borderId="1" xfId="3" applyNumberFormat="1" applyFont="1" applyAlignment="1">
      <alignment horizontal="right" vertical="center"/>
    </xf>
    <xf numFmtId="169" fontId="4" fillId="0" borderId="4" xfId="3" applyNumberFormat="1" applyFont="1" applyBorder="1" applyAlignment="1">
      <alignment horizontal="right" vertical="center"/>
    </xf>
    <xf numFmtId="169" fontId="4" fillId="0" borderId="1" xfId="3" applyNumberFormat="1" applyFont="1" applyAlignment="1">
      <alignment horizontal="right" vertical="center"/>
    </xf>
    <xf numFmtId="164" fontId="4" fillId="0" borderId="1" xfId="3" applyNumberFormat="1" applyFont="1" applyAlignment="1">
      <alignment horizontal="center" vertical="center"/>
    </xf>
    <xf numFmtId="0" fontId="5" fillId="0" borderId="1" xfId="8" applyFont="1" applyAlignment="1">
      <alignment vertical="center"/>
    </xf>
    <xf numFmtId="0" fontId="5" fillId="0" borderId="1" xfId="8" applyFont="1" applyAlignment="1">
      <alignment horizontal="center" vertical="center"/>
    </xf>
    <xf numFmtId="0" fontId="4" fillId="0" borderId="1" xfId="8" applyFont="1"/>
    <xf numFmtId="0" fontId="4" fillId="0" borderId="1" xfId="8" applyFont="1" applyAlignment="1">
      <alignment vertical="center"/>
    </xf>
    <xf numFmtId="0" fontId="5" fillId="0" borderId="2" xfId="8" applyFont="1" applyBorder="1" applyAlignment="1">
      <alignment horizontal="left"/>
    </xf>
    <xf numFmtId="0" fontId="4" fillId="0" borderId="2" xfId="8" applyFont="1" applyBorder="1" applyAlignment="1">
      <alignment vertical="center"/>
    </xf>
    <xf numFmtId="0" fontId="4" fillId="0" borderId="2" xfId="8" applyFont="1" applyBorder="1" applyAlignment="1">
      <alignment horizontal="center" vertical="center"/>
    </xf>
    <xf numFmtId="0" fontId="5" fillId="0" borderId="1" xfId="8" applyFont="1" applyAlignment="1">
      <alignment horizontal="left"/>
    </xf>
    <xf numFmtId="0" fontId="5" fillId="0" borderId="1" xfId="8" applyFont="1" applyAlignment="1">
      <alignment horizontal="right" vertical="center"/>
    </xf>
    <xf numFmtId="166" fontId="5" fillId="0" borderId="1" xfId="8" applyNumberFormat="1" applyFont="1" applyAlignment="1">
      <alignment horizontal="right" vertical="center"/>
    </xf>
    <xf numFmtId="166" fontId="5" fillId="0" borderId="1" xfId="8" quotePrefix="1" applyNumberFormat="1" applyFont="1" applyAlignment="1">
      <alignment horizontal="right" vertical="center"/>
    </xf>
    <xf numFmtId="0" fontId="5" fillId="0" borderId="1" xfId="8" applyFont="1" applyAlignment="1">
      <alignment horizontal="left" vertical="center"/>
    </xf>
    <xf numFmtId="0" fontId="5" fillId="0" borderId="2" xfId="8" applyFont="1" applyBorder="1" applyAlignment="1">
      <alignment horizontal="center" vertical="center"/>
    </xf>
    <xf numFmtId="166" fontId="5" fillId="0" borderId="2" xfId="8" quotePrefix="1" applyNumberFormat="1" applyFont="1" applyBorder="1" applyAlignment="1">
      <alignment horizontal="right" vertical="center"/>
    </xf>
    <xf numFmtId="166" fontId="4" fillId="0" borderId="1" xfId="8" applyNumberFormat="1" applyFont="1" applyAlignment="1">
      <alignment vertical="center"/>
    </xf>
    <xf numFmtId="166" fontId="4" fillId="0" borderId="1" xfId="8" applyNumberFormat="1" applyFont="1" applyAlignment="1">
      <alignment horizontal="right" vertical="center"/>
    </xf>
    <xf numFmtId="166" fontId="4" fillId="0" borderId="1" xfId="8" applyNumberFormat="1" applyFont="1" applyAlignment="1">
      <alignment horizontal="center" vertical="center"/>
    </xf>
    <xf numFmtId="166" fontId="4" fillId="0" borderId="4" xfId="8" applyNumberFormat="1" applyFont="1" applyBorder="1" applyAlignment="1">
      <alignment horizontal="right" vertical="center"/>
    </xf>
    <xf numFmtId="166" fontId="4" fillId="0" borderId="2" xfId="8" applyNumberFormat="1" applyFont="1" applyBorder="1" applyAlignment="1">
      <alignment horizontal="right" vertical="center"/>
    </xf>
    <xf numFmtId="166" fontId="4" fillId="0" borderId="1" xfId="8" applyNumberFormat="1" applyFont="1"/>
    <xf numFmtId="167" fontId="4" fillId="0" borderId="1" xfId="8" applyNumberFormat="1" applyFont="1" applyAlignment="1">
      <alignment horizontal="center" vertical="center"/>
    </xf>
    <xf numFmtId="166" fontId="4" fillId="0" borderId="3" xfId="8" applyNumberFormat="1" applyFont="1" applyBorder="1" applyAlignment="1">
      <alignment horizontal="right" vertical="center"/>
    </xf>
    <xf numFmtId="0" fontId="4" fillId="0" borderId="1" xfId="1" applyFont="1"/>
    <xf numFmtId="0" fontId="4" fillId="0" borderId="4" xfId="8" applyFont="1" applyBorder="1" applyAlignment="1">
      <alignment vertical="center"/>
    </xf>
    <xf numFmtId="0" fontId="4" fillId="0" borderId="4" xfId="8" applyFont="1" applyBorder="1" applyAlignment="1">
      <alignment horizontal="center" vertical="center"/>
    </xf>
    <xf numFmtId="0" fontId="5" fillId="0" borderId="2" xfId="8" applyFont="1" applyBorder="1" applyAlignment="1">
      <alignment vertical="center"/>
    </xf>
    <xf numFmtId="49" fontId="4" fillId="0" borderId="1" xfId="8" applyNumberFormat="1" applyFont="1" applyAlignment="1">
      <alignment horizontal="center" vertical="center"/>
    </xf>
    <xf numFmtId="0" fontId="11" fillId="0" borderId="1" xfId="15" applyFont="1" applyAlignment="1">
      <alignment vertical="center"/>
    </xf>
    <xf numFmtId="0" fontId="4" fillId="0" borderId="1" xfId="9" applyFont="1" applyAlignment="1">
      <alignment vertical="center"/>
    </xf>
    <xf numFmtId="165" fontId="12" fillId="0" borderId="1" xfId="10" applyFont="1" applyFill="1" applyBorder="1" applyAlignment="1"/>
    <xf numFmtId="165" fontId="12" fillId="0" borderId="1" xfId="10" applyFont="1" applyFill="1" applyAlignment="1"/>
    <xf numFmtId="166" fontId="4" fillId="2" borderId="1" xfId="8" applyNumberFormat="1" applyFont="1" applyFill="1" applyAlignment="1">
      <alignment horizontal="right" vertical="center"/>
    </xf>
    <xf numFmtId="166" fontId="4" fillId="2" borderId="4" xfId="8" applyNumberFormat="1" applyFont="1" applyFill="1" applyBorder="1" applyAlignment="1">
      <alignment horizontal="right" vertical="center"/>
    </xf>
    <xf numFmtId="166" fontId="4" fillId="2" borderId="2" xfId="8" applyNumberFormat="1" applyFont="1" applyFill="1" applyBorder="1" applyAlignment="1">
      <alignment horizontal="right" vertical="center"/>
    </xf>
    <xf numFmtId="166" fontId="4" fillId="2" borderId="1" xfId="8" applyNumberFormat="1" applyFont="1" applyFill="1" applyAlignment="1">
      <alignment vertical="center"/>
    </xf>
    <xf numFmtId="166" fontId="4" fillId="2" borderId="3" xfId="8" applyNumberFormat="1" applyFont="1" applyFill="1" applyBorder="1" applyAlignment="1">
      <alignment horizontal="right" vertical="center"/>
    </xf>
    <xf numFmtId="0" fontId="5" fillId="0" borderId="1" xfId="3" applyFont="1" applyAlignment="1">
      <alignment vertical="center"/>
    </xf>
    <xf numFmtId="0" fontId="4" fillId="0" borderId="1" xfId="3" applyFont="1" applyAlignment="1">
      <alignment vertical="center"/>
    </xf>
    <xf numFmtId="0" fontId="4" fillId="0" borderId="1" xfId="3" applyFont="1" applyAlignment="1">
      <alignment horizontal="center" vertical="center"/>
    </xf>
    <xf numFmtId="0" fontId="5" fillId="0" borderId="4" xfId="3" applyFont="1" applyBorder="1"/>
    <xf numFmtId="0" fontId="5" fillId="0" borderId="1" xfId="3" applyFont="1" applyAlignment="1">
      <alignment horizontal="right" vertical="center"/>
    </xf>
    <xf numFmtId="0" fontId="5" fillId="0" borderId="1" xfId="3" applyFont="1" applyAlignment="1">
      <alignment horizontal="center" vertical="center"/>
    </xf>
    <xf numFmtId="169" fontId="5" fillId="0" borderId="1" xfId="3" quotePrefix="1" applyNumberFormat="1" applyFont="1" applyAlignment="1">
      <alignment horizontal="right" vertical="top"/>
    </xf>
    <xf numFmtId="0" fontId="5" fillId="0" borderId="1" xfId="3" applyFont="1" applyAlignment="1">
      <alignment horizontal="left"/>
    </xf>
    <xf numFmtId="0" fontId="5" fillId="0" borderId="4" xfId="3" applyFont="1" applyBorder="1" applyAlignment="1">
      <alignment horizontal="center" vertical="center"/>
    </xf>
    <xf numFmtId="169" fontId="5" fillId="0" borderId="4" xfId="3" quotePrefix="1" applyNumberFormat="1" applyFont="1" applyBorder="1" applyAlignment="1">
      <alignment horizontal="right" vertical="top"/>
    </xf>
    <xf numFmtId="169" fontId="4" fillId="0" borderId="1" xfId="3" applyNumberFormat="1" applyFont="1" applyAlignment="1">
      <alignment vertical="top"/>
    </xf>
    <xf numFmtId="169" fontId="5" fillId="0" borderId="1" xfId="3" applyNumberFormat="1" applyFont="1" applyAlignment="1">
      <alignment horizontal="right" vertical="center"/>
    </xf>
    <xf numFmtId="49" fontId="4" fillId="0" borderId="1" xfId="3" applyNumberFormat="1" applyFont="1" applyAlignment="1">
      <alignment horizontal="center" vertical="center"/>
    </xf>
    <xf numFmtId="0" fontId="4" fillId="0" borderId="1" xfId="5" applyFont="1" applyAlignment="1">
      <alignment horizontal="center" vertical="center"/>
    </xf>
    <xf numFmtId="3" fontId="4" fillId="0" borderId="1" xfId="3" applyNumberFormat="1" applyFont="1" applyAlignment="1">
      <alignment horizontal="right" vertical="center"/>
    </xf>
    <xf numFmtId="3" fontId="4" fillId="0" borderId="1" xfId="3" applyNumberFormat="1" applyFont="1" applyAlignment="1">
      <alignment horizontal="center" vertical="center"/>
    </xf>
    <xf numFmtId="168" fontId="4" fillId="0" borderId="4" xfId="3" applyNumberFormat="1" applyFont="1" applyBorder="1" applyAlignment="1">
      <alignment horizontal="right" vertical="center"/>
    </xf>
    <xf numFmtId="3" fontId="4" fillId="0" borderId="7" xfId="3" applyNumberFormat="1" applyFont="1" applyBorder="1" applyAlignment="1">
      <alignment horizontal="right" vertical="center"/>
    </xf>
    <xf numFmtId="0" fontId="4" fillId="0" borderId="4" xfId="3" applyFont="1" applyBorder="1" applyAlignment="1">
      <alignment vertical="center"/>
    </xf>
    <xf numFmtId="0" fontId="4" fillId="0" borderId="4" xfId="3" applyFont="1" applyBorder="1" applyAlignment="1">
      <alignment horizontal="center" vertical="center"/>
    </xf>
    <xf numFmtId="169" fontId="5" fillId="0" borderId="1" xfId="3" applyNumberFormat="1" applyFont="1" applyAlignment="1">
      <alignment vertical="center"/>
    </xf>
    <xf numFmtId="0" fontId="5" fillId="0" borderId="4" xfId="3" applyFont="1" applyBorder="1" applyAlignment="1">
      <alignment wrapText="1"/>
    </xf>
    <xf numFmtId="169" fontId="5" fillId="0" borderId="1" xfId="11" applyNumberFormat="1" applyFont="1" applyAlignment="1">
      <alignment horizontal="center" vertical="center"/>
    </xf>
    <xf numFmtId="0" fontId="5" fillId="0" borderId="1" xfId="11" applyFont="1" applyAlignment="1">
      <alignment horizontal="right" vertical="center"/>
    </xf>
    <xf numFmtId="169" fontId="5" fillId="0" borderId="1" xfId="11" applyNumberFormat="1" applyFont="1" applyAlignment="1">
      <alignment horizontal="right" vertical="center"/>
    </xf>
    <xf numFmtId="0" fontId="5" fillId="0" borderId="1" xfId="11" quotePrefix="1" applyFont="1" applyAlignment="1">
      <alignment horizontal="right" vertical="center"/>
    </xf>
    <xf numFmtId="169" fontId="5" fillId="0" borderId="1" xfId="11" applyNumberFormat="1" applyFont="1" applyAlignment="1">
      <alignment vertical="center"/>
    </xf>
    <xf numFmtId="164" fontId="5" fillId="0" borderId="1" xfId="3" applyNumberFormat="1" applyFont="1" applyAlignment="1">
      <alignment horizontal="center" vertical="center"/>
    </xf>
    <xf numFmtId="0" fontId="5" fillId="0" borderId="1" xfId="8" applyFont="1" applyAlignment="1">
      <alignment horizontal="center" vertical="center" wrapText="1"/>
    </xf>
    <xf numFmtId="166" fontId="5" fillId="0" borderId="2" xfId="8" applyNumberFormat="1" applyFont="1" applyBorder="1" applyAlignment="1">
      <alignment horizontal="right" vertical="center"/>
    </xf>
    <xf numFmtId="2" fontId="4" fillId="0" borderId="1" xfId="3" applyNumberFormat="1" applyFont="1" applyAlignment="1">
      <alignment vertical="center"/>
    </xf>
    <xf numFmtId="169" fontId="4" fillId="0" borderId="1" xfId="3" applyNumberFormat="1" applyFont="1" applyAlignment="1">
      <alignment vertical="center"/>
    </xf>
    <xf numFmtId="169" fontId="4" fillId="0" borderId="5" xfId="3" applyNumberFormat="1" applyFont="1" applyBorder="1" applyAlignment="1">
      <alignment horizontal="right" vertical="center"/>
    </xf>
    <xf numFmtId="0" fontId="4" fillId="0" borderId="1" xfId="3" applyFont="1"/>
    <xf numFmtId="0" fontId="5" fillId="0" borderId="1" xfId="3" applyFont="1"/>
    <xf numFmtId="4" fontId="5" fillId="0" borderId="4" xfId="3" applyNumberFormat="1" applyFont="1" applyBorder="1"/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5" fillId="0" borderId="1" xfId="3" applyFont="1" applyAlignment="1">
      <alignment horizontal="center"/>
    </xf>
    <xf numFmtId="169" fontId="5" fillId="0" borderId="1" xfId="3" applyNumberFormat="1" applyFont="1"/>
    <xf numFmtId="0" fontId="5" fillId="0" borderId="4" xfId="3" applyFont="1" applyBorder="1" applyAlignment="1">
      <alignment horizontal="center"/>
    </xf>
    <xf numFmtId="169" fontId="5" fillId="0" borderId="4" xfId="3" applyNumberFormat="1" applyFont="1" applyBorder="1"/>
    <xf numFmtId="0" fontId="4" fillId="0" borderId="1" xfId="3" applyFont="1" applyAlignment="1">
      <alignment horizontal="center"/>
    </xf>
    <xf numFmtId="169" fontId="4" fillId="0" borderId="1" xfId="3" applyNumberFormat="1" applyFont="1"/>
    <xf numFmtId="166" fontId="5" fillId="2" borderId="1" xfId="8" applyNumberFormat="1" applyFont="1" applyFill="1" applyAlignment="1">
      <alignment horizontal="right" vertical="center"/>
    </xf>
    <xf numFmtId="0" fontId="11" fillId="0" borderId="1" xfId="8" applyFont="1" applyAlignment="1">
      <alignment vertical="center"/>
    </xf>
    <xf numFmtId="166" fontId="11" fillId="2" borderId="4" xfId="8" applyNumberFormat="1" applyFont="1" applyFill="1" applyBorder="1" applyAlignment="1">
      <alignment horizontal="right" vertical="center"/>
    </xf>
    <xf numFmtId="166" fontId="11" fillId="0" borderId="4" xfId="8" applyNumberFormat="1" applyFont="1" applyBorder="1" applyAlignment="1">
      <alignment horizontal="right" vertical="center"/>
    </xf>
    <xf numFmtId="0" fontId="4" fillId="0" borderId="1" xfId="8" applyFont="1" applyAlignment="1">
      <alignment horizontal="center" vertical="center"/>
    </xf>
    <xf numFmtId="4" fontId="5" fillId="0" borderId="1" xfId="3" applyNumberFormat="1" applyFont="1" applyAlignment="1">
      <alignment horizontal="left"/>
    </xf>
    <xf numFmtId="0" fontId="4" fillId="0" borderId="1" xfId="3" applyFont="1" applyAlignment="1">
      <alignment horizontal="center" vertical="top"/>
    </xf>
    <xf numFmtId="0" fontId="5" fillId="0" borderId="4" xfId="3" applyFont="1" applyBorder="1" applyAlignment="1">
      <alignment horizontal="center" vertical="top"/>
    </xf>
    <xf numFmtId="0" fontId="4" fillId="0" borderId="1" xfId="3" applyFont="1" applyAlignment="1">
      <alignment vertical="top"/>
    </xf>
    <xf numFmtId="0" fontId="5" fillId="0" borderId="1" xfId="3" applyFont="1" applyAlignment="1">
      <alignment vertical="top"/>
    </xf>
    <xf numFmtId="169" fontId="4" fillId="2" borderId="1" xfId="3" applyNumberFormat="1" applyFont="1" applyFill="1" applyAlignment="1">
      <alignment vertical="top"/>
    </xf>
    <xf numFmtId="169" fontId="4" fillId="0" borderId="1" xfId="4" applyNumberFormat="1" applyFont="1" applyFill="1" applyAlignment="1">
      <alignment vertical="top"/>
    </xf>
    <xf numFmtId="169" fontId="4" fillId="2" borderId="1" xfId="4" applyNumberFormat="1" applyFont="1" applyFill="1" applyAlignment="1">
      <alignment vertical="top"/>
    </xf>
    <xf numFmtId="169" fontId="4" fillId="2" borderId="1" xfId="4" applyNumberFormat="1" applyFont="1" applyFill="1" applyBorder="1"/>
    <xf numFmtId="165" fontId="4" fillId="0" borderId="1" xfId="3" applyNumberFormat="1" applyFont="1"/>
    <xf numFmtId="169" fontId="4" fillId="2" borderId="4" xfId="4" applyNumberFormat="1" applyFont="1" applyFill="1" applyBorder="1"/>
    <xf numFmtId="169" fontId="4" fillId="2" borderId="1" xfId="4" applyNumberFormat="1" applyFont="1" applyFill="1" applyBorder="1" applyAlignment="1">
      <alignment vertical="top"/>
    </xf>
    <xf numFmtId="169" fontId="4" fillId="0" borderId="1" xfId="4" applyNumberFormat="1" applyFont="1" applyFill="1" applyBorder="1" applyAlignment="1">
      <alignment vertical="top"/>
    </xf>
    <xf numFmtId="43" fontId="4" fillId="0" borderId="1" xfId="17" applyFont="1" applyFill="1" applyBorder="1"/>
    <xf numFmtId="43" fontId="4" fillId="0" borderId="1" xfId="3" applyNumberFormat="1" applyFont="1"/>
    <xf numFmtId="3" fontId="4" fillId="0" borderId="1" xfId="3" applyNumberFormat="1" applyFont="1" applyAlignment="1">
      <alignment vertical="top"/>
    </xf>
    <xf numFmtId="43" fontId="4" fillId="0" borderId="1" xfId="3" applyNumberFormat="1" applyFont="1" applyAlignment="1">
      <alignment vertical="top"/>
    </xf>
    <xf numFmtId="169" fontId="4" fillId="2" borderId="4" xfId="4" applyNumberFormat="1" applyFont="1" applyFill="1" applyBorder="1" applyAlignment="1">
      <alignment vertical="top"/>
    </xf>
    <xf numFmtId="169" fontId="4" fillId="0" borderId="4" xfId="4" applyNumberFormat="1" applyFont="1" applyFill="1" applyBorder="1" applyAlignment="1">
      <alignment vertical="top"/>
    </xf>
    <xf numFmtId="4" fontId="5" fillId="0" borderId="1" xfId="3" applyNumberFormat="1" applyFont="1"/>
    <xf numFmtId="169" fontId="5" fillId="0" borderId="6" xfId="3" applyNumberFormat="1" applyFont="1" applyBorder="1"/>
    <xf numFmtId="169" fontId="4" fillId="2" borderId="6" xfId="4" applyNumberFormat="1" applyFont="1" applyFill="1" applyBorder="1"/>
    <xf numFmtId="169" fontId="4" fillId="0" borderId="6" xfId="4" applyNumberFormat="1" applyFont="1" applyFill="1" applyBorder="1"/>
    <xf numFmtId="169" fontId="4" fillId="2" borderId="1" xfId="4" applyNumberFormat="1" applyFont="1" applyFill="1"/>
    <xf numFmtId="169" fontId="4" fillId="2" borderId="5" xfId="4" applyNumberFormat="1" applyFont="1" applyFill="1" applyBorder="1"/>
    <xf numFmtId="169" fontId="4" fillId="0" borderId="5" xfId="4" applyNumberFormat="1" applyFont="1" applyFill="1" applyBorder="1"/>
    <xf numFmtId="165" fontId="4" fillId="2" borderId="1" xfId="4" applyFont="1" applyFill="1" applyBorder="1"/>
    <xf numFmtId="165" fontId="4" fillId="0" borderId="1" xfId="4" applyFont="1" applyFill="1" applyBorder="1"/>
    <xf numFmtId="4" fontId="4" fillId="0" borderId="1" xfId="8" applyNumberFormat="1" applyFont="1"/>
    <xf numFmtId="3" fontId="4" fillId="0" borderId="1" xfId="8" applyNumberFormat="1" applyFont="1"/>
    <xf numFmtId="166" fontId="11" fillId="2" borderId="1" xfId="8" applyNumberFormat="1" applyFont="1" applyFill="1" applyAlignment="1">
      <alignment horizontal="right" vertical="center"/>
    </xf>
    <xf numFmtId="166" fontId="11" fillId="0" borderId="1" xfId="8" applyNumberFormat="1" applyFont="1" applyAlignment="1">
      <alignment horizontal="right" vertical="center"/>
    </xf>
    <xf numFmtId="169" fontId="4" fillId="0" borderId="1" xfId="13" applyNumberFormat="1" applyFont="1" applyFill="1"/>
    <xf numFmtId="169" fontId="4" fillId="2" borderId="1" xfId="13" applyNumberFormat="1" applyFont="1" applyFill="1" applyBorder="1"/>
    <xf numFmtId="169" fontId="4" fillId="0" borderId="1" xfId="13" applyNumberFormat="1" applyFont="1" applyFill="1" applyBorder="1"/>
    <xf numFmtId="0" fontId="4" fillId="0" borderId="1" xfId="8" applyFont="1" applyAlignment="1">
      <alignment horizontal="center" vertical="center"/>
    </xf>
    <xf numFmtId="0" fontId="4" fillId="0" borderId="1" xfId="1" applyFont="1" applyAlignment="1">
      <alignment horizontal="center" wrapText="1"/>
    </xf>
    <xf numFmtId="0" fontId="4" fillId="0" borderId="1" xfId="8" applyFont="1" applyAlignment="1">
      <alignment horizontal="center" vertical="center"/>
    </xf>
    <xf numFmtId="0" fontId="4" fillId="0" borderId="1" xfId="8" applyFont="1" applyAlignment="1">
      <alignment horizontal="center"/>
    </xf>
    <xf numFmtId="169" fontId="5" fillId="0" borderId="1" xfId="3" applyNumberFormat="1" applyFont="1" applyAlignment="1">
      <alignment horizontal="center" vertical="center"/>
    </xf>
    <xf numFmtId="169" fontId="5" fillId="0" borderId="4" xfId="11" applyNumberFormat="1" applyFont="1" applyBorder="1" applyAlignment="1">
      <alignment horizontal="center" vertical="center"/>
    </xf>
    <xf numFmtId="4" fontId="5" fillId="0" borderId="1" xfId="3" applyNumberFormat="1" applyFont="1" applyAlignment="1">
      <alignment horizontal="left"/>
    </xf>
    <xf numFmtId="0" fontId="11" fillId="0" borderId="1" xfId="8" applyFont="1" applyFill="1" applyAlignment="1">
      <alignment vertical="center"/>
    </xf>
    <xf numFmtId="170" fontId="4" fillId="2" borderId="1" xfId="3" applyNumberFormat="1" applyFont="1" applyFill="1" applyAlignment="1">
      <alignment horizontal="right" vertical="center"/>
    </xf>
  </cellXfs>
  <cellStyles count="53">
    <cellStyle name="Comma" xfId="17" builtinId="3"/>
    <cellStyle name="Comma 2" xfId="4" xr:uid="{00000000-0005-0000-0000-000000000000}"/>
    <cellStyle name="Comma 2 2" xfId="13" xr:uid="{00000000-0005-0000-0000-000001000000}"/>
    <cellStyle name="Comma 2 2 2" xfId="52" xr:uid="{0930ED6C-B398-4CB5-9BB4-C92275163D99}"/>
    <cellStyle name="Comma 2 3" xfId="22" xr:uid="{4989FDC2-5022-4BC1-AC98-487BE2F7EF2E}"/>
    <cellStyle name="Comma 3" xfId="10" xr:uid="{00000000-0005-0000-0000-000002000000}"/>
    <cellStyle name="Comma 3 2" xfId="23" xr:uid="{F6CA981D-B2D4-45D9-9819-DC8605BA94CD}"/>
    <cellStyle name="Comma 4" xfId="35" xr:uid="{5DA75F4C-E1EF-42D0-A7C6-47C11AD9DE14}"/>
    <cellStyle name="Comma 4 12 10" xfId="39" xr:uid="{3EF270BF-288B-44AD-97D9-172D0B55E0CA}"/>
    <cellStyle name="Comma 4 2" xfId="50" xr:uid="{1F7CAE73-475B-4093-A6EC-57C6FAC8374A}"/>
    <cellStyle name="Comma 4 2 3" xfId="38" xr:uid="{CD723773-D50B-460A-B123-C3443E1D235C}"/>
    <cellStyle name="Comma 5" xfId="48" xr:uid="{C548DF8F-BD43-457F-996C-B7BCD9B5322B}"/>
    <cellStyle name="Comma 9" xfId="41" xr:uid="{8A69E873-E3B2-4CA7-977A-180F0E328678}"/>
    <cellStyle name="Currency 2" xfId="21" xr:uid="{8A3477FF-58F9-4A0F-AFA9-15290F4E6AAA}"/>
    <cellStyle name="Followed Hyperlink" xfId="28" xr:uid="{BDCBC194-20BA-4141-9497-AC3BA84A3674}"/>
    <cellStyle name="Hyperlink" xfId="27" builtinId="8" customBuiltin="1"/>
    <cellStyle name="Hyperlink 2" xfId="30" xr:uid="{89EEC632-09CA-4C58-8A02-E71256C7A68D}"/>
    <cellStyle name="Hyperlink 3" xfId="29" xr:uid="{DA765DDF-0B17-4B28-91F2-D12F130EC76B}"/>
    <cellStyle name="Hyperlink 4" xfId="43" xr:uid="{949AF5ED-931B-419E-B2EC-FF45FF2E2633}"/>
    <cellStyle name="Normal" xfId="0" builtinId="0"/>
    <cellStyle name="Normal 10" xfId="40" xr:uid="{1FA0F04E-DF27-4AB8-B5FF-65B4B23AF2E4}"/>
    <cellStyle name="Normal 10 3" xfId="36" xr:uid="{E4E41B57-C5A5-4DE3-8F62-68632767F25F}"/>
    <cellStyle name="Normal 11" xfId="16" xr:uid="{00000000-0005-0000-0000-000004000000}"/>
    <cellStyle name="Normal 11 2" xfId="31" xr:uid="{7B03A372-0508-48A0-BB88-4C70D18D8DF5}"/>
    <cellStyle name="Normal 12 2" xfId="1" xr:uid="{00000000-0005-0000-0000-000005000000}"/>
    <cellStyle name="Normal 2" xfId="3" xr:uid="{00000000-0005-0000-0000-000006000000}"/>
    <cellStyle name="Normal 2 10" xfId="5" xr:uid="{00000000-0005-0000-0000-000007000000}"/>
    <cellStyle name="Normal 2 10 4" xfId="7" xr:uid="{00000000-0005-0000-0000-000008000000}"/>
    <cellStyle name="Normal 2 2" xfId="24" xr:uid="{B8399B11-88FD-4CFD-B40B-C6378ED8FA56}"/>
    <cellStyle name="Normal 2 2 2" xfId="37" xr:uid="{CCD98D17-92F3-4E27-9FE9-11DA4B2CCB20}"/>
    <cellStyle name="Normal 2 2 2 5" xfId="11" xr:uid="{00000000-0005-0000-0000-000009000000}"/>
    <cellStyle name="Normal 2 2 3" xfId="6" xr:uid="{00000000-0005-0000-0000-00000A000000}"/>
    <cellStyle name="Normal 2 3" xfId="19" xr:uid="{AAF6B9B7-DBEC-4B68-AB9D-F0BF460A1E5C}"/>
    <cellStyle name="Normal 2 4" xfId="33" xr:uid="{2E073B1E-5D13-43BB-A706-4182741DA37E}"/>
    <cellStyle name="Normal 3" xfId="8" xr:uid="{00000000-0005-0000-0000-00000B000000}"/>
    <cellStyle name="Normal 3 2" xfId="26" xr:uid="{AD4F43B5-329B-47A3-83E1-ED9914E43313}"/>
    <cellStyle name="Normal 3 3" xfId="45" xr:uid="{42005E08-9F01-4130-B19F-68EC1CDDF62B}"/>
    <cellStyle name="Normal 3 4" xfId="51" xr:uid="{77FE67CF-E4FC-4B70-BFBC-F0B72DE5356D}"/>
    <cellStyle name="Normal 3 5" xfId="34" xr:uid="{02C2AF4B-E200-48E2-966B-8E9BD375B49F}"/>
    <cellStyle name="Normal 3 6" xfId="25" xr:uid="{F3DC5496-ECF4-4D73-9A05-88AF94AE8D87}"/>
    <cellStyle name="Normal 4" xfId="12" xr:uid="{00000000-0005-0000-0000-00000C000000}"/>
    <cellStyle name="Normal 4 2" xfId="47" xr:uid="{64CAED37-E61E-44DF-929F-740D73A3AC9B}"/>
    <cellStyle name="Normal 4 3" xfId="44" xr:uid="{6CBE785D-1F62-4840-99B8-4D195E349EC6}"/>
    <cellStyle name="Normal 5" xfId="18" xr:uid="{AF6FD3EF-3945-4F7C-BA34-03B50947EF64}"/>
    <cellStyle name="Normal 6" xfId="49" xr:uid="{0D027AC3-D6F3-497C-AB38-9169726A09E6}"/>
    <cellStyle name="Normal 7" xfId="32" xr:uid="{A3B4CD01-43E1-49F0-A063-8548CE8ACF50}"/>
    <cellStyle name="Normal 76" xfId="9" xr:uid="{00000000-0005-0000-0000-00000D000000}"/>
    <cellStyle name="Normal 8" xfId="15" xr:uid="{00000000-0005-0000-0000-00000E000000}"/>
    <cellStyle name="Percent 2" xfId="14" xr:uid="{00000000-0005-0000-0000-00000F000000}"/>
    <cellStyle name="Percent 2 2" xfId="20" xr:uid="{CDBB633C-A1B6-4F11-9D9C-65270358E8FB}"/>
    <cellStyle name="Percent 3" xfId="42" xr:uid="{8945098F-1A0A-4787-AF11-5E076A176ADC}"/>
    <cellStyle name="Percent 4" xfId="46" xr:uid="{01AE40E1-87E0-4F08-A2CA-5A313C445E36}"/>
    <cellStyle name="ปกติ 4" xfId="2" xr:uid="{00000000-0005-0000-0000-000010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3"/>
  <sheetViews>
    <sheetView zoomScaleNormal="100" zoomScaleSheetLayoutView="90" workbookViewId="0">
      <selection activeCell="H69" sqref="H69"/>
    </sheetView>
  </sheetViews>
  <sheetFormatPr defaultColWidth="10.125" defaultRowHeight="15" customHeight="1" x14ac:dyDescent="0.45"/>
  <cols>
    <col min="1" max="4" width="1.625" style="25" customWidth="1"/>
    <col min="5" max="5" width="46.375" style="25" customWidth="1"/>
    <col min="6" max="6" width="9" style="25" customWidth="1"/>
    <col min="7" max="7" width="1.125" style="25" customWidth="1"/>
    <col min="8" max="8" width="15.625" style="25" customWidth="1"/>
    <col min="9" max="9" width="1.125" style="25" customWidth="1"/>
    <col min="10" max="10" width="15.125" style="25" customWidth="1"/>
    <col min="11" max="11" width="10.125" style="25"/>
    <col min="12" max="12" width="10.875" style="25" bestFit="1" customWidth="1"/>
    <col min="13" max="13" width="13.375" style="25" bestFit="1" customWidth="1"/>
    <col min="14" max="14" width="17.375" style="25" bestFit="1" customWidth="1"/>
    <col min="15" max="16384" width="10.125" style="25"/>
  </cols>
  <sheetData>
    <row r="1" spans="1:14" ht="21.75" customHeight="1" x14ac:dyDescent="0.45">
      <c r="A1" s="23" t="s">
        <v>0</v>
      </c>
      <c r="B1" s="23"/>
      <c r="C1" s="23"/>
      <c r="D1" s="23"/>
      <c r="E1" s="23"/>
      <c r="F1" s="24"/>
      <c r="G1" s="23"/>
      <c r="H1" s="23"/>
      <c r="I1" s="23"/>
      <c r="J1" s="23"/>
    </row>
    <row r="2" spans="1:14" ht="21.75" customHeight="1" x14ac:dyDescent="0.45">
      <c r="A2" s="23" t="s">
        <v>1</v>
      </c>
      <c r="B2" s="26"/>
      <c r="C2" s="26"/>
      <c r="D2" s="26"/>
      <c r="E2" s="26"/>
      <c r="F2" s="107"/>
      <c r="G2" s="107"/>
      <c r="H2" s="107"/>
      <c r="I2" s="107"/>
      <c r="J2" s="107"/>
    </row>
    <row r="3" spans="1:14" ht="21.75" customHeight="1" x14ac:dyDescent="0.55000000000000004">
      <c r="A3" s="27" t="s">
        <v>2</v>
      </c>
      <c r="B3" s="28"/>
      <c r="C3" s="28"/>
      <c r="D3" s="28"/>
      <c r="E3" s="28"/>
      <c r="F3" s="29"/>
      <c r="G3" s="29"/>
      <c r="H3" s="29"/>
      <c r="I3" s="29"/>
      <c r="J3" s="29"/>
    </row>
    <row r="4" spans="1:14" ht="21.6" customHeight="1" x14ac:dyDescent="0.55000000000000004">
      <c r="A4" s="30"/>
      <c r="B4" s="26"/>
      <c r="C4" s="26"/>
      <c r="D4" s="26"/>
      <c r="E4" s="26"/>
      <c r="F4" s="107"/>
      <c r="G4" s="107"/>
      <c r="H4" s="107"/>
      <c r="I4" s="107"/>
      <c r="J4" s="107"/>
    </row>
    <row r="5" spans="1:14" ht="21.75" customHeight="1" x14ac:dyDescent="0.55000000000000004">
      <c r="A5" s="30"/>
      <c r="B5" s="26"/>
      <c r="C5" s="26"/>
      <c r="D5" s="26"/>
      <c r="E5" s="26"/>
      <c r="F5" s="107"/>
      <c r="G5" s="107"/>
      <c r="H5" s="31" t="s">
        <v>3</v>
      </c>
      <c r="I5" s="24"/>
      <c r="J5" s="31" t="s">
        <v>4</v>
      </c>
    </row>
    <row r="6" spans="1:14" ht="21.75" customHeight="1" x14ac:dyDescent="0.55000000000000004">
      <c r="A6" s="30"/>
      <c r="B6" s="26"/>
      <c r="C6" s="26"/>
      <c r="D6" s="26"/>
      <c r="E6" s="26"/>
      <c r="F6" s="107"/>
      <c r="G6" s="107"/>
      <c r="H6" s="31" t="s">
        <v>5</v>
      </c>
      <c r="I6" s="24"/>
      <c r="J6" s="31" t="s">
        <v>6</v>
      </c>
    </row>
    <row r="7" spans="1:14" ht="21.75" customHeight="1" x14ac:dyDescent="0.55000000000000004">
      <c r="A7" s="30"/>
      <c r="B7" s="26"/>
      <c r="C7" s="26"/>
      <c r="D7" s="26"/>
      <c r="E7" s="26"/>
      <c r="F7" s="107"/>
      <c r="G7" s="32"/>
      <c r="H7" s="33" t="s">
        <v>7</v>
      </c>
      <c r="I7" s="34"/>
      <c r="J7" s="33" t="s">
        <v>8</v>
      </c>
    </row>
    <row r="8" spans="1:14" ht="21.75" customHeight="1" x14ac:dyDescent="0.45">
      <c r="A8" s="26"/>
      <c r="B8" s="26"/>
      <c r="C8" s="26"/>
      <c r="D8" s="26"/>
      <c r="E8" s="26"/>
      <c r="F8" s="35" t="s">
        <v>9</v>
      </c>
      <c r="G8" s="32"/>
      <c r="H8" s="36" t="s">
        <v>10</v>
      </c>
      <c r="I8" s="37"/>
      <c r="J8" s="36" t="s">
        <v>10</v>
      </c>
    </row>
    <row r="9" spans="1:14" ht="21.75" customHeight="1" x14ac:dyDescent="0.45">
      <c r="A9" s="23" t="s">
        <v>11</v>
      </c>
      <c r="B9" s="26"/>
      <c r="C9" s="26"/>
      <c r="D9" s="26"/>
      <c r="E9" s="26"/>
      <c r="F9" s="107"/>
      <c r="G9" s="38"/>
      <c r="H9" s="54"/>
      <c r="I9" s="38"/>
      <c r="J9" s="38"/>
    </row>
    <row r="10" spans="1:14" ht="7.5" customHeight="1" x14ac:dyDescent="0.45">
      <c r="A10" s="23"/>
      <c r="B10" s="26"/>
      <c r="C10" s="26"/>
      <c r="D10" s="26"/>
      <c r="E10" s="26"/>
      <c r="F10" s="107"/>
      <c r="G10" s="38"/>
      <c r="H10" s="54"/>
      <c r="I10" s="38"/>
      <c r="J10" s="38"/>
    </row>
    <row r="11" spans="1:14" ht="21.75" customHeight="1" x14ac:dyDescent="0.45">
      <c r="A11" s="23" t="s">
        <v>12</v>
      </c>
      <c r="B11" s="26"/>
      <c r="C11" s="26"/>
      <c r="D11" s="26"/>
      <c r="E11" s="26"/>
      <c r="F11" s="39"/>
      <c r="G11" s="38"/>
      <c r="H11" s="54"/>
      <c r="I11" s="38"/>
      <c r="J11" s="38"/>
    </row>
    <row r="12" spans="1:14" ht="7.5" customHeight="1" x14ac:dyDescent="0.45">
      <c r="A12" s="23"/>
      <c r="B12" s="26"/>
      <c r="C12" s="26"/>
      <c r="D12" s="26"/>
      <c r="E12" s="26"/>
      <c r="F12" s="39"/>
      <c r="G12" s="38"/>
      <c r="H12" s="54"/>
      <c r="I12" s="38"/>
      <c r="J12" s="38"/>
    </row>
    <row r="13" spans="1:14" ht="21.75" customHeight="1" x14ac:dyDescent="0.45">
      <c r="A13" s="26" t="s">
        <v>13</v>
      </c>
      <c r="B13" s="26"/>
      <c r="C13" s="26"/>
      <c r="D13" s="26"/>
      <c r="E13" s="26"/>
      <c r="F13" s="39">
        <v>6</v>
      </c>
      <c r="G13" s="38"/>
      <c r="H13" s="54">
        <v>201432643</v>
      </c>
      <c r="I13" s="38"/>
      <c r="J13" s="38">
        <v>111237508</v>
      </c>
      <c r="L13" s="42"/>
      <c r="M13" s="136"/>
      <c r="N13" s="137"/>
    </row>
    <row r="14" spans="1:14" ht="21.75" customHeight="1" x14ac:dyDescent="0.45">
      <c r="A14" s="26" t="s">
        <v>14</v>
      </c>
      <c r="B14" s="26"/>
      <c r="C14" s="26"/>
      <c r="D14" s="26"/>
      <c r="E14" s="26"/>
      <c r="F14" s="39"/>
      <c r="G14" s="26"/>
      <c r="H14" s="54"/>
      <c r="I14" s="37"/>
      <c r="J14" s="37"/>
    </row>
    <row r="15" spans="1:14" ht="21.75" customHeight="1" x14ac:dyDescent="0.45">
      <c r="A15" s="26"/>
      <c r="B15" s="26" t="s">
        <v>15</v>
      </c>
      <c r="C15" s="26"/>
      <c r="D15" s="26"/>
      <c r="E15" s="26"/>
      <c r="F15" s="39">
        <v>7</v>
      </c>
      <c r="G15" s="38"/>
      <c r="H15" s="54">
        <v>868273915</v>
      </c>
      <c r="I15" s="38"/>
      <c r="J15" s="38">
        <v>874480587</v>
      </c>
    </row>
    <row r="16" spans="1:14" ht="21.75" customHeight="1" x14ac:dyDescent="0.45">
      <c r="A16" s="26" t="s">
        <v>16</v>
      </c>
      <c r="B16" s="26"/>
      <c r="C16" s="26"/>
      <c r="D16" s="26"/>
      <c r="E16" s="26"/>
      <c r="F16" s="39"/>
      <c r="G16" s="38"/>
      <c r="H16" s="55">
        <v>19716918</v>
      </c>
      <c r="I16" s="38"/>
      <c r="J16" s="41">
        <v>15826216</v>
      </c>
      <c r="L16" s="42"/>
      <c r="M16" s="42"/>
    </row>
    <row r="17" spans="1:11" ht="7.5" customHeight="1" x14ac:dyDescent="0.45">
      <c r="A17" s="26"/>
      <c r="B17" s="26"/>
      <c r="C17" s="26"/>
      <c r="D17" s="26"/>
      <c r="E17" s="26"/>
      <c r="F17" s="39"/>
      <c r="G17" s="38"/>
      <c r="H17" s="54"/>
      <c r="I17" s="38"/>
      <c r="J17" s="38"/>
    </row>
    <row r="18" spans="1:11" ht="21.75" customHeight="1" x14ac:dyDescent="0.45">
      <c r="A18" s="23" t="s">
        <v>17</v>
      </c>
      <c r="B18" s="26"/>
      <c r="C18" s="26"/>
      <c r="D18" s="26"/>
      <c r="E18" s="26"/>
      <c r="F18" s="39"/>
      <c r="G18" s="38"/>
      <c r="H18" s="56">
        <f>SUM(H13:H17)</f>
        <v>1089423476</v>
      </c>
      <c r="I18" s="38"/>
      <c r="J18" s="41">
        <f>SUM(J13:J17)</f>
        <v>1001544311</v>
      </c>
    </row>
    <row r="19" spans="1:11" ht="21.75" customHeight="1" x14ac:dyDescent="0.45">
      <c r="A19" s="26"/>
      <c r="B19" s="26"/>
      <c r="C19" s="26"/>
      <c r="D19" s="26"/>
      <c r="E19" s="26"/>
      <c r="F19" s="39"/>
      <c r="G19" s="38"/>
      <c r="H19" s="54"/>
      <c r="I19" s="38"/>
      <c r="J19" s="38"/>
    </row>
    <row r="20" spans="1:11" ht="21.75" customHeight="1" x14ac:dyDescent="0.45">
      <c r="A20" s="23" t="s">
        <v>18</v>
      </c>
      <c r="B20" s="26"/>
      <c r="C20" s="26"/>
      <c r="D20" s="26"/>
      <c r="E20" s="26"/>
      <c r="F20" s="39"/>
      <c r="G20" s="38"/>
      <c r="H20" s="54"/>
      <c r="I20" s="38"/>
      <c r="J20" s="38"/>
    </row>
    <row r="21" spans="1:11" ht="7.5" customHeight="1" x14ac:dyDescent="0.45">
      <c r="A21" s="23"/>
      <c r="B21" s="26"/>
      <c r="C21" s="26"/>
      <c r="D21" s="26"/>
      <c r="E21" s="26"/>
      <c r="F21" s="39"/>
      <c r="G21" s="38"/>
      <c r="H21" s="54"/>
      <c r="I21" s="38"/>
      <c r="J21" s="38"/>
    </row>
    <row r="22" spans="1:11" ht="21.75" customHeight="1" x14ac:dyDescent="0.45">
      <c r="A22" s="26" t="s">
        <v>19</v>
      </c>
      <c r="B22" s="26"/>
      <c r="C22" s="26"/>
      <c r="D22" s="26"/>
      <c r="E22" s="26"/>
      <c r="F22" s="39"/>
      <c r="G22" s="38"/>
      <c r="H22" s="54">
        <v>1800000</v>
      </c>
      <c r="I22" s="38"/>
      <c r="J22" s="38">
        <v>1800000</v>
      </c>
    </row>
    <row r="23" spans="1:11" ht="21.75" customHeight="1" x14ac:dyDescent="0.45">
      <c r="A23" s="26" t="s">
        <v>14</v>
      </c>
      <c r="B23" s="26"/>
      <c r="C23" s="26"/>
      <c r="D23" s="26"/>
      <c r="E23" s="26"/>
      <c r="F23" s="39"/>
      <c r="G23" s="38"/>
      <c r="H23" s="54"/>
      <c r="I23" s="38"/>
      <c r="J23" s="38"/>
    </row>
    <row r="24" spans="1:11" ht="21.75" customHeight="1" x14ac:dyDescent="0.45">
      <c r="A24" s="26"/>
      <c r="B24" s="26" t="s">
        <v>20</v>
      </c>
      <c r="C24" s="26"/>
      <c r="D24" s="26"/>
      <c r="E24" s="26"/>
      <c r="F24" s="39">
        <v>7</v>
      </c>
      <c r="G24" s="38"/>
      <c r="H24" s="54">
        <v>3152835549</v>
      </c>
      <c r="I24" s="38"/>
      <c r="J24" s="38">
        <v>3219108815</v>
      </c>
    </row>
    <row r="25" spans="1:11" ht="21.75" customHeight="1" x14ac:dyDescent="0.45">
      <c r="A25" s="26" t="s">
        <v>21</v>
      </c>
      <c r="B25" s="26"/>
      <c r="C25" s="26"/>
      <c r="D25" s="26"/>
      <c r="E25" s="26"/>
      <c r="F25" s="39">
        <v>9</v>
      </c>
      <c r="G25" s="38"/>
      <c r="H25" s="54">
        <v>70231940</v>
      </c>
      <c r="I25" s="38"/>
      <c r="J25" s="38">
        <v>330411334</v>
      </c>
    </row>
    <row r="26" spans="1:11" ht="21.75" customHeight="1" x14ac:dyDescent="0.45">
      <c r="A26" s="26" t="s">
        <v>22</v>
      </c>
      <c r="B26" s="26"/>
      <c r="C26" s="26"/>
      <c r="D26" s="26"/>
      <c r="E26" s="26"/>
      <c r="F26" s="39"/>
      <c r="G26" s="38"/>
      <c r="H26" s="54">
        <v>27421356</v>
      </c>
      <c r="I26" s="38"/>
      <c r="J26" s="38">
        <v>28753552</v>
      </c>
    </row>
    <row r="27" spans="1:11" ht="21.75" customHeight="1" x14ac:dyDescent="0.45">
      <c r="A27" s="26" t="s">
        <v>23</v>
      </c>
      <c r="B27" s="26"/>
      <c r="C27" s="26"/>
      <c r="D27" s="26"/>
      <c r="E27" s="26"/>
      <c r="F27" s="39">
        <v>10</v>
      </c>
      <c r="G27" s="38"/>
      <c r="H27" s="54">
        <v>48917956</v>
      </c>
      <c r="I27" s="38"/>
      <c r="J27" s="38">
        <v>15289066</v>
      </c>
    </row>
    <row r="28" spans="1:11" ht="21.75" customHeight="1" x14ac:dyDescent="0.45">
      <c r="A28" s="26" t="s">
        <v>24</v>
      </c>
      <c r="B28" s="26"/>
      <c r="D28" s="26"/>
      <c r="E28" s="26"/>
      <c r="F28" s="39"/>
      <c r="G28" s="38"/>
      <c r="H28" s="54">
        <v>10099240</v>
      </c>
      <c r="I28" s="38"/>
      <c r="J28" s="38">
        <v>9484258</v>
      </c>
    </row>
    <row r="29" spans="1:11" ht="21.75" customHeight="1" x14ac:dyDescent="0.45">
      <c r="A29" s="26" t="s">
        <v>25</v>
      </c>
      <c r="B29" s="26"/>
      <c r="C29" s="26"/>
      <c r="D29" s="26"/>
      <c r="E29" s="26"/>
      <c r="F29" s="39"/>
      <c r="G29" s="38"/>
      <c r="H29" s="54">
        <v>96741178</v>
      </c>
      <c r="I29" s="38"/>
      <c r="J29" s="38">
        <v>65796019</v>
      </c>
      <c r="K29" s="42"/>
    </row>
    <row r="30" spans="1:11" ht="21.75" customHeight="1" x14ac:dyDescent="0.45">
      <c r="A30" s="26" t="s">
        <v>26</v>
      </c>
      <c r="B30" s="26"/>
      <c r="C30" s="26"/>
      <c r="D30" s="26"/>
      <c r="E30" s="26"/>
      <c r="F30" s="39"/>
      <c r="G30" s="38"/>
      <c r="H30" s="56">
        <v>15158221</v>
      </c>
      <c r="I30" s="38"/>
      <c r="J30" s="41">
        <v>9317203</v>
      </c>
    </row>
    <row r="31" spans="1:11" ht="7.5" customHeight="1" x14ac:dyDescent="0.45">
      <c r="A31" s="26"/>
      <c r="B31" s="26"/>
      <c r="C31" s="26"/>
      <c r="D31" s="26"/>
      <c r="E31" s="26"/>
      <c r="F31" s="43"/>
      <c r="G31" s="38"/>
      <c r="H31" s="54"/>
      <c r="I31" s="38"/>
      <c r="J31" s="38"/>
    </row>
    <row r="32" spans="1:11" ht="21.75" customHeight="1" x14ac:dyDescent="0.45">
      <c r="A32" s="23" t="s">
        <v>27</v>
      </c>
      <c r="B32" s="26"/>
      <c r="C32" s="26"/>
      <c r="D32" s="26"/>
      <c r="E32" s="26"/>
      <c r="F32" s="107"/>
      <c r="G32" s="38"/>
      <c r="H32" s="56">
        <f>SUM(H22:H30)</f>
        <v>3423205440</v>
      </c>
      <c r="I32" s="38"/>
      <c r="J32" s="41">
        <f>SUM(J22:J30)</f>
        <v>3679960247</v>
      </c>
    </row>
    <row r="33" spans="1:12" ht="7.5" customHeight="1" x14ac:dyDescent="0.45">
      <c r="A33" s="26"/>
      <c r="B33" s="26"/>
      <c r="C33" s="26"/>
      <c r="D33" s="26"/>
      <c r="E33" s="26"/>
      <c r="F33" s="107"/>
      <c r="G33" s="37"/>
      <c r="H33" s="57"/>
      <c r="I33" s="37"/>
      <c r="J33" s="37"/>
    </row>
    <row r="34" spans="1:12" ht="21.75" customHeight="1" thickBot="1" x14ac:dyDescent="0.5">
      <c r="A34" s="23" t="s">
        <v>28</v>
      </c>
      <c r="B34" s="26"/>
      <c r="C34" s="26"/>
      <c r="D34" s="26"/>
      <c r="E34" s="26"/>
      <c r="F34" s="107"/>
      <c r="G34" s="38"/>
      <c r="H34" s="58">
        <f>H18+H32</f>
        <v>4512628916</v>
      </c>
      <c r="I34" s="38"/>
      <c r="J34" s="44">
        <f>J18+J32</f>
        <v>4681504558</v>
      </c>
      <c r="L34" s="137"/>
    </row>
    <row r="35" spans="1:12" ht="21.75" customHeight="1" thickTop="1" x14ac:dyDescent="0.45">
      <c r="A35" s="23"/>
      <c r="B35" s="26"/>
      <c r="C35" s="26"/>
      <c r="D35" s="26"/>
      <c r="E35" s="26"/>
      <c r="F35" s="107"/>
      <c r="G35" s="38"/>
      <c r="H35" s="38"/>
      <c r="I35" s="38"/>
      <c r="J35" s="38"/>
    </row>
    <row r="36" spans="1:12" ht="20.25" customHeight="1" x14ac:dyDescent="0.45">
      <c r="A36" s="23"/>
      <c r="B36" s="26"/>
      <c r="C36" s="26"/>
      <c r="D36" s="26"/>
      <c r="E36" s="26"/>
      <c r="F36" s="107"/>
      <c r="G36" s="38"/>
      <c r="H36" s="38"/>
      <c r="I36" s="38"/>
      <c r="J36" s="38"/>
    </row>
    <row r="37" spans="1:12" s="45" customFormat="1" ht="21.75" customHeight="1" x14ac:dyDescent="0.45">
      <c r="A37" s="144" t="s">
        <v>29</v>
      </c>
      <c r="B37" s="144"/>
      <c r="C37" s="144"/>
      <c r="D37" s="144"/>
      <c r="E37" s="144"/>
      <c r="F37" s="144"/>
      <c r="G37" s="144"/>
      <c r="H37" s="144"/>
      <c r="I37" s="144"/>
      <c r="J37" s="144"/>
    </row>
    <row r="38" spans="1:12" ht="21.75" customHeight="1" x14ac:dyDescent="0.45">
      <c r="A38" s="145" t="s">
        <v>30</v>
      </c>
      <c r="B38" s="145"/>
      <c r="C38" s="145"/>
      <c r="D38" s="145"/>
      <c r="E38" s="145"/>
      <c r="F38" s="145"/>
      <c r="G38" s="145"/>
      <c r="H38" s="145"/>
      <c r="I38" s="145"/>
      <c r="J38" s="145"/>
    </row>
    <row r="39" spans="1:12" ht="21.75" customHeight="1" x14ac:dyDescent="0.45">
      <c r="A39" s="146" t="s">
        <v>31</v>
      </c>
      <c r="B39" s="146"/>
      <c r="C39" s="146"/>
      <c r="D39" s="146"/>
      <c r="E39" s="146"/>
      <c r="F39" s="146"/>
      <c r="G39" s="146"/>
      <c r="H39" s="146"/>
      <c r="I39" s="146"/>
      <c r="J39" s="146"/>
    </row>
    <row r="40" spans="1:12" ht="18.75" customHeight="1" x14ac:dyDescent="0.45">
      <c r="E40" s="26"/>
      <c r="J40" s="26"/>
    </row>
    <row r="41" spans="1:12" ht="21.75" customHeight="1" x14ac:dyDescent="0.45">
      <c r="A41" s="46" t="s">
        <v>32</v>
      </c>
      <c r="B41" s="46"/>
      <c r="C41" s="46"/>
      <c r="D41" s="46"/>
      <c r="E41" s="46"/>
      <c r="F41" s="47"/>
      <c r="G41" s="40"/>
      <c r="H41" s="40"/>
      <c r="I41" s="40"/>
      <c r="J41" s="40"/>
    </row>
    <row r="42" spans="1:12" ht="21.75" customHeight="1" x14ac:dyDescent="0.45">
      <c r="A42" s="23" t="str">
        <f>+A1</f>
        <v>บริษัท อะมานะฮ์ ลิสซิ่ง จำกัด (มหาชน)</v>
      </c>
      <c r="B42" s="26"/>
      <c r="C42" s="26"/>
      <c r="D42" s="26"/>
      <c r="E42" s="26"/>
      <c r="F42" s="107"/>
      <c r="G42" s="107"/>
      <c r="H42" s="23"/>
      <c r="I42" s="107"/>
      <c r="J42" s="23"/>
    </row>
    <row r="43" spans="1:12" ht="21.75" customHeight="1" x14ac:dyDescent="0.45">
      <c r="A43" s="23" t="s">
        <v>33</v>
      </c>
      <c r="B43" s="26"/>
      <c r="C43" s="26"/>
      <c r="D43" s="26"/>
      <c r="E43" s="26"/>
      <c r="F43" s="107"/>
      <c r="G43" s="107"/>
      <c r="H43" s="107"/>
      <c r="I43" s="107"/>
      <c r="J43" s="107"/>
    </row>
    <row r="44" spans="1:12" ht="21.75" customHeight="1" x14ac:dyDescent="0.45">
      <c r="A44" s="48" t="str">
        <f>A3</f>
        <v>ณ วันที่ 30 มิถุนายน พ.ศ. 2567</v>
      </c>
      <c r="B44" s="28"/>
      <c r="C44" s="28"/>
      <c r="D44" s="28"/>
      <c r="E44" s="28"/>
      <c r="F44" s="29"/>
      <c r="G44" s="29"/>
      <c r="H44" s="29"/>
      <c r="I44" s="29"/>
      <c r="J44" s="29"/>
    </row>
    <row r="45" spans="1:12" ht="21.75" customHeight="1" x14ac:dyDescent="0.45">
      <c r="A45" s="26"/>
      <c r="B45" s="26"/>
      <c r="C45" s="26"/>
      <c r="D45" s="26"/>
      <c r="E45" s="26"/>
      <c r="F45" s="107"/>
      <c r="G45" s="107"/>
      <c r="H45" s="31"/>
      <c r="I45" s="24"/>
      <c r="J45" s="31"/>
    </row>
    <row r="46" spans="1:12" ht="21.75" customHeight="1" x14ac:dyDescent="0.45">
      <c r="A46" s="26"/>
      <c r="B46" s="26"/>
      <c r="C46" s="26"/>
      <c r="D46" s="26"/>
      <c r="E46" s="26"/>
      <c r="F46" s="107"/>
      <c r="G46" s="107"/>
      <c r="H46" s="31" t="s">
        <v>3</v>
      </c>
      <c r="I46" s="24"/>
      <c r="J46" s="31" t="s">
        <v>4</v>
      </c>
    </row>
    <row r="47" spans="1:12" ht="21.75" customHeight="1" x14ac:dyDescent="0.45">
      <c r="A47" s="26"/>
      <c r="B47" s="26"/>
      <c r="C47" s="26"/>
      <c r="D47" s="26"/>
      <c r="E47" s="26"/>
      <c r="F47" s="107"/>
      <c r="G47" s="107"/>
      <c r="H47" s="31" t="str">
        <f>+H6</f>
        <v>30 มิถุนายน</v>
      </c>
      <c r="I47" s="24"/>
      <c r="J47" s="31" t="str">
        <f>+J6</f>
        <v>31 ธันวาคม</v>
      </c>
    </row>
    <row r="48" spans="1:12" ht="21.75" customHeight="1" x14ac:dyDescent="0.55000000000000004">
      <c r="A48" s="30"/>
      <c r="B48" s="26"/>
      <c r="C48" s="26"/>
      <c r="D48" s="26"/>
      <c r="E48" s="26"/>
      <c r="F48" s="107"/>
      <c r="G48" s="107"/>
      <c r="H48" s="33" t="str">
        <f>+H7</f>
        <v>พ.ศ. 2567</v>
      </c>
      <c r="I48" s="34"/>
      <c r="J48" s="33" t="str">
        <f>+J7</f>
        <v>พ.ศ. 2566</v>
      </c>
    </row>
    <row r="49" spans="1:10" ht="21.75" customHeight="1" x14ac:dyDescent="0.45">
      <c r="A49" s="26"/>
      <c r="B49" s="26"/>
      <c r="C49" s="26"/>
      <c r="D49" s="26"/>
      <c r="E49" s="26"/>
      <c r="F49" s="35" t="s">
        <v>9</v>
      </c>
      <c r="G49" s="32"/>
      <c r="H49" s="36" t="s">
        <v>10</v>
      </c>
      <c r="I49" s="37"/>
      <c r="J49" s="36" t="s">
        <v>10</v>
      </c>
    </row>
    <row r="50" spans="1:10" ht="7.5" customHeight="1" x14ac:dyDescent="0.45">
      <c r="A50" s="26"/>
      <c r="B50" s="26"/>
      <c r="C50" s="26"/>
      <c r="D50" s="26"/>
      <c r="E50" s="26"/>
      <c r="F50" s="24"/>
      <c r="G50" s="32"/>
      <c r="H50" s="103"/>
      <c r="I50" s="32"/>
      <c r="J50" s="32"/>
    </row>
    <row r="51" spans="1:10" ht="21.75" customHeight="1" x14ac:dyDescent="0.45">
      <c r="A51" s="23" t="s">
        <v>34</v>
      </c>
      <c r="B51" s="26"/>
      <c r="C51" s="26"/>
      <c r="D51" s="26"/>
      <c r="E51" s="26"/>
      <c r="F51" s="107"/>
      <c r="G51" s="107"/>
      <c r="H51" s="54"/>
      <c r="I51" s="107"/>
      <c r="J51" s="38"/>
    </row>
    <row r="52" spans="1:10" ht="7.5" customHeight="1" x14ac:dyDescent="0.45">
      <c r="A52" s="23"/>
      <c r="B52" s="26"/>
      <c r="C52" s="26"/>
      <c r="D52" s="26"/>
      <c r="E52" s="26"/>
      <c r="F52" s="107"/>
      <c r="G52" s="107"/>
      <c r="H52" s="54"/>
      <c r="I52" s="107"/>
      <c r="J52" s="38"/>
    </row>
    <row r="53" spans="1:10" ht="21.75" customHeight="1" x14ac:dyDescent="0.45">
      <c r="A53" s="23" t="s">
        <v>35</v>
      </c>
      <c r="B53" s="26"/>
      <c r="C53" s="26"/>
      <c r="D53" s="26"/>
      <c r="E53" s="26"/>
      <c r="F53" s="107"/>
      <c r="G53" s="107"/>
      <c r="H53" s="54"/>
      <c r="I53" s="107"/>
      <c r="J53" s="38"/>
    </row>
    <row r="54" spans="1:10" ht="7.5" customHeight="1" x14ac:dyDescent="0.45">
      <c r="A54" s="23"/>
      <c r="B54" s="26"/>
      <c r="C54" s="26"/>
      <c r="D54" s="26"/>
      <c r="E54" s="26"/>
      <c r="F54" s="107"/>
      <c r="G54" s="107"/>
      <c r="H54" s="54"/>
      <c r="I54" s="107"/>
      <c r="J54" s="38"/>
    </row>
    <row r="55" spans="1:10" ht="21.75" customHeight="1" x14ac:dyDescent="0.45">
      <c r="A55" s="26" t="s">
        <v>36</v>
      </c>
      <c r="B55" s="26"/>
      <c r="C55" s="26"/>
      <c r="D55" s="26"/>
      <c r="E55" s="26"/>
      <c r="F55" s="107">
        <v>11</v>
      </c>
      <c r="G55" s="38"/>
      <c r="H55" s="54">
        <v>82000000</v>
      </c>
      <c r="I55" s="38"/>
      <c r="J55" s="38">
        <v>0</v>
      </c>
    </row>
    <row r="56" spans="1:10" ht="21.75" customHeight="1" x14ac:dyDescent="0.45">
      <c r="A56" s="26" t="s">
        <v>37</v>
      </c>
      <c r="B56" s="26"/>
      <c r="C56" s="26"/>
      <c r="D56" s="26"/>
      <c r="E56" s="26"/>
      <c r="F56" s="107" t="s">
        <v>38</v>
      </c>
      <c r="G56" s="38"/>
      <c r="H56" s="54">
        <v>2250000000</v>
      </c>
      <c r="I56" s="38"/>
      <c r="J56" s="38">
        <v>2369740818</v>
      </c>
    </row>
    <row r="57" spans="1:10" ht="21.75" customHeight="1" x14ac:dyDescent="0.45">
      <c r="A57" s="26" t="s">
        <v>39</v>
      </c>
      <c r="B57" s="26"/>
      <c r="C57" s="26"/>
      <c r="D57" s="26"/>
      <c r="E57" s="26"/>
      <c r="F57" s="49"/>
      <c r="G57" s="38"/>
      <c r="H57" s="54"/>
      <c r="I57" s="38"/>
      <c r="J57" s="38"/>
    </row>
    <row r="58" spans="1:10" ht="21.75" customHeight="1" x14ac:dyDescent="0.45">
      <c r="A58" s="26"/>
      <c r="B58" s="26" t="s">
        <v>40</v>
      </c>
      <c r="C58" s="26"/>
      <c r="D58" s="26"/>
      <c r="E58" s="26"/>
      <c r="F58" s="107">
        <v>11</v>
      </c>
      <c r="G58" s="38"/>
      <c r="H58" s="54">
        <v>160732156</v>
      </c>
      <c r="I58" s="38"/>
      <c r="J58" s="38">
        <v>160731422</v>
      </c>
    </row>
    <row r="59" spans="1:10" ht="21.75" customHeight="1" x14ac:dyDescent="0.45">
      <c r="A59" s="26" t="s">
        <v>41</v>
      </c>
      <c r="B59" s="26"/>
      <c r="C59" s="26"/>
      <c r="D59" s="26"/>
      <c r="E59" s="26"/>
      <c r="F59" s="49"/>
      <c r="G59" s="38"/>
      <c r="H59" s="54"/>
      <c r="I59" s="38"/>
      <c r="J59" s="38"/>
    </row>
    <row r="60" spans="1:10" ht="21.75" customHeight="1" x14ac:dyDescent="0.45">
      <c r="A60" s="26"/>
      <c r="B60" s="26" t="s">
        <v>40</v>
      </c>
      <c r="C60" s="26"/>
      <c r="D60" s="26"/>
      <c r="E60" s="26"/>
      <c r="F60" s="107" t="s">
        <v>38</v>
      </c>
      <c r="G60" s="38"/>
      <c r="H60" s="54">
        <v>2744132</v>
      </c>
      <c r="I60" s="38"/>
      <c r="J60" s="38">
        <v>21319645</v>
      </c>
    </row>
    <row r="61" spans="1:10" ht="21.75" customHeight="1" x14ac:dyDescent="0.45">
      <c r="A61" s="26" t="s">
        <v>42</v>
      </c>
      <c r="B61" s="26"/>
      <c r="C61" s="26"/>
      <c r="D61" s="26"/>
      <c r="E61" s="26"/>
      <c r="F61" s="49"/>
      <c r="G61" s="38"/>
      <c r="H61" s="54"/>
      <c r="I61" s="38"/>
      <c r="J61" s="38"/>
    </row>
    <row r="62" spans="1:10" ht="21.75" customHeight="1" x14ac:dyDescent="0.45">
      <c r="A62" s="26"/>
      <c r="B62" s="26" t="s">
        <v>43</v>
      </c>
      <c r="C62" s="26"/>
      <c r="D62" s="26"/>
      <c r="E62" s="26"/>
      <c r="F62" s="49"/>
      <c r="G62" s="38"/>
      <c r="H62" s="54">
        <v>9660403</v>
      </c>
      <c r="I62" s="38"/>
      <c r="J62" s="38">
        <v>8822220</v>
      </c>
    </row>
    <row r="63" spans="1:10" ht="21.75" customHeight="1" x14ac:dyDescent="0.45">
      <c r="A63" s="26" t="s">
        <v>44</v>
      </c>
      <c r="B63" s="26"/>
      <c r="C63" s="26"/>
      <c r="D63" s="26"/>
      <c r="E63" s="26"/>
      <c r="F63" s="49"/>
      <c r="G63" s="38"/>
      <c r="H63" s="54">
        <v>35005117</v>
      </c>
      <c r="I63" s="38"/>
      <c r="J63" s="38">
        <v>26449119</v>
      </c>
    </row>
    <row r="64" spans="1:10" ht="21.75" customHeight="1" x14ac:dyDescent="0.45">
      <c r="A64" s="26" t="s">
        <v>45</v>
      </c>
      <c r="B64" s="26"/>
      <c r="C64" s="26"/>
      <c r="D64" s="26"/>
      <c r="E64" s="26"/>
      <c r="F64" s="49"/>
      <c r="G64" s="38"/>
      <c r="H64" s="55">
        <v>31218186</v>
      </c>
      <c r="I64" s="38"/>
      <c r="J64" s="41">
        <v>46794814</v>
      </c>
    </row>
    <row r="65" spans="1:10" ht="7.5" customHeight="1" x14ac:dyDescent="0.45">
      <c r="A65" s="26"/>
      <c r="B65" s="26"/>
      <c r="C65" s="26"/>
      <c r="D65" s="26"/>
      <c r="E65" s="26"/>
      <c r="F65" s="49"/>
      <c r="G65" s="38"/>
      <c r="H65" s="54"/>
      <c r="I65" s="38"/>
      <c r="J65" s="38"/>
    </row>
    <row r="66" spans="1:10" ht="21.75" customHeight="1" x14ac:dyDescent="0.45">
      <c r="A66" s="23" t="s">
        <v>46</v>
      </c>
      <c r="B66" s="26"/>
      <c r="C66" s="26"/>
      <c r="D66" s="26"/>
      <c r="E66" s="26"/>
      <c r="F66" s="49"/>
      <c r="G66" s="38"/>
      <c r="H66" s="56">
        <f>SUM(H55:H64)</f>
        <v>2571359994</v>
      </c>
      <c r="I66" s="38"/>
      <c r="J66" s="41">
        <f>SUM(J55:J64)</f>
        <v>2633858038</v>
      </c>
    </row>
    <row r="67" spans="1:10" ht="21.75" customHeight="1" x14ac:dyDescent="0.45">
      <c r="A67" s="23"/>
      <c r="B67" s="26"/>
      <c r="C67" s="26"/>
      <c r="D67" s="26"/>
      <c r="E67" s="26"/>
      <c r="F67" s="49"/>
      <c r="G67" s="107"/>
      <c r="H67" s="54"/>
      <c r="I67" s="39"/>
      <c r="J67" s="38"/>
    </row>
    <row r="68" spans="1:10" ht="21.75" customHeight="1" x14ac:dyDescent="0.45">
      <c r="A68" s="23" t="s">
        <v>47</v>
      </c>
      <c r="B68" s="26"/>
      <c r="C68" s="26"/>
      <c r="D68" s="26"/>
      <c r="E68" s="26"/>
      <c r="F68" s="49"/>
      <c r="G68" s="107"/>
      <c r="H68" s="54"/>
      <c r="I68" s="39"/>
      <c r="J68" s="38"/>
    </row>
    <row r="69" spans="1:10" ht="7.5" customHeight="1" x14ac:dyDescent="0.45">
      <c r="A69" s="23"/>
      <c r="B69" s="26"/>
      <c r="C69" s="26"/>
      <c r="D69" s="26"/>
      <c r="E69" s="26"/>
      <c r="F69" s="49"/>
      <c r="G69" s="107"/>
      <c r="H69" s="54"/>
      <c r="I69" s="39"/>
      <c r="J69" s="38"/>
    </row>
    <row r="70" spans="1:10" ht="21.75" customHeight="1" x14ac:dyDescent="0.45">
      <c r="A70" s="26" t="s">
        <v>39</v>
      </c>
      <c r="B70" s="26"/>
      <c r="C70" s="26"/>
      <c r="D70" s="26"/>
      <c r="E70" s="26"/>
      <c r="F70" s="107">
        <v>11</v>
      </c>
      <c r="G70" s="38"/>
      <c r="H70" s="54">
        <v>80463309</v>
      </c>
      <c r="I70" s="38"/>
      <c r="J70" s="38">
        <v>160830488</v>
      </c>
    </row>
    <row r="71" spans="1:10" ht="21.75" customHeight="1" x14ac:dyDescent="0.45">
      <c r="A71" s="26" t="s">
        <v>48</v>
      </c>
      <c r="B71" s="26"/>
      <c r="C71" s="26"/>
      <c r="D71" s="26"/>
      <c r="E71" s="26"/>
      <c r="F71" s="49"/>
      <c r="G71" s="38"/>
      <c r="H71" s="54">
        <v>39665938</v>
      </c>
      <c r="I71" s="38"/>
      <c r="J71" s="38">
        <v>6799441</v>
      </c>
    </row>
    <row r="72" spans="1:10" ht="21.75" customHeight="1" x14ac:dyDescent="0.45">
      <c r="A72" s="26" t="s">
        <v>49</v>
      </c>
      <c r="B72" s="26"/>
      <c r="C72" s="26"/>
      <c r="D72" s="26"/>
      <c r="E72" s="26"/>
      <c r="F72" s="49"/>
      <c r="G72" s="38"/>
      <c r="H72" s="56">
        <v>36562516</v>
      </c>
      <c r="I72" s="38"/>
      <c r="J72" s="41">
        <v>34465741</v>
      </c>
    </row>
    <row r="73" spans="1:10" ht="7.5" customHeight="1" x14ac:dyDescent="0.45">
      <c r="A73" s="26"/>
      <c r="B73" s="26"/>
      <c r="C73" s="26"/>
      <c r="D73" s="26"/>
      <c r="E73" s="26"/>
      <c r="F73" s="49"/>
      <c r="G73" s="38"/>
      <c r="H73" s="54"/>
      <c r="I73" s="38"/>
      <c r="J73" s="38"/>
    </row>
    <row r="74" spans="1:10" ht="21.75" customHeight="1" x14ac:dyDescent="0.45">
      <c r="A74" s="23" t="s">
        <v>50</v>
      </c>
      <c r="B74" s="26"/>
      <c r="C74" s="26"/>
      <c r="D74" s="26"/>
      <c r="E74" s="26"/>
      <c r="F74" s="49"/>
      <c r="G74" s="38"/>
      <c r="H74" s="56">
        <f>SUM(H70:H72)</f>
        <v>156691763</v>
      </c>
      <c r="I74" s="38"/>
      <c r="J74" s="41">
        <f>SUM(J70:J72)</f>
        <v>202095670</v>
      </c>
    </row>
    <row r="75" spans="1:10" ht="7.5" customHeight="1" x14ac:dyDescent="0.45">
      <c r="A75" s="26"/>
      <c r="B75" s="26"/>
      <c r="C75" s="26"/>
      <c r="D75" s="26"/>
      <c r="E75" s="26"/>
      <c r="F75" s="49"/>
      <c r="G75" s="38"/>
      <c r="H75" s="54"/>
      <c r="I75" s="38"/>
      <c r="J75" s="38"/>
    </row>
    <row r="76" spans="1:10" ht="21.75" customHeight="1" x14ac:dyDescent="0.45">
      <c r="A76" s="23" t="s">
        <v>51</v>
      </c>
      <c r="B76" s="26"/>
      <c r="C76" s="26"/>
      <c r="D76" s="26"/>
      <c r="E76" s="26"/>
      <c r="F76" s="107"/>
      <c r="G76" s="38"/>
      <c r="H76" s="56">
        <f>SUM(H66,H74)</f>
        <v>2728051757</v>
      </c>
      <c r="I76" s="38"/>
      <c r="J76" s="41">
        <f>SUM(J66,J74)</f>
        <v>2835953708</v>
      </c>
    </row>
    <row r="77" spans="1:10" ht="21.75" customHeight="1" x14ac:dyDescent="0.45">
      <c r="A77" s="23"/>
      <c r="B77" s="26"/>
      <c r="C77" s="26"/>
      <c r="D77" s="26"/>
      <c r="E77" s="26"/>
      <c r="F77" s="107"/>
      <c r="G77" s="38"/>
      <c r="H77" s="38"/>
      <c r="I77" s="38"/>
      <c r="J77" s="38"/>
    </row>
    <row r="78" spans="1:10" ht="21.75" customHeight="1" x14ac:dyDescent="0.45">
      <c r="A78" s="23"/>
      <c r="B78" s="26"/>
      <c r="C78" s="26"/>
      <c r="D78" s="26"/>
      <c r="E78" s="26"/>
      <c r="F78" s="107"/>
      <c r="G78" s="38"/>
      <c r="H78" s="38"/>
      <c r="I78" s="38"/>
      <c r="J78" s="38"/>
    </row>
    <row r="79" spans="1:10" ht="21.75" customHeight="1" x14ac:dyDescent="0.45">
      <c r="A79" s="23"/>
      <c r="B79" s="26"/>
      <c r="C79" s="26"/>
      <c r="D79" s="26"/>
      <c r="E79" s="26"/>
      <c r="F79" s="107"/>
      <c r="G79" s="38"/>
      <c r="H79" s="38"/>
      <c r="I79" s="38"/>
      <c r="J79" s="38"/>
    </row>
    <row r="80" spans="1:10" ht="21.75" customHeight="1" x14ac:dyDescent="0.45">
      <c r="A80" s="23"/>
      <c r="B80" s="26"/>
      <c r="C80" s="26"/>
      <c r="D80" s="26"/>
      <c r="E80" s="26"/>
      <c r="F80" s="107"/>
      <c r="G80" s="38"/>
      <c r="H80" s="38"/>
      <c r="I80" s="38"/>
      <c r="J80" s="38"/>
    </row>
    <row r="81" spans="1:10" ht="23.25" customHeight="1" x14ac:dyDescent="0.45">
      <c r="A81" s="23"/>
      <c r="B81" s="26"/>
      <c r="C81" s="26"/>
      <c r="D81" s="26"/>
      <c r="E81" s="26"/>
      <c r="F81" s="107"/>
      <c r="G81" s="38"/>
      <c r="H81" s="38"/>
      <c r="I81" s="38"/>
      <c r="J81" s="38"/>
    </row>
    <row r="82" spans="1:10" ht="21.9" customHeight="1" x14ac:dyDescent="0.45">
      <c r="A82" s="28" t="str">
        <f>+A41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82" s="28"/>
      <c r="C82" s="28"/>
      <c r="D82" s="28"/>
      <c r="E82" s="28"/>
      <c r="F82" s="29"/>
      <c r="G82" s="41"/>
      <c r="H82" s="41"/>
      <c r="I82" s="41"/>
      <c r="J82" s="41"/>
    </row>
    <row r="83" spans="1:10" ht="21.75" customHeight="1" x14ac:dyDescent="0.45">
      <c r="A83" s="23" t="str">
        <f>+A1</f>
        <v>บริษัท อะมานะฮ์ ลิสซิ่ง จำกัด (มหาชน)</v>
      </c>
      <c r="B83" s="26"/>
      <c r="C83" s="26"/>
      <c r="D83" s="26"/>
      <c r="E83" s="26"/>
      <c r="F83" s="107"/>
      <c r="G83" s="107"/>
      <c r="H83" s="23"/>
      <c r="I83" s="107"/>
      <c r="J83" s="23"/>
    </row>
    <row r="84" spans="1:10" ht="21.75" customHeight="1" x14ac:dyDescent="0.45">
      <c r="A84" s="23" t="s">
        <v>33</v>
      </c>
      <c r="B84" s="26"/>
      <c r="C84" s="26"/>
      <c r="D84" s="26"/>
      <c r="E84" s="26"/>
      <c r="F84" s="107"/>
      <c r="G84" s="107"/>
      <c r="H84" s="107"/>
      <c r="I84" s="107"/>
      <c r="J84" s="107"/>
    </row>
    <row r="85" spans="1:10" ht="21.75" customHeight="1" x14ac:dyDescent="0.45">
      <c r="A85" s="48" t="str">
        <f>A3</f>
        <v>ณ วันที่ 30 มิถุนายน พ.ศ. 2567</v>
      </c>
      <c r="B85" s="28"/>
      <c r="C85" s="28"/>
      <c r="D85" s="28"/>
      <c r="E85" s="28"/>
      <c r="F85" s="29"/>
      <c r="G85" s="29"/>
      <c r="H85" s="29"/>
      <c r="I85" s="29"/>
      <c r="J85" s="29"/>
    </row>
    <row r="86" spans="1:10" ht="21.75" customHeight="1" x14ac:dyDescent="0.45">
      <c r="A86" s="26"/>
      <c r="B86" s="26"/>
      <c r="C86" s="26"/>
      <c r="D86" s="26"/>
      <c r="E86" s="26"/>
      <c r="F86" s="107"/>
      <c r="G86" s="107"/>
      <c r="H86" s="107"/>
      <c r="I86" s="107"/>
      <c r="J86" s="107"/>
    </row>
    <row r="87" spans="1:10" ht="21.75" customHeight="1" x14ac:dyDescent="0.45">
      <c r="A87" s="26"/>
      <c r="B87" s="26"/>
      <c r="C87" s="26"/>
      <c r="D87" s="26"/>
      <c r="E87" s="26"/>
      <c r="F87" s="107"/>
      <c r="G87" s="107"/>
      <c r="H87" s="31" t="s">
        <v>3</v>
      </c>
      <c r="I87" s="24"/>
      <c r="J87" s="31" t="s">
        <v>4</v>
      </c>
    </row>
    <row r="88" spans="1:10" ht="21.75" customHeight="1" x14ac:dyDescent="0.45">
      <c r="A88" s="26"/>
      <c r="B88" s="26"/>
      <c r="C88" s="26"/>
      <c r="D88" s="26"/>
      <c r="E88" s="26"/>
      <c r="F88" s="107"/>
      <c r="G88" s="107"/>
      <c r="H88" s="31" t="str">
        <f>+H47</f>
        <v>30 มิถุนายน</v>
      </c>
      <c r="I88" s="24"/>
      <c r="J88" s="31" t="str">
        <f>+J47</f>
        <v>31 ธันวาคม</v>
      </c>
    </row>
    <row r="89" spans="1:10" ht="21.75" customHeight="1" x14ac:dyDescent="0.45">
      <c r="A89" s="26"/>
      <c r="B89" s="26"/>
      <c r="C89" s="26"/>
      <c r="D89" s="26"/>
      <c r="E89" s="26"/>
      <c r="F89" s="107"/>
      <c r="G89" s="107"/>
      <c r="H89" s="33" t="str">
        <f>+H48</f>
        <v>พ.ศ. 2567</v>
      </c>
      <c r="I89" s="34"/>
      <c r="J89" s="33" t="str">
        <f>+J48</f>
        <v>พ.ศ. 2566</v>
      </c>
    </row>
    <row r="90" spans="1:10" ht="21.75" customHeight="1" x14ac:dyDescent="0.45">
      <c r="A90" s="26"/>
      <c r="B90" s="26"/>
      <c r="C90" s="26"/>
      <c r="D90" s="26"/>
      <c r="E90" s="26"/>
      <c r="F90" s="24"/>
      <c r="G90" s="32"/>
      <c r="H90" s="36" t="s">
        <v>10</v>
      </c>
      <c r="I90" s="37"/>
      <c r="J90" s="36" t="s">
        <v>10</v>
      </c>
    </row>
    <row r="91" spans="1:10" ht="7.5" customHeight="1" x14ac:dyDescent="0.45">
      <c r="A91" s="26"/>
      <c r="B91" s="26"/>
      <c r="C91" s="26"/>
      <c r="D91" s="26"/>
      <c r="E91" s="26"/>
      <c r="F91" s="107"/>
      <c r="G91" s="32"/>
      <c r="H91" s="103"/>
      <c r="I91" s="32"/>
      <c r="J91" s="32"/>
    </row>
    <row r="92" spans="1:10" ht="21.75" customHeight="1" x14ac:dyDescent="0.45">
      <c r="A92" s="23" t="s">
        <v>52</v>
      </c>
      <c r="B92" s="26"/>
      <c r="C92" s="26"/>
      <c r="D92" s="26"/>
      <c r="E92" s="26"/>
      <c r="F92" s="107"/>
      <c r="G92" s="107"/>
      <c r="H92" s="54"/>
      <c r="I92" s="107"/>
      <c r="J92" s="38"/>
    </row>
    <row r="93" spans="1:10" ht="7.5" customHeight="1" x14ac:dyDescent="0.45">
      <c r="A93" s="23"/>
      <c r="B93" s="26"/>
      <c r="C93" s="26"/>
      <c r="D93" s="26"/>
      <c r="E93" s="26"/>
      <c r="F93" s="107"/>
      <c r="G93" s="38"/>
      <c r="H93" s="54"/>
      <c r="I93" s="38"/>
      <c r="J93" s="38"/>
    </row>
    <row r="94" spans="1:10" ht="21.75" customHeight="1" x14ac:dyDescent="0.45">
      <c r="A94" s="23" t="s">
        <v>53</v>
      </c>
      <c r="B94" s="26"/>
      <c r="C94" s="26"/>
      <c r="D94" s="26"/>
      <c r="E94" s="26"/>
      <c r="F94" s="107"/>
      <c r="G94" s="38"/>
      <c r="H94" s="54"/>
      <c r="I94" s="38"/>
      <c r="J94" s="38"/>
    </row>
    <row r="95" spans="1:10" ht="7.5" customHeight="1" x14ac:dyDescent="0.45">
      <c r="A95" s="23"/>
      <c r="B95" s="26"/>
      <c r="C95" s="26"/>
      <c r="D95" s="26"/>
      <c r="E95" s="26"/>
      <c r="F95" s="107"/>
      <c r="G95" s="38"/>
      <c r="H95" s="54"/>
      <c r="I95" s="38"/>
      <c r="J95" s="38"/>
    </row>
    <row r="96" spans="1:10" ht="21.75" customHeight="1" x14ac:dyDescent="0.45">
      <c r="A96" s="26" t="s">
        <v>54</v>
      </c>
      <c r="B96" s="26"/>
      <c r="C96" s="26"/>
      <c r="D96" s="26"/>
      <c r="E96" s="26"/>
      <c r="F96" s="107"/>
      <c r="G96" s="38"/>
      <c r="H96" s="54"/>
      <c r="I96" s="38"/>
      <c r="J96" s="38"/>
    </row>
    <row r="97" spans="1:12" ht="21.75" customHeight="1" x14ac:dyDescent="0.45">
      <c r="A97" s="26"/>
      <c r="B97" s="26" t="s">
        <v>55</v>
      </c>
      <c r="C97" s="26"/>
      <c r="D97" s="26"/>
      <c r="E97" s="26"/>
      <c r="F97" s="107"/>
      <c r="G97" s="38"/>
      <c r="H97" s="54"/>
      <c r="I97" s="38"/>
      <c r="J97" s="38"/>
    </row>
    <row r="98" spans="1:12" ht="21.75" customHeight="1" x14ac:dyDescent="0.45">
      <c r="A98" s="26"/>
      <c r="B98" s="26"/>
      <c r="C98" s="104" t="s">
        <v>56</v>
      </c>
      <c r="D98" s="104"/>
      <c r="E98" s="104"/>
      <c r="F98" s="107"/>
      <c r="G98" s="38"/>
      <c r="H98" s="54"/>
      <c r="I98" s="38"/>
      <c r="J98" s="38"/>
    </row>
    <row r="99" spans="1:12" ht="21.75" customHeight="1" x14ac:dyDescent="0.45">
      <c r="A99" s="26"/>
      <c r="B99" s="26"/>
      <c r="C99" s="104"/>
      <c r="D99" s="104" t="s">
        <v>57</v>
      </c>
      <c r="E99" s="104"/>
      <c r="F99" s="107"/>
      <c r="G99" s="38"/>
      <c r="H99" s="138">
        <v>0</v>
      </c>
      <c r="I99" s="38"/>
      <c r="J99" s="139">
        <v>1036110224</v>
      </c>
    </row>
    <row r="100" spans="1:12" ht="21.75" customHeight="1" x14ac:dyDescent="0.45">
      <c r="A100" s="26"/>
      <c r="B100" s="26"/>
      <c r="C100" s="104" t="s">
        <v>60</v>
      </c>
      <c r="D100" s="104"/>
      <c r="E100" s="104"/>
      <c r="F100" s="107"/>
      <c r="G100" s="38"/>
      <c r="H100" s="54"/>
      <c r="I100" s="38"/>
      <c r="J100" s="38"/>
    </row>
    <row r="101" spans="1:12" ht="21.75" customHeight="1" x14ac:dyDescent="0.45">
      <c r="A101" s="26"/>
      <c r="B101" s="26"/>
      <c r="C101" s="104"/>
      <c r="D101" s="104" t="s">
        <v>57</v>
      </c>
      <c r="E101" s="104"/>
      <c r="F101" s="107"/>
      <c r="G101" s="38"/>
      <c r="H101" s="105">
        <v>1184125971</v>
      </c>
      <c r="I101" s="38"/>
      <c r="J101" s="106">
        <v>0</v>
      </c>
    </row>
    <row r="102" spans="1:12" ht="7.5" customHeight="1" x14ac:dyDescent="0.45">
      <c r="A102" s="26"/>
      <c r="B102" s="26"/>
      <c r="C102" s="26"/>
      <c r="D102" s="26"/>
      <c r="E102" s="26"/>
      <c r="F102" s="107"/>
      <c r="G102" s="38"/>
      <c r="H102" s="54"/>
      <c r="I102" s="38"/>
      <c r="J102" s="38"/>
    </row>
    <row r="103" spans="1:12" ht="21.75" customHeight="1" x14ac:dyDescent="0.45">
      <c r="A103" s="26"/>
      <c r="B103" s="26" t="s">
        <v>58</v>
      </c>
      <c r="C103" s="26"/>
      <c r="D103" s="26"/>
      <c r="E103" s="26"/>
      <c r="F103" s="107"/>
      <c r="G103" s="38"/>
      <c r="H103" s="54"/>
      <c r="I103" s="38"/>
      <c r="J103" s="38"/>
    </row>
    <row r="104" spans="1:12" ht="21.75" customHeight="1" x14ac:dyDescent="0.45">
      <c r="A104" s="26"/>
      <c r="B104" s="26"/>
      <c r="C104" s="104" t="s">
        <v>56</v>
      </c>
      <c r="D104" s="104"/>
      <c r="E104" s="104"/>
      <c r="F104" s="107"/>
      <c r="G104" s="38"/>
      <c r="H104" s="54"/>
      <c r="I104" s="38"/>
      <c r="J104" s="38"/>
    </row>
    <row r="105" spans="1:12" ht="21.75" customHeight="1" x14ac:dyDescent="0.45">
      <c r="A105" s="26"/>
      <c r="B105" s="26"/>
      <c r="C105" s="104"/>
      <c r="D105" s="104" t="s">
        <v>59</v>
      </c>
      <c r="E105" s="104"/>
      <c r="F105" s="107"/>
      <c r="G105" s="38"/>
      <c r="H105" s="54">
        <v>0</v>
      </c>
      <c r="I105" s="38"/>
      <c r="J105" s="38">
        <v>1036110224</v>
      </c>
    </row>
    <row r="106" spans="1:12" ht="21.75" customHeight="1" x14ac:dyDescent="0.45">
      <c r="A106" s="26"/>
      <c r="B106" s="26"/>
      <c r="C106" s="104" t="s">
        <v>155</v>
      </c>
      <c r="D106" s="104"/>
      <c r="E106" s="150"/>
      <c r="F106" s="107"/>
      <c r="G106" s="38"/>
      <c r="H106" s="54"/>
      <c r="I106" s="38"/>
      <c r="J106" s="38"/>
    </row>
    <row r="107" spans="1:12" ht="21.75" customHeight="1" x14ac:dyDescent="0.45">
      <c r="A107" s="26"/>
      <c r="B107" s="26"/>
      <c r="C107" s="104"/>
      <c r="D107" s="104" t="s">
        <v>59</v>
      </c>
      <c r="E107" s="104"/>
      <c r="F107" s="107"/>
      <c r="G107" s="38"/>
      <c r="H107" s="54">
        <v>1184121971</v>
      </c>
      <c r="I107" s="38"/>
      <c r="J107" s="38">
        <v>0</v>
      </c>
    </row>
    <row r="108" spans="1:12" ht="21.75" customHeight="1" x14ac:dyDescent="0.45">
      <c r="A108" s="50" t="s">
        <v>61</v>
      </c>
      <c r="B108" s="26"/>
      <c r="C108" s="104"/>
      <c r="D108" s="104"/>
      <c r="E108" s="104"/>
      <c r="F108" s="107"/>
      <c r="G108" s="38"/>
      <c r="H108" s="54">
        <v>3485303</v>
      </c>
      <c r="I108" s="38"/>
      <c r="J108" s="38">
        <v>3485303</v>
      </c>
    </row>
    <row r="109" spans="1:12" ht="21.75" customHeight="1" x14ac:dyDescent="0.45">
      <c r="A109" s="26" t="s">
        <v>62</v>
      </c>
      <c r="B109" s="26"/>
      <c r="C109" s="26"/>
      <c r="D109" s="26"/>
      <c r="E109" s="26"/>
      <c r="F109" s="107"/>
      <c r="G109" s="38"/>
      <c r="H109" s="54"/>
      <c r="I109" s="38"/>
      <c r="J109" s="38"/>
    </row>
    <row r="110" spans="1:12" ht="21.75" customHeight="1" x14ac:dyDescent="0.45">
      <c r="A110" s="26"/>
      <c r="B110" s="51" t="s">
        <v>63</v>
      </c>
      <c r="C110" s="51"/>
      <c r="D110" s="26"/>
      <c r="E110" s="26"/>
      <c r="F110" s="107"/>
      <c r="G110" s="38"/>
      <c r="H110" s="54"/>
      <c r="I110" s="38"/>
      <c r="J110" s="38"/>
    </row>
    <row r="111" spans="1:12" ht="21.75" customHeight="1" x14ac:dyDescent="0.45">
      <c r="A111" s="26"/>
      <c r="B111" s="51"/>
      <c r="C111" s="51" t="s">
        <v>64</v>
      </c>
      <c r="D111" s="26"/>
      <c r="E111" s="26"/>
      <c r="F111" s="107"/>
      <c r="G111" s="38"/>
      <c r="H111" s="54">
        <v>75952572</v>
      </c>
      <c r="I111" s="38"/>
      <c r="J111" s="38">
        <v>75952572</v>
      </c>
    </row>
    <row r="112" spans="1:12" ht="21.75" customHeight="1" x14ac:dyDescent="0.45">
      <c r="A112" s="26"/>
      <c r="B112" s="26" t="s">
        <v>65</v>
      </c>
      <c r="C112" s="26"/>
      <c r="D112" s="26"/>
      <c r="E112" s="26"/>
      <c r="F112" s="107"/>
      <c r="G112" s="38"/>
      <c r="H112" s="56">
        <v>521017313</v>
      </c>
      <c r="I112" s="38"/>
      <c r="J112" s="41">
        <v>730002751</v>
      </c>
      <c r="L112" s="42"/>
    </row>
    <row r="113" spans="1:10" ht="7.5" customHeight="1" x14ac:dyDescent="0.45">
      <c r="A113" s="26"/>
      <c r="B113" s="26"/>
      <c r="C113" s="26"/>
      <c r="D113" s="26"/>
      <c r="E113" s="26"/>
      <c r="F113" s="107"/>
      <c r="G113" s="38"/>
      <c r="H113" s="54"/>
      <c r="I113" s="38"/>
      <c r="J113" s="38"/>
    </row>
    <row r="114" spans="1:10" ht="21.75" customHeight="1" x14ac:dyDescent="0.45">
      <c r="A114" s="23" t="s">
        <v>66</v>
      </c>
      <c r="B114" s="26"/>
      <c r="C114" s="26"/>
      <c r="D114" s="26"/>
      <c r="E114" s="26"/>
      <c r="F114" s="107"/>
      <c r="G114" s="38"/>
      <c r="H114" s="56">
        <f>SUM(H105:H112)</f>
        <v>1784577159</v>
      </c>
      <c r="I114" s="38"/>
      <c r="J114" s="41">
        <f>SUM(J105:J112)</f>
        <v>1845550850</v>
      </c>
    </row>
    <row r="115" spans="1:10" ht="7.5" customHeight="1" x14ac:dyDescent="0.45">
      <c r="A115" s="26"/>
      <c r="B115" s="26"/>
      <c r="C115" s="26"/>
      <c r="D115" s="26"/>
      <c r="E115" s="26"/>
      <c r="F115" s="107"/>
      <c r="G115" s="38"/>
      <c r="H115" s="54"/>
      <c r="I115" s="38"/>
      <c r="J115" s="38"/>
    </row>
    <row r="116" spans="1:10" ht="21.75" customHeight="1" thickBot="1" x14ac:dyDescent="0.5">
      <c r="A116" s="23" t="s">
        <v>67</v>
      </c>
      <c r="B116" s="23"/>
      <c r="C116" s="26"/>
      <c r="D116" s="26"/>
      <c r="E116" s="26"/>
      <c r="F116" s="107"/>
      <c r="G116" s="38"/>
      <c r="H116" s="58">
        <f>H114+H76</f>
        <v>4512628916</v>
      </c>
      <c r="I116" s="38"/>
      <c r="J116" s="44">
        <f>+J114+J76</f>
        <v>4681504558</v>
      </c>
    </row>
    <row r="117" spans="1:10" ht="21.75" customHeight="1" thickTop="1" x14ac:dyDescent="0.45">
      <c r="A117" s="23"/>
      <c r="B117" s="23"/>
      <c r="C117" s="26"/>
      <c r="D117" s="26"/>
      <c r="E117" s="26"/>
      <c r="F117" s="107"/>
      <c r="G117" s="107"/>
      <c r="H117" s="52"/>
      <c r="I117" s="53"/>
      <c r="J117" s="52"/>
    </row>
    <row r="118" spans="1:10" ht="21.75" customHeight="1" x14ac:dyDescent="0.45">
      <c r="A118" s="23"/>
      <c r="B118" s="23"/>
      <c r="C118" s="26"/>
      <c r="D118" s="26"/>
      <c r="E118" s="26"/>
      <c r="F118" s="107"/>
      <c r="G118" s="107"/>
      <c r="H118" s="18"/>
      <c r="I118" s="107"/>
      <c r="J118" s="18"/>
    </row>
    <row r="119" spans="1:10" ht="21.75" customHeight="1" x14ac:dyDescent="0.45">
      <c r="A119" s="23"/>
      <c r="B119" s="23"/>
      <c r="C119" s="26"/>
      <c r="D119" s="26"/>
      <c r="E119" s="26"/>
      <c r="F119" s="107"/>
      <c r="G119" s="107"/>
      <c r="H119" s="18"/>
      <c r="I119" s="107"/>
      <c r="J119" s="18"/>
    </row>
    <row r="120" spans="1:10" ht="21.75" customHeight="1" x14ac:dyDescent="0.45">
      <c r="A120" s="23"/>
      <c r="B120" s="23"/>
      <c r="C120" s="26"/>
      <c r="D120" s="26"/>
      <c r="E120" s="26"/>
      <c r="F120" s="107"/>
      <c r="G120" s="107"/>
      <c r="H120" s="18"/>
      <c r="I120" s="107"/>
      <c r="J120" s="18"/>
    </row>
    <row r="121" spans="1:10" ht="21.75" customHeight="1" x14ac:dyDescent="0.45">
      <c r="A121" s="23"/>
      <c r="B121" s="23"/>
      <c r="C121" s="26"/>
      <c r="D121" s="26"/>
      <c r="E121" s="26"/>
      <c r="F121" s="143"/>
      <c r="G121" s="143"/>
      <c r="H121" s="18"/>
      <c r="I121" s="143"/>
      <c r="J121" s="18"/>
    </row>
    <row r="122" spans="1:10" ht="21.75" customHeight="1" x14ac:dyDescent="0.45">
      <c r="A122" s="23"/>
      <c r="B122" s="23"/>
      <c r="C122" s="26"/>
      <c r="D122" s="26"/>
      <c r="E122" s="26"/>
      <c r="F122" s="107"/>
      <c r="G122" s="107"/>
      <c r="H122" s="18"/>
      <c r="I122" s="107"/>
      <c r="J122" s="18"/>
    </row>
    <row r="123" spans="1:10" ht="21.9" customHeight="1" x14ac:dyDescent="0.45">
      <c r="A123" s="28" t="str">
        <f>A82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123" s="28"/>
      <c r="C123" s="28"/>
      <c r="D123" s="28"/>
      <c r="E123" s="28"/>
      <c r="F123" s="29"/>
      <c r="G123" s="41"/>
      <c r="H123" s="41"/>
      <c r="I123" s="41"/>
      <c r="J123" s="41"/>
    </row>
  </sheetData>
  <mergeCells count="3">
    <mergeCell ref="A37:J37"/>
    <mergeCell ref="A38:J38"/>
    <mergeCell ref="A39:J39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1" max="9" man="1"/>
    <brk id="82" max="9" man="1"/>
  </rowBreaks>
  <ignoredErrors>
    <ignoredError sqref="F56:F6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2C804-B9B4-4283-8EA7-804D40AE8532}">
  <dimension ref="A1:L44"/>
  <sheetViews>
    <sheetView topLeftCell="C1" zoomScaleNormal="100" zoomScaleSheetLayoutView="90" workbookViewId="0">
      <selection activeCell="H31" sqref="H31"/>
    </sheetView>
  </sheetViews>
  <sheetFormatPr defaultColWidth="9.125" defaultRowHeight="21.75" customHeight="1" x14ac:dyDescent="0.6"/>
  <cols>
    <col min="1" max="4" width="1.375" style="60" customWidth="1"/>
    <col min="5" max="5" width="48.125" style="60" customWidth="1"/>
    <col min="6" max="6" width="8.375" style="61" customWidth="1"/>
    <col min="7" max="7" width="0.875" style="61" customWidth="1"/>
    <col min="8" max="8" width="15.625" style="61" customWidth="1"/>
    <col min="9" max="9" width="0.875" style="61" customWidth="1"/>
    <col min="10" max="10" width="15.625" style="61" customWidth="1"/>
    <col min="11" max="11" width="9.125" style="60"/>
    <col min="12" max="12" width="11.125" style="60" bestFit="1" customWidth="1"/>
    <col min="13" max="16384" width="9.125" style="60"/>
  </cols>
  <sheetData>
    <row r="1" spans="1:10" ht="21.75" customHeight="1" x14ac:dyDescent="0.6">
      <c r="A1" s="59" t="str">
        <f>+'Thai 2-4'!A1</f>
        <v>บริษัท อะมานะฮ์ ลิสซิ่ง จำกัด (มหาชน)</v>
      </c>
      <c r="H1" s="59"/>
      <c r="J1" s="59"/>
    </row>
    <row r="2" spans="1:10" ht="21.75" customHeight="1" x14ac:dyDescent="0.6">
      <c r="A2" s="59" t="s">
        <v>68</v>
      </c>
    </row>
    <row r="3" spans="1:10" ht="21.75" customHeight="1" x14ac:dyDescent="0.55000000000000004">
      <c r="A3" s="62" t="s">
        <v>69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21.75" customHeight="1" x14ac:dyDescent="0.6">
      <c r="H4" s="63"/>
      <c r="J4" s="63"/>
    </row>
    <row r="5" spans="1:10" ht="21.75" customHeight="1" x14ac:dyDescent="0.55000000000000004">
      <c r="H5" s="65" t="s">
        <v>7</v>
      </c>
      <c r="I5" s="66"/>
      <c r="J5" s="65" t="s">
        <v>8</v>
      </c>
    </row>
    <row r="6" spans="1:10" ht="21.75" customHeight="1" x14ac:dyDescent="0.6">
      <c r="F6" s="64"/>
      <c r="G6" s="64"/>
      <c r="H6" s="68" t="s">
        <v>10</v>
      </c>
      <c r="I6" s="69"/>
      <c r="J6" s="68" t="s">
        <v>10</v>
      </c>
    </row>
    <row r="7" spans="1:10" ht="8.1" customHeight="1" x14ac:dyDescent="0.6">
      <c r="F7" s="64"/>
      <c r="G7" s="64"/>
      <c r="H7" s="16"/>
      <c r="I7" s="64"/>
      <c r="J7" s="70"/>
    </row>
    <row r="8" spans="1:10" ht="21.75" customHeight="1" x14ac:dyDescent="0.6">
      <c r="A8" s="59" t="s">
        <v>70</v>
      </c>
      <c r="F8" s="64"/>
      <c r="G8" s="64"/>
      <c r="H8" s="1"/>
      <c r="I8" s="64"/>
      <c r="J8" s="64"/>
    </row>
    <row r="9" spans="1:10" ht="8.1" customHeight="1" x14ac:dyDescent="0.6">
      <c r="H9" s="2"/>
    </row>
    <row r="10" spans="1:10" ht="21.75" customHeight="1" x14ac:dyDescent="0.6">
      <c r="A10" s="60" t="s">
        <v>71</v>
      </c>
      <c r="G10" s="71"/>
      <c r="H10" s="8">
        <v>222781019</v>
      </c>
      <c r="I10" s="71"/>
      <c r="J10" s="21">
        <v>197791061</v>
      </c>
    </row>
    <row r="11" spans="1:10" ht="21.75" customHeight="1" x14ac:dyDescent="0.6">
      <c r="A11" s="60" t="s">
        <v>72</v>
      </c>
      <c r="F11" s="72"/>
      <c r="G11" s="71"/>
      <c r="H11" s="8">
        <v>4925007</v>
      </c>
      <c r="I11" s="71"/>
      <c r="J11" s="21">
        <v>8036772</v>
      </c>
    </row>
    <row r="12" spans="1:10" ht="21.75" customHeight="1" x14ac:dyDescent="0.6">
      <c r="A12" s="60" t="s">
        <v>73</v>
      </c>
      <c r="F12" s="72"/>
      <c r="G12" s="71"/>
      <c r="H12" s="9">
        <v>9145922</v>
      </c>
      <c r="I12" s="71"/>
      <c r="J12" s="20">
        <v>29007192</v>
      </c>
    </row>
    <row r="13" spans="1:10" ht="8.1" customHeight="1" x14ac:dyDescent="0.6">
      <c r="F13" s="71"/>
      <c r="G13" s="71"/>
      <c r="H13" s="4"/>
      <c r="I13" s="71"/>
      <c r="J13" s="73"/>
    </row>
    <row r="14" spans="1:10" ht="21.75" customHeight="1" x14ac:dyDescent="0.6">
      <c r="A14" s="59" t="s">
        <v>74</v>
      </c>
      <c r="F14" s="71"/>
      <c r="G14" s="71"/>
      <c r="H14" s="9">
        <f>SUM(H10:H12)</f>
        <v>236851948</v>
      </c>
      <c r="I14" s="71"/>
      <c r="J14" s="20">
        <f>SUM(J10:J12)</f>
        <v>234835025</v>
      </c>
    </row>
    <row r="15" spans="1:10" ht="21.75" customHeight="1" x14ac:dyDescent="0.6">
      <c r="F15" s="71"/>
      <c r="G15" s="71"/>
      <c r="H15" s="3"/>
      <c r="I15" s="71"/>
      <c r="J15" s="74"/>
    </row>
    <row r="16" spans="1:10" ht="21.75" customHeight="1" x14ac:dyDescent="0.6">
      <c r="A16" s="59" t="s">
        <v>75</v>
      </c>
      <c r="F16" s="71"/>
      <c r="G16" s="71"/>
      <c r="H16" s="3"/>
      <c r="I16" s="71"/>
      <c r="J16" s="74"/>
    </row>
    <row r="17" spans="1:12" ht="8.1" customHeight="1" x14ac:dyDescent="0.6">
      <c r="A17" s="59"/>
      <c r="F17" s="71"/>
      <c r="G17" s="71"/>
      <c r="H17" s="3"/>
      <c r="I17" s="71"/>
      <c r="J17" s="74"/>
    </row>
    <row r="18" spans="1:12" ht="21.6" customHeight="1" x14ac:dyDescent="0.6">
      <c r="A18" s="60" t="s">
        <v>76</v>
      </c>
      <c r="F18" s="71"/>
      <c r="G18" s="71"/>
      <c r="H18" s="8">
        <v>385373</v>
      </c>
      <c r="I18" s="71"/>
      <c r="J18" s="21">
        <v>1056246</v>
      </c>
    </row>
    <row r="19" spans="1:12" ht="21.75" customHeight="1" x14ac:dyDescent="0.6">
      <c r="A19" s="60" t="s">
        <v>77</v>
      </c>
      <c r="F19" s="71"/>
      <c r="G19" s="71"/>
      <c r="H19" s="8">
        <v>78075388</v>
      </c>
      <c r="I19" s="71"/>
      <c r="J19" s="21">
        <v>90454047</v>
      </c>
    </row>
    <row r="20" spans="1:12" ht="21.75" customHeight="1" x14ac:dyDescent="0.6">
      <c r="A20" s="60" t="s">
        <v>78</v>
      </c>
      <c r="F20" s="71"/>
      <c r="G20" s="71"/>
      <c r="H20" s="8">
        <v>206011953</v>
      </c>
      <c r="I20" s="71"/>
      <c r="J20" s="21">
        <v>72227609</v>
      </c>
    </row>
    <row r="21" spans="1:12" ht="21.75" customHeight="1" x14ac:dyDescent="0.6">
      <c r="A21" s="60" t="s">
        <v>79</v>
      </c>
      <c r="F21" s="71"/>
      <c r="G21" s="71"/>
      <c r="H21" s="8"/>
      <c r="I21" s="71"/>
    </row>
    <row r="22" spans="1:12" ht="21.75" customHeight="1" x14ac:dyDescent="0.6">
      <c r="B22" s="60" t="s">
        <v>80</v>
      </c>
      <c r="F22" s="71"/>
      <c r="G22" s="71"/>
      <c r="H22" s="9">
        <v>-476622</v>
      </c>
      <c r="I22" s="71"/>
      <c r="J22" s="20">
        <v>1161266</v>
      </c>
    </row>
    <row r="23" spans="1:12" ht="8.1" customHeight="1" x14ac:dyDescent="0.6">
      <c r="F23" s="71"/>
      <c r="G23" s="71"/>
      <c r="H23" s="3"/>
      <c r="I23" s="71"/>
      <c r="J23" s="74"/>
    </row>
    <row r="24" spans="1:12" ht="21.75" customHeight="1" x14ac:dyDescent="0.6">
      <c r="A24" s="59" t="s">
        <v>81</v>
      </c>
      <c r="F24" s="71"/>
      <c r="G24" s="71"/>
      <c r="H24" s="9">
        <f>SUM(H18:H23)</f>
        <v>283996092</v>
      </c>
      <c r="I24" s="71"/>
      <c r="J24" s="20">
        <f>SUM(J18:J23)</f>
        <v>164899168</v>
      </c>
    </row>
    <row r="25" spans="1:12" ht="8.1" customHeight="1" x14ac:dyDescent="0.6">
      <c r="F25" s="71"/>
      <c r="G25" s="71"/>
      <c r="H25" s="3"/>
      <c r="I25" s="71"/>
      <c r="J25" s="74"/>
    </row>
    <row r="26" spans="1:12" ht="21.75" customHeight="1" x14ac:dyDescent="0.6">
      <c r="A26" s="59" t="s">
        <v>82</v>
      </c>
      <c r="F26" s="71"/>
      <c r="G26" s="71"/>
      <c r="H26" s="8">
        <f>H14-H24</f>
        <v>-47144144</v>
      </c>
      <c r="I26" s="71"/>
      <c r="J26" s="21">
        <f>J14-J24</f>
        <v>69935857</v>
      </c>
      <c r="L26" s="90"/>
    </row>
    <row r="27" spans="1:12" ht="21.75" customHeight="1" x14ac:dyDescent="0.6">
      <c r="A27" s="60" t="s">
        <v>83</v>
      </c>
      <c r="F27" s="71"/>
      <c r="G27" s="71"/>
      <c r="H27" s="5">
        <v>31440206</v>
      </c>
      <c r="I27" s="71"/>
      <c r="J27" s="75">
        <v>27725263</v>
      </c>
    </row>
    <row r="28" spans="1:12" ht="7.5" customHeight="1" x14ac:dyDescent="0.6">
      <c r="F28" s="71"/>
      <c r="G28" s="71"/>
      <c r="H28" s="8"/>
      <c r="I28" s="71"/>
      <c r="J28" s="21"/>
    </row>
    <row r="29" spans="1:12" ht="21.75" customHeight="1" x14ac:dyDescent="0.6">
      <c r="A29" s="59" t="s">
        <v>84</v>
      </c>
      <c r="F29" s="71"/>
      <c r="G29" s="71"/>
      <c r="H29" s="8">
        <f>H26-H27</f>
        <v>-78584350</v>
      </c>
      <c r="I29" s="71"/>
      <c r="J29" s="21">
        <f>J26-J27</f>
        <v>42210594</v>
      </c>
    </row>
    <row r="30" spans="1:12" ht="21.75" customHeight="1" x14ac:dyDescent="0.6">
      <c r="A30" s="60" t="s">
        <v>85</v>
      </c>
      <c r="G30" s="71"/>
      <c r="H30" s="9">
        <v>22122956</v>
      </c>
      <c r="I30" s="71"/>
      <c r="J30" s="20">
        <v>-8280492</v>
      </c>
    </row>
    <row r="31" spans="1:12" ht="7.5" customHeight="1" x14ac:dyDescent="0.6">
      <c r="F31" s="71"/>
      <c r="G31" s="71"/>
      <c r="H31" s="8"/>
      <c r="I31" s="71"/>
      <c r="J31" s="21"/>
    </row>
    <row r="32" spans="1:12" ht="21.75" customHeight="1" x14ac:dyDescent="0.6">
      <c r="A32" s="59" t="s">
        <v>86</v>
      </c>
      <c r="F32" s="71"/>
      <c r="G32" s="71"/>
      <c r="H32" s="9">
        <f>SUM(H28:H30)</f>
        <v>-56461394</v>
      </c>
      <c r="I32" s="71"/>
      <c r="J32" s="20">
        <f>SUM(J28:J30)</f>
        <v>33930102</v>
      </c>
    </row>
    <row r="33" spans="1:10" ht="7.2" customHeight="1" x14ac:dyDescent="0.6">
      <c r="F33" s="71"/>
      <c r="G33" s="71"/>
      <c r="H33" s="8"/>
      <c r="I33" s="71"/>
      <c r="J33" s="21"/>
    </row>
    <row r="34" spans="1:10" ht="21.75" customHeight="1" x14ac:dyDescent="0.6">
      <c r="A34" s="59" t="s">
        <v>87</v>
      </c>
      <c r="F34" s="71"/>
      <c r="G34" s="71"/>
      <c r="H34" s="9">
        <v>0</v>
      </c>
      <c r="I34" s="71"/>
      <c r="J34" s="20">
        <v>0</v>
      </c>
    </row>
    <row r="35" spans="1:10" ht="7.5" customHeight="1" x14ac:dyDescent="0.6">
      <c r="F35" s="71"/>
      <c r="G35" s="71"/>
      <c r="H35" s="8"/>
      <c r="I35" s="71"/>
      <c r="J35" s="21"/>
    </row>
    <row r="36" spans="1:10" ht="21.75" customHeight="1" thickBot="1" x14ac:dyDescent="0.65">
      <c r="A36" s="59" t="s">
        <v>88</v>
      </c>
      <c r="F36" s="71"/>
      <c r="G36" s="71"/>
      <c r="H36" s="12">
        <f>H32+H34</f>
        <v>-56461394</v>
      </c>
      <c r="I36" s="71"/>
      <c r="J36" s="91">
        <f>J32+J34</f>
        <v>33930102</v>
      </c>
    </row>
    <row r="37" spans="1:10" ht="21.75" customHeight="1" thickTop="1" x14ac:dyDescent="0.6">
      <c r="H37" s="17"/>
      <c r="J37" s="76"/>
    </row>
    <row r="38" spans="1:10" ht="21.75" customHeight="1" x14ac:dyDescent="0.6">
      <c r="A38" s="59" t="s">
        <v>89</v>
      </c>
      <c r="H38" s="4"/>
      <c r="J38" s="73"/>
    </row>
    <row r="39" spans="1:10" ht="7.2" customHeight="1" x14ac:dyDescent="0.6">
      <c r="F39" s="71"/>
      <c r="G39" s="71"/>
      <c r="H39" s="8"/>
      <c r="I39" s="71"/>
      <c r="J39" s="21"/>
    </row>
    <row r="40" spans="1:10" ht="21.75" customHeight="1" x14ac:dyDescent="0.6">
      <c r="A40" s="60" t="s">
        <v>90</v>
      </c>
      <c r="G40" s="71"/>
      <c r="H40" s="151">
        <f>H32/'Thai 2-4'!H107</f>
        <v>-4.7682076156663089E-2</v>
      </c>
      <c r="I40" s="71"/>
      <c r="J40" s="19">
        <f>J32/'Thai 2-4'!H107</f>
        <v>2.8654228897843834E-2</v>
      </c>
    </row>
    <row r="41" spans="1:10" ht="23.55" customHeight="1" x14ac:dyDescent="0.6">
      <c r="A41" s="59"/>
      <c r="H41" s="73"/>
      <c r="J41" s="73"/>
    </row>
    <row r="42" spans="1:10" ht="23.55" customHeight="1" x14ac:dyDescent="0.6">
      <c r="A42" s="59"/>
      <c r="H42" s="73"/>
      <c r="J42" s="73"/>
    </row>
    <row r="43" spans="1:10" ht="23.55" customHeight="1" x14ac:dyDescent="0.6">
      <c r="A43" s="59"/>
      <c r="H43" s="73"/>
      <c r="J43" s="73"/>
    </row>
    <row r="44" spans="1:10" ht="21.75" customHeight="1" x14ac:dyDescent="0.6">
      <c r="A44" s="77" t="str">
        <f>'Thai 2-4'!A41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4" s="77"/>
      <c r="C44" s="77"/>
      <c r="D44" s="77"/>
      <c r="E44" s="77"/>
      <c r="F44" s="78"/>
      <c r="G44" s="20"/>
      <c r="H44" s="20"/>
      <c r="I44" s="20"/>
      <c r="J44" s="20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topLeftCell="B28" zoomScaleNormal="100" zoomScaleSheetLayoutView="90" workbookViewId="0">
      <selection activeCell="H40" sqref="H8:H40"/>
    </sheetView>
  </sheetViews>
  <sheetFormatPr defaultColWidth="9.125" defaultRowHeight="21.75" customHeight="1" x14ac:dyDescent="0.6"/>
  <cols>
    <col min="1" max="4" width="1.375" style="60" customWidth="1"/>
    <col min="5" max="5" width="48.125" style="60" customWidth="1"/>
    <col min="6" max="6" width="8.375" style="61" customWidth="1"/>
    <col min="7" max="7" width="0.875" style="61" customWidth="1"/>
    <col min="8" max="8" width="15.625" style="61" customWidth="1"/>
    <col min="9" max="9" width="0.875" style="61" customWidth="1"/>
    <col min="10" max="10" width="15.625" style="61" customWidth="1"/>
    <col min="11" max="16384" width="9.125" style="60"/>
  </cols>
  <sheetData>
    <row r="1" spans="1:10" ht="21.75" customHeight="1" x14ac:dyDescent="0.6">
      <c r="A1" s="59" t="str">
        <f>+'Thai 2-4'!A1</f>
        <v>บริษัท อะมานะฮ์ ลิสซิ่ง จำกัด (มหาชน)</v>
      </c>
      <c r="H1" s="59"/>
      <c r="J1" s="59"/>
    </row>
    <row r="2" spans="1:10" ht="21.75" customHeight="1" x14ac:dyDescent="0.6">
      <c r="A2" s="59" t="s">
        <v>68</v>
      </c>
    </row>
    <row r="3" spans="1:10" ht="21.75" customHeight="1" x14ac:dyDescent="0.55000000000000004">
      <c r="A3" s="62" t="s">
        <v>91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21.75" customHeight="1" x14ac:dyDescent="0.6">
      <c r="H4" s="63"/>
      <c r="J4" s="63"/>
    </row>
    <row r="5" spans="1:10" ht="21.75" customHeight="1" x14ac:dyDescent="0.55000000000000004">
      <c r="H5" s="65" t="s">
        <v>7</v>
      </c>
      <c r="I5" s="66"/>
      <c r="J5" s="65" t="s">
        <v>8</v>
      </c>
    </row>
    <row r="6" spans="1:10" ht="21.75" customHeight="1" x14ac:dyDescent="0.6">
      <c r="F6" s="67" t="s">
        <v>9</v>
      </c>
      <c r="G6" s="64"/>
      <c r="H6" s="68" t="s">
        <v>10</v>
      </c>
      <c r="I6" s="69"/>
      <c r="J6" s="68" t="s">
        <v>10</v>
      </c>
    </row>
    <row r="7" spans="1:10" ht="8.1" customHeight="1" x14ac:dyDescent="0.6">
      <c r="F7" s="64"/>
      <c r="G7" s="64"/>
      <c r="H7" s="16"/>
      <c r="I7" s="64"/>
      <c r="J7" s="70"/>
    </row>
    <row r="8" spans="1:10" ht="21.75" customHeight="1" x14ac:dyDescent="0.6">
      <c r="A8" s="59" t="s">
        <v>70</v>
      </c>
      <c r="F8" s="64"/>
      <c r="G8" s="64"/>
      <c r="H8" s="1"/>
      <c r="I8" s="64"/>
      <c r="J8" s="64"/>
    </row>
    <row r="9" spans="1:10" ht="8.1" customHeight="1" x14ac:dyDescent="0.6">
      <c r="H9" s="2"/>
    </row>
    <row r="10" spans="1:10" ht="21.75" customHeight="1" x14ac:dyDescent="0.6">
      <c r="A10" s="60" t="s">
        <v>71</v>
      </c>
      <c r="F10" s="61">
        <v>13</v>
      </c>
      <c r="G10" s="71"/>
      <c r="H10" s="8">
        <v>418613367</v>
      </c>
      <c r="I10" s="71"/>
      <c r="J10" s="21">
        <v>402055425</v>
      </c>
    </row>
    <row r="11" spans="1:10" ht="21.75" customHeight="1" x14ac:dyDescent="0.6">
      <c r="A11" s="60" t="s">
        <v>72</v>
      </c>
      <c r="F11" s="72"/>
      <c r="G11" s="71"/>
      <c r="H11" s="8">
        <v>10068128</v>
      </c>
      <c r="I11" s="71"/>
      <c r="J11" s="21">
        <v>17041744</v>
      </c>
    </row>
    <row r="12" spans="1:10" ht="21.75" customHeight="1" x14ac:dyDescent="0.6">
      <c r="A12" s="60" t="s">
        <v>73</v>
      </c>
      <c r="F12" s="72">
        <v>14</v>
      </c>
      <c r="G12" s="71"/>
      <c r="H12" s="9">
        <v>40557638</v>
      </c>
      <c r="I12" s="71"/>
      <c r="J12" s="20">
        <v>51035882</v>
      </c>
    </row>
    <row r="13" spans="1:10" ht="8.1" customHeight="1" x14ac:dyDescent="0.6">
      <c r="F13" s="71"/>
      <c r="G13" s="71"/>
      <c r="H13" s="4"/>
      <c r="I13" s="71"/>
      <c r="J13" s="73"/>
    </row>
    <row r="14" spans="1:10" ht="21.75" customHeight="1" x14ac:dyDescent="0.6">
      <c r="A14" s="59" t="s">
        <v>74</v>
      </c>
      <c r="F14" s="71"/>
      <c r="G14" s="71"/>
      <c r="H14" s="9">
        <f>SUM(H10:H12)</f>
        <v>469239133</v>
      </c>
      <c r="I14" s="71"/>
      <c r="J14" s="20">
        <f>SUM(J10:J12)</f>
        <v>470133051</v>
      </c>
    </row>
    <row r="15" spans="1:10" ht="21.75" customHeight="1" x14ac:dyDescent="0.6">
      <c r="F15" s="71"/>
      <c r="G15" s="71"/>
      <c r="H15" s="3"/>
      <c r="I15" s="71"/>
      <c r="J15" s="74"/>
    </row>
    <row r="16" spans="1:10" ht="21.75" customHeight="1" x14ac:dyDescent="0.6">
      <c r="A16" s="59" t="s">
        <v>75</v>
      </c>
      <c r="F16" s="71"/>
      <c r="G16" s="71"/>
      <c r="H16" s="3"/>
      <c r="I16" s="71"/>
      <c r="J16" s="74"/>
    </row>
    <row r="17" spans="1:10" ht="8.1" customHeight="1" x14ac:dyDescent="0.6">
      <c r="A17" s="59"/>
      <c r="F17" s="71"/>
      <c r="G17" s="71"/>
      <c r="H17" s="3"/>
      <c r="I17" s="71"/>
      <c r="J17" s="74"/>
    </row>
    <row r="18" spans="1:10" ht="21.6" customHeight="1" x14ac:dyDescent="0.6">
      <c r="A18" s="60" t="s">
        <v>76</v>
      </c>
      <c r="F18" s="71"/>
      <c r="G18" s="71"/>
      <c r="H18" s="8">
        <v>1206580</v>
      </c>
      <c r="I18" s="71"/>
      <c r="J18" s="21">
        <v>2432690</v>
      </c>
    </row>
    <row r="19" spans="1:10" ht="21.75" customHeight="1" x14ac:dyDescent="0.6">
      <c r="A19" s="60" t="s">
        <v>77</v>
      </c>
      <c r="F19" s="71"/>
      <c r="G19" s="71"/>
      <c r="H19" s="8">
        <v>162583461</v>
      </c>
      <c r="I19" s="71"/>
      <c r="J19" s="21">
        <v>175178373</v>
      </c>
    </row>
    <row r="20" spans="1:10" ht="21.75" customHeight="1" x14ac:dyDescent="0.6">
      <c r="A20" s="60" t="s">
        <v>78</v>
      </c>
      <c r="F20" s="71"/>
      <c r="G20" s="71"/>
      <c r="H20" s="8">
        <v>268651066</v>
      </c>
      <c r="I20" s="71"/>
      <c r="J20" s="21">
        <v>132910317</v>
      </c>
    </row>
    <row r="21" spans="1:10" ht="21.75" customHeight="1" x14ac:dyDescent="0.6">
      <c r="A21" s="60" t="s">
        <v>92</v>
      </c>
      <c r="F21" s="71"/>
      <c r="G21" s="71"/>
      <c r="H21" s="8"/>
      <c r="I21" s="71"/>
    </row>
    <row r="22" spans="1:10" ht="21.75" customHeight="1" x14ac:dyDescent="0.6">
      <c r="B22" s="60" t="s">
        <v>80</v>
      </c>
      <c r="F22" s="71"/>
      <c r="G22" s="71"/>
      <c r="H22" s="9">
        <v>27363832</v>
      </c>
      <c r="I22" s="71"/>
      <c r="J22" s="20">
        <v>12372379</v>
      </c>
    </row>
    <row r="23" spans="1:10" ht="8.1" customHeight="1" x14ac:dyDescent="0.6">
      <c r="F23" s="71"/>
      <c r="G23" s="71"/>
      <c r="H23" s="3"/>
      <c r="I23" s="71"/>
      <c r="J23" s="74"/>
    </row>
    <row r="24" spans="1:10" ht="21.75" customHeight="1" x14ac:dyDescent="0.6">
      <c r="A24" s="59" t="s">
        <v>81</v>
      </c>
      <c r="F24" s="71"/>
      <c r="G24" s="71"/>
      <c r="H24" s="9">
        <f>SUM(H18:H23)</f>
        <v>459804939</v>
      </c>
      <c r="I24" s="71"/>
      <c r="J24" s="20">
        <f>SUM(J18:J23)</f>
        <v>322893759</v>
      </c>
    </row>
    <row r="25" spans="1:10" ht="8.1" customHeight="1" x14ac:dyDescent="0.6">
      <c r="F25" s="71"/>
      <c r="G25" s="71"/>
      <c r="H25" s="3"/>
      <c r="I25" s="71"/>
      <c r="J25" s="74"/>
    </row>
    <row r="26" spans="1:10" ht="21.75" customHeight="1" x14ac:dyDescent="0.6">
      <c r="A26" s="59" t="s">
        <v>93</v>
      </c>
      <c r="F26" s="71"/>
      <c r="G26" s="71"/>
      <c r="H26" s="8">
        <f>H14-H24</f>
        <v>9434194</v>
      </c>
      <c r="I26" s="71"/>
      <c r="J26" s="21">
        <f>J14-J24</f>
        <v>147239292</v>
      </c>
    </row>
    <row r="27" spans="1:10" ht="21.75" customHeight="1" x14ac:dyDescent="0.6">
      <c r="A27" s="60" t="s">
        <v>83</v>
      </c>
      <c r="F27" s="71"/>
      <c r="G27" s="71"/>
      <c r="H27" s="5">
        <v>62240990</v>
      </c>
      <c r="I27" s="71"/>
      <c r="J27" s="75">
        <v>51185367</v>
      </c>
    </row>
    <row r="28" spans="1:10" ht="7.5" customHeight="1" x14ac:dyDescent="0.6">
      <c r="F28" s="71"/>
      <c r="G28" s="71"/>
      <c r="H28" s="8"/>
      <c r="I28" s="71"/>
      <c r="J28" s="21"/>
    </row>
    <row r="29" spans="1:10" ht="21.75" customHeight="1" x14ac:dyDescent="0.6">
      <c r="A29" s="59" t="s">
        <v>84</v>
      </c>
      <c r="F29" s="71"/>
      <c r="G29" s="71"/>
      <c r="H29" s="8">
        <f>H26-H27</f>
        <v>-52806796</v>
      </c>
      <c r="I29" s="71"/>
      <c r="J29" s="21">
        <f>J26-J27</f>
        <v>96053925</v>
      </c>
    </row>
    <row r="30" spans="1:10" ht="21.75" customHeight="1" x14ac:dyDescent="0.6">
      <c r="A30" s="60" t="s">
        <v>85</v>
      </c>
      <c r="F30" s="61">
        <v>15</v>
      </c>
      <c r="G30" s="71"/>
      <c r="H30" s="9">
        <v>8283401</v>
      </c>
      <c r="I30" s="71"/>
      <c r="J30" s="20">
        <v>-18821755</v>
      </c>
    </row>
    <row r="31" spans="1:10" ht="7.5" customHeight="1" x14ac:dyDescent="0.6">
      <c r="F31" s="71"/>
      <c r="G31" s="71"/>
      <c r="H31" s="8"/>
      <c r="I31" s="71"/>
      <c r="J31" s="21"/>
    </row>
    <row r="32" spans="1:10" ht="21.75" customHeight="1" x14ac:dyDescent="0.6">
      <c r="A32" s="59" t="s">
        <v>86</v>
      </c>
      <c r="F32" s="71"/>
      <c r="G32" s="71"/>
      <c r="H32" s="9">
        <f>SUM(H28:H30)</f>
        <v>-44523395</v>
      </c>
      <c r="I32" s="71"/>
      <c r="J32" s="20">
        <f>SUM(J28:J30)</f>
        <v>77232170</v>
      </c>
    </row>
    <row r="33" spans="1:10" ht="7.5" customHeight="1" x14ac:dyDescent="0.6">
      <c r="F33" s="71"/>
      <c r="G33" s="71"/>
      <c r="H33" s="8"/>
      <c r="I33" s="71"/>
      <c r="J33" s="21"/>
    </row>
    <row r="34" spans="1:10" ht="21.75" customHeight="1" x14ac:dyDescent="0.6">
      <c r="A34" s="59" t="s">
        <v>87</v>
      </c>
      <c r="F34" s="71"/>
      <c r="G34" s="71"/>
      <c r="H34" s="9">
        <v>0</v>
      </c>
      <c r="I34" s="71"/>
      <c r="J34" s="20">
        <v>0</v>
      </c>
    </row>
    <row r="35" spans="1:10" ht="7.5" customHeight="1" x14ac:dyDescent="0.6">
      <c r="F35" s="71"/>
      <c r="G35" s="71"/>
      <c r="H35" s="8"/>
      <c r="I35" s="71"/>
      <c r="J35" s="21"/>
    </row>
    <row r="36" spans="1:10" ht="21.75" customHeight="1" thickBot="1" x14ac:dyDescent="0.65">
      <c r="A36" s="59" t="s">
        <v>88</v>
      </c>
      <c r="F36" s="71"/>
      <c r="G36" s="71"/>
      <c r="H36" s="12">
        <f>H32+H34</f>
        <v>-44523395</v>
      </c>
      <c r="I36" s="71"/>
      <c r="J36" s="91">
        <f>J32+J34</f>
        <v>77232170</v>
      </c>
    </row>
    <row r="37" spans="1:10" ht="21.75" customHeight="1" thickTop="1" x14ac:dyDescent="0.6">
      <c r="H37" s="4"/>
      <c r="J37" s="73"/>
    </row>
    <row r="38" spans="1:10" ht="21.75" customHeight="1" x14ac:dyDescent="0.6">
      <c r="A38" s="59" t="s">
        <v>89</v>
      </c>
      <c r="H38" s="4"/>
      <c r="J38" s="73"/>
    </row>
    <row r="39" spans="1:10" ht="7.5" customHeight="1" x14ac:dyDescent="0.6">
      <c r="F39" s="71"/>
      <c r="G39" s="71"/>
      <c r="H39" s="8"/>
      <c r="I39" s="71"/>
      <c r="J39" s="21"/>
    </row>
    <row r="40" spans="1:10" ht="21.75" customHeight="1" x14ac:dyDescent="0.6">
      <c r="A40" s="60" t="s">
        <v>90</v>
      </c>
      <c r="F40" s="61">
        <v>16</v>
      </c>
      <c r="G40" s="71"/>
      <c r="H40" s="151">
        <f>H32/'Thai 2-4'!H107</f>
        <v>-3.7600345311049041E-2</v>
      </c>
      <c r="I40" s="71"/>
      <c r="J40" s="19">
        <f>J32/'Thai 2-4'!H107</f>
        <v>6.52231542792647E-2</v>
      </c>
    </row>
    <row r="41" spans="1:10" ht="21.75" customHeight="1" x14ac:dyDescent="0.6">
      <c r="A41" s="59"/>
      <c r="H41" s="73"/>
      <c r="J41" s="73"/>
    </row>
    <row r="42" spans="1:10" ht="21.75" customHeight="1" x14ac:dyDescent="0.6">
      <c r="A42" s="59"/>
      <c r="H42" s="73"/>
      <c r="J42" s="73"/>
    </row>
    <row r="43" spans="1:10" ht="21.75" customHeight="1" x14ac:dyDescent="0.6">
      <c r="A43" s="59"/>
      <c r="H43" s="73"/>
      <c r="J43" s="73"/>
    </row>
    <row r="44" spans="1:10" ht="21.9" customHeight="1" x14ac:dyDescent="0.6">
      <c r="A44" s="77" t="str">
        <f>'Thai 5 (3 ด)'!A44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4" s="77"/>
      <c r="C44" s="77"/>
      <c r="D44" s="77"/>
      <c r="E44" s="77"/>
      <c r="F44" s="78"/>
      <c r="G44" s="20"/>
      <c r="H44" s="20"/>
      <c r="I44" s="20"/>
      <c r="J44" s="20"/>
    </row>
    <row r="45" spans="1:10" ht="21.75" customHeight="1" x14ac:dyDescent="0.6">
      <c r="A45" s="59"/>
      <c r="H45" s="59"/>
      <c r="J45" s="59"/>
    </row>
    <row r="46" spans="1:10" ht="16.649999999999999" customHeight="1" x14ac:dyDescent="0.6">
      <c r="A46" s="59"/>
    </row>
    <row r="47" spans="1:10" ht="21.9" customHeight="1" x14ac:dyDescent="0.55000000000000004">
      <c r="A47" s="93"/>
      <c r="B47" s="93"/>
      <c r="C47" s="93"/>
      <c r="D47" s="93"/>
      <c r="E47" s="93"/>
      <c r="F47" s="93"/>
      <c r="G47" s="93"/>
      <c r="H47" s="93"/>
      <c r="I47" s="93"/>
      <c r="J47" s="93"/>
    </row>
    <row r="48" spans="1:10" ht="21.75" customHeight="1" x14ac:dyDescent="0.6">
      <c r="H48" s="63"/>
      <c r="J48" s="63"/>
    </row>
    <row r="49" spans="1:10" ht="21.75" customHeight="1" x14ac:dyDescent="0.55000000000000004">
      <c r="H49" s="65"/>
      <c r="I49" s="66"/>
      <c r="J49" s="65"/>
    </row>
    <row r="50" spans="1:10" ht="21.75" customHeight="1" x14ac:dyDescent="0.6">
      <c r="F50" s="64"/>
      <c r="G50" s="64"/>
      <c r="H50" s="65"/>
      <c r="I50" s="69"/>
      <c r="J50" s="65"/>
    </row>
    <row r="51" spans="1:10" ht="7.2" customHeight="1" x14ac:dyDescent="0.6"/>
    <row r="52" spans="1:10" ht="21.75" customHeight="1" x14ac:dyDescent="0.6">
      <c r="A52" s="59"/>
    </row>
    <row r="60" spans="1:10" s="59" customFormat="1" ht="21.75" customHeight="1" x14ac:dyDescent="0.6"/>
    <row r="61" spans="1:10" s="59" customFormat="1" ht="21.75" customHeight="1" x14ac:dyDescent="0.6"/>
  </sheetData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topLeftCell="E2" zoomScale="91" zoomScaleNormal="91" zoomScaleSheetLayoutView="90" workbookViewId="0">
      <selection activeCell="Q20" activeCellId="3" sqref="I18 O18 O20 Q20"/>
    </sheetView>
  </sheetViews>
  <sheetFormatPr defaultColWidth="13" defaultRowHeight="21.75" customHeight="1" x14ac:dyDescent="0.6"/>
  <cols>
    <col min="1" max="2" width="1.875" style="60" customWidth="1"/>
    <col min="3" max="4" width="2.875" style="60" customWidth="1"/>
    <col min="5" max="5" width="37.5" style="60" customWidth="1"/>
    <col min="6" max="6" width="7.125" style="22" customWidth="1"/>
    <col min="7" max="7" width="9.625" style="22" customWidth="1"/>
    <col min="8" max="8" width="1.375" style="22" customWidth="1"/>
    <col min="9" max="9" width="13.875" style="21" customWidth="1"/>
    <col min="10" max="10" width="1.375" style="21" customWidth="1"/>
    <col min="11" max="11" width="13.875" style="21" customWidth="1"/>
    <col min="12" max="12" width="1.375" style="22" customWidth="1"/>
    <col min="13" max="13" width="14.625" style="90" customWidth="1"/>
    <col min="14" max="14" width="1.375" style="22" customWidth="1"/>
    <col min="15" max="15" width="15" style="90" customWidth="1"/>
    <col min="16" max="16" width="1.125" style="90" customWidth="1"/>
    <col min="17" max="17" width="14.5" style="90" customWidth="1"/>
    <col min="18" max="16384" width="13" style="60"/>
  </cols>
  <sheetData>
    <row r="1" spans="1:19" ht="21.75" customHeight="1" x14ac:dyDescent="0.6">
      <c r="A1" s="59" t="str">
        <f>+'Thai 6 (6 ด)'!A1</f>
        <v>บริษัท อะมานะฮ์ ลิสซิ่ง จำกัด (มหาชน)</v>
      </c>
      <c r="M1" s="59"/>
      <c r="O1" s="59"/>
      <c r="P1" s="59"/>
      <c r="Q1" s="79"/>
    </row>
    <row r="2" spans="1:19" ht="21.75" customHeight="1" x14ac:dyDescent="0.6">
      <c r="A2" s="59" t="s">
        <v>94</v>
      </c>
      <c r="M2" s="61"/>
      <c r="O2" s="61"/>
      <c r="P2" s="22"/>
      <c r="Q2" s="21"/>
    </row>
    <row r="3" spans="1:19" ht="21.75" customHeight="1" x14ac:dyDescent="0.55000000000000004">
      <c r="A3" s="62" t="str">
        <f>'Thai 6 (6 ด)'!A3</f>
        <v>สำหรับรอบระยะเวลาหกเดือนสิ้นสุดวันที่ 30 มิถุนายน พ.ศ. 2567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5" spans="1:19" ht="21.75" customHeight="1" x14ac:dyDescent="0.6">
      <c r="I5" s="32"/>
      <c r="J5" s="32"/>
      <c r="K5" s="32"/>
      <c r="L5" s="32"/>
      <c r="M5" s="148" t="s">
        <v>95</v>
      </c>
      <c r="N5" s="148"/>
      <c r="O5" s="148"/>
      <c r="P5" s="81"/>
      <c r="Q5" s="32"/>
    </row>
    <row r="6" spans="1:19" ht="21.75" customHeight="1" x14ac:dyDescent="0.6">
      <c r="I6" s="32"/>
      <c r="J6" s="32"/>
      <c r="K6" s="32"/>
      <c r="L6" s="32"/>
      <c r="M6" s="82" t="s">
        <v>63</v>
      </c>
      <c r="N6" s="82"/>
      <c r="O6" s="83"/>
      <c r="P6" s="82"/>
      <c r="Q6" s="32"/>
    </row>
    <row r="7" spans="1:19" ht="21.75" customHeight="1" x14ac:dyDescent="0.6">
      <c r="I7" s="32" t="s">
        <v>96</v>
      </c>
      <c r="J7" s="32"/>
      <c r="K7" s="32" t="s">
        <v>97</v>
      </c>
      <c r="L7" s="32"/>
      <c r="M7" s="84" t="s">
        <v>98</v>
      </c>
      <c r="N7" s="84"/>
      <c r="O7" s="83"/>
      <c r="P7" s="85"/>
      <c r="Q7" s="32" t="s">
        <v>99</v>
      </c>
    </row>
    <row r="8" spans="1:19" ht="21.75" customHeight="1" x14ac:dyDescent="0.6">
      <c r="E8" s="60" t="s">
        <v>100</v>
      </c>
      <c r="F8" s="86"/>
      <c r="G8" s="86"/>
      <c r="H8" s="86"/>
      <c r="I8" s="32" t="s">
        <v>101</v>
      </c>
      <c r="J8" s="32"/>
      <c r="K8" s="32" t="s">
        <v>102</v>
      </c>
      <c r="L8" s="32"/>
      <c r="M8" s="83" t="s">
        <v>103</v>
      </c>
      <c r="N8" s="83"/>
      <c r="O8" s="83" t="s">
        <v>65</v>
      </c>
      <c r="P8" s="85"/>
      <c r="Q8" s="32" t="s">
        <v>104</v>
      </c>
      <c r="R8" s="147"/>
      <c r="S8" s="147"/>
    </row>
    <row r="9" spans="1:19" ht="21.75" customHeight="1" x14ac:dyDescent="0.6">
      <c r="F9" s="87"/>
      <c r="G9" s="67" t="s">
        <v>9</v>
      </c>
      <c r="H9" s="86"/>
      <c r="I9" s="88" t="s">
        <v>10</v>
      </c>
      <c r="J9" s="32"/>
      <c r="K9" s="88" t="s">
        <v>10</v>
      </c>
      <c r="L9" s="32"/>
      <c r="M9" s="88" t="s">
        <v>10</v>
      </c>
      <c r="N9" s="32"/>
      <c r="O9" s="88" t="s">
        <v>10</v>
      </c>
      <c r="P9" s="37"/>
      <c r="Q9" s="88" t="s">
        <v>10</v>
      </c>
    </row>
    <row r="10" spans="1:19" ht="8.1" customHeight="1" x14ac:dyDescent="0.6">
      <c r="A10" s="59"/>
      <c r="F10" s="86"/>
      <c r="G10" s="86"/>
      <c r="M10" s="21"/>
      <c r="O10" s="21"/>
      <c r="P10" s="21"/>
      <c r="Q10" s="21"/>
      <c r="R10" s="21"/>
      <c r="S10" s="21"/>
    </row>
    <row r="11" spans="1:19" ht="21" customHeight="1" x14ac:dyDescent="0.6">
      <c r="A11" s="59" t="s">
        <v>105</v>
      </c>
      <c r="B11" s="59"/>
      <c r="F11" s="71"/>
      <c r="G11" s="71"/>
      <c r="I11" s="21">
        <v>1036110224</v>
      </c>
      <c r="K11" s="21">
        <v>3485303</v>
      </c>
      <c r="M11" s="21">
        <v>66502326</v>
      </c>
      <c r="O11" s="21">
        <v>759424958</v>
      </c>
      <c r="P11" s="21"/>
      <c r="Q11" s="21">
        <f>SUM(I11:O11)</f>
        <v>1865522811</v>
      </c>
      <c r="R11" s="21"/>
      <c r="S11" s="21"/>
    </row>
    <row r="12" spans="1:19" ht="21" customHeight="1" x14ac:dyDescent="0.6">
      <c r="A12" s="89" t="s">
        <v>106</v>
      </c>
      <c r="B12" s="59"/>
      <c r="F12" s="71"/>
      <c r="G12" s="61">
        <v>12</v>
      </c>
      <c r="I12" s="21">
        <v>0</v>
      </c>
      <c r="K12" s="21">
        <v>0</v>
      </c>
      <c r="M12" s="21">
        <v>0</v>
      </c>
      <c r="O12" s="21">
        <v>-207222045</v>
      </c>
      <c r="P12" s="21"/>
      <c r="Q12" s="21">
        <f>SUM(I12:O12)</f>
        <v>-207222045</v>
      </c>
      <c r="R12" s="21"/>
      <c r="S12" s="21"/>
    </row>
    <row r="13" spans="1:19" ht="21.75" customHeight="1" x14ac:dyDescent="0.6">
      <c r="A13" s="89" t="s">
        <v>107</v>
      </c>
      <c r="F13" s="71"/>
      <c r="G13" s="71"/>
      <c r="I13" s="20">
        <v>0</v>
      </c>
      <c r="K13" s="20">
        <v>0</v>
      </c>
      <c r="M13" s="20">
        <v>0</v>
      </c>
      <c r="O13" s="20">
        <v>77232170</v>
      </c>
      <c r="P13" s="21"/>
      <c r="Q13" s="20">
        <f>SUM(I13:O13)</f>
        <v>77232170</v>
      </c>
      <c r="R13" s="21"/>
      <c r="S13" s="21"/>
    </row>
    <row r="14" spans="1:19" ht="8.1" customHeight="1" x14ac:dyDescent="0.6">
      <c r="F14" s="71"/>
      <c r="G14" s="71"/>
      <c r="I14" s="6"/>
      <c r="J14" s="6"/>
      <c r="K14" s="6"/>
      <c r="M14" s="7"/>
      <c r="O14" s="7"/>
      <c r="Q14" s="21"/>
      <c r="R14" s="21"/>
      <c r="S14" s="21"/>
    </row>
    <row r="15" spans="1:19" ht="21.75" customHeight="1" thickBot="1" x14ac:dyDescent="0.65">
      <c r="A15" s="59" t="s">
        <v>108</v>
      </c>
      <c r="B15" s="59"/>
      <c r="F15" s="71"/>
      <c r="G15" s="71"/>
      <c r="I15" s="91">
        <f>SUM(I11:I13)</f>
        <v>1036110224</v>
      </c>
      <c r="K15" s="91">
        <f>SUM(K11:K13)</f>
        <v>3485303</v>
      </c>
      <c r="M15" s="91">
        <f>SUM(M11:M13)</f>
        <v>66502326</v>
      </c>
      <c r="O15" s="91">
        <f>SUM(O11:O13)</f>
        <v>629435083</v>
      </c>
      <c r="P15" s="21"/>
      <c r="Q15" s="91">
        <f>SUM(Q11:Q13)</f>
        <v>1735532936</v>
      </c>
      <c r="R15" s="21"/>
      <c r="S15" s="21"/>
    </row>
    <row r="16" spans="1:19" ht="21.75" customHeight="1" thickTop="1" x14ac:dyDescent="0.6">
      <c r="A16" s="89"/>
      <c r="F16" s="71"/>
      <c r="G16" s="71"/>
      <c r="M16" s="21"/>
      <c r="O16" s="21"/>
      <c r="P16" s="21"/>
      <c r="Q16" s="21"/>
      <c r="R16" s="21"/>
      <c r="S16" s="21"/>
    </row>
    <row r="17" spans="1:19" ht="21" customHeight="1" x14ac:dyDescent="0.6">
      <c r="A17" s="59" t="s">
        <v>109</v>
      </c>
      <c r="B17" s="59"/>
      <c r="F17" s="71"/>
      <c r="G17" s="71"/>
      <c r="I17" s="8">
        <v>1036110224</v>
      </c>
      <c r="K17" s="8">
        <v>3485303</v>
      </c>
      <c r="M17" s="8">
        <v>75952572</v>
      </c>
      <c r="O17" s="8">
        <v>730002751</v>
      </c>
      <c r="P17" s="21"/>
      <c r="Q17" s="8">
        <f>SUM(I17:O17)</f>
        <v>1845550850</v>
      </c>
      <c r="R17" s="21"/>
      <c r="S17" s="21"/>
    </row>
    <row r="18" spans="1:19" ht="21" customHeight="1" x14ac:dyDescent="0.6">
      <c r="A18" s="60" t="s">
        <v>110</v>
      </c>
      <c r="B18" s="59"/>
      <c r="F18" s="71"/>
      <c r="G18" s="61">
        <v>12</v>
      </c>
      <c r="I18" s="8">
        <v>148011747</v>
      </c>
      <c r="K18" s="8">
        <v>0</v>
      </c>
      <c r="M18" s="8">
        <v>0</v>
      </c>
      <c r="O18" s="8">
        <f>-I18</f>
        <v>-148011747</v>
      </c>
      <c r="P18" s="21"/>
      <c r="Q18" s="8">
        <f>SUM(I18:O18)</f>
        <v>0</v>
      </c>
      <c r="R18" s="21"/>
      <c r="S18" s="21"/>
    </row>
    <row r="19" spans="1:19" ht="21" customHeight="1" x14ac:dyDescent="0.6">
      <c r="A19" s="89" t="s">
        <v>106</v>
      </c>
      <c r="B19" s="59"/>
      <c r="F19" s="71"/>
      <c r="G19" s="61">
        <v>12</v>
      </c>
      <c r="I19" s="8">
        <v>0</v>
      </c>
      <c r="K19" s="8">
        <v>0</v>
      </c>
      <c r="M19" s="8">
        <v>0</v>
      </c>
      <c r="O19" s="8">
        <v>-16450296</v>
      </c>
      <c r="P19" s="21"/>
      <c r="Q19" s="8">
        <f>SUM(I19:O19)</f>
        <v>-16450296</v>
      </c>
      <c r="R19" s="21"/>
      <c r="S19" s="21"/>
    </row>
    <row r="20" spans="1:19" ht="21.75" customHeight="1" x14ac:dyDescent="0.6">
      <c r="A20" s="89" t="s">
        <v>111</v>
      </c>
      <c r="F20" s="71"/>
      <c r="G20" s="71"/>
      <c r="I20" s="9">
        <v>0</v>
      </c>
      <c r="K20" s="9">
        <v>0</v>
      </c>
      <c r="M20" s="9">
        <v>0</v>
      </c>
      <c r="O20" s="9">
        <f>'Thai 6 (6 ด)'!H32</f>
        <v>-44523395</v>
      </c>
      <c r="P20" s="21"/>
      <c r="Q20" s="9">
        <f>SUM(I20:O20)</f>
        <v>-44523395</v>
      </c>
      <c r="R20" s="21"/>
      <c r="S20" s="21"/>
    </row>
    <row r="21" spans="1:19" ht="8.1" customHeight="1" x14ac:dyDescent="0.6">
      <c r="F21" s="71"/>
      <c r="G21" s="71"/>
      <c r="I21" s="10"/>
      <c r="J21" s="6"/>
      <c r="K21" s="10"/>
      <c r="M21" s="11"/>
      <c r="O21" s="11"/>
      <c r="Q21" s="8"/>
      <c r="R21" s="21"/>
      <c r="S21" s="21"/>
    </row>
    <row r="22" spans="1:19" ht="21.75" customHeight="1" thickBot="1" x14ac:dyDescent="0.65">
      <c r="A22" s="59" t="s">
        <v>112</v>
      </c>
      <c r="B22" s="59"/>
      <c r="F22" s="71"/>
      <c r="G22" s="71"/>
      <c r="I22" s="12">
        <f>SUM(I17:I20)</f>
        <v>1184121971</v>
      </c>
      <c r="K22" s="12">
        <f>SUM(K17:K20)</f>
        <v>3485303</v>
      </c>
      <c r="M22" s="12">
        <f>SUM(M17:M20)</f>
        <v>75952572</v>
      </c>
      <c r="O22" s="12">
        <f>SUM(O17:O20)</f>
        <v>521017313</v>
      </c>
      <c r="P22" s="21"/>
      <c r="Q22" s="12">
        <f>SUM(Q17:Q20)</f>
        <v>1784577159</v>
      </c>
      <c r="R22" s="21"/>
      <c r="S22" s="21"/>
    </row>
    <row r="23" spans="1:19" ht="21.75" customHeight="1" thickTop="1" x14ac:dyDescent="0.6">
      <c r="A23" s="89"/>
      <c r="F23" s="71"/>
      <c r="G23" s="71"/>
      <c r="M23" s="21"/>
      <c r="O23" s="21"/>
      <c r="P23" s="21"/>
      <c r="Q23" s="21"/>
      <c r="R23" s="21"/>
      <c r="S23" s="21"/>
    </row>
    <row r="24" spans="1:19" ht="21.75" customHeight="1" x14ac:dyDescent="0.6">
      <c r="A24" s="89"/>
      <c r="F24" s="71"/>
      <c r="G24" s="71"/>
      <c r="M24" s="21"/>
      <c r="O24" s="21"/>
      <c r="P24" s="21"/>
      <c r="Q24" s="21"/>
      <c r="R24" s="21"/>
      <c r="S24" s="21"/>
    </row>
    <row r="25" spans="1:19" ht="21.75" customHeight="1" x14ac:dyDescent="0.6">
      <c r="A25" s="89"/>
      <c r="F25" s="71"/>
      <c r="G25" s="71"/>
      <c r="M25" s="21"/>
      <c r="O25" s="21"/>
      <c r="P25" s="21"/>
      <c r="Q25" s="21"/>
      <c r="R25" s="21"/>
      <c r="S25" s="21"/>
    </row>
    <row r="26" spans="1:19" ht="21.75" customHeight="1" x14ac:dyDescent="0.6">
      <c r="A26" s="59"/>
      <c r="F26" s="71"/>
      <c r="G26" s="71"/>
      <c r="M26" s="21"/>
      <c r="O26" s="21"/>
      <c r="P26" s="21"/>
      <c r="Q26" s="21"/>
      <c r="R26" s="21"/>
      <c r="S26" s="21"/>
    </row>
    <row r="27" spans="1:19" ht="21.9" customHeight="1" x14ac:dyDescent="0.6">
      <c r="A27" s="77" t="str">
        <f>'Thai 2-4'!A41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  <row r="42" spans="13:17" ht="36" customHeight="1" x14ac:dyDescent="0.6"/>
    <row r="43" spans="13:17" ht="24.75" customHeight="1" x14ac:dyDescent="0.6">
      <c r="M43" s="21"/>
      <c r="O43" s="21"/>
      <c r="Q43" s="21"/>
    </row>
  </sheetData>
  <mergeCells count="2">
    <mergeCell ref="R8:S8"/>
    <mergeCell ref="M5:O5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4"/>
  <sheetViews>
    <sheetView tabSelected="1" topLeftCell="A76" zoomScale="99" zoomScaleNormal="99" zoomScaleSheetLayoutView="100" workbookViewId="0">
      <selection activeCell="G31" sqref="G31"/>
    </sheetView>
  </sheetViews>
  <sheetFormatPr defaultColWidth="9.125" defaultRowHeight="18.600000000000001" x14ac:dyDescent="0.45"/>
  <cols>
    <col min="1" max="1" width="1.625" style="92" customWidth="1"/>
    <col min="2" max="3" width="1.375" style="92" customWidth="1"/>
    <col min="4" max="4" width="55.5" style="92" customWidth="1"/>
    <col min="5" max="5" width="7.875" style="101" customWidth="1"/>
    <col min="6" max="6" width="0.875" style="102" customWidth="1"/>
    <col min="7" max="7" width="12.625" style="15" customWidth="1"/>
    <col min="8" max="8" width="0.875" style="102" customWidth="1"/>
    <col min="9" max="9" width="12.625" style="15" customWidth="1"/>
    <col min="10" max="10" width="9.125" style="92"/>
    <col min="11" max="11" width="14.375" style="92" bestFit="1" customWidth="1"/>
    <col min="12" max="12" width="11.125" style="92" bestFit="1" customWidth="1"/>
    <col min="13" max="13" width="12" style="92" bestFit="1" customWidth="1"/>
    <col min="14" max="16384" width="9.125" style="92"/>
  </cols>
  <sheetData>
    <row r="1" spans="1:12" ht="19.2" customHeight="1" x14ac:dyDescent="0.55000000000000004">
      <c r="A1" s="149" t="str">
        <f>'Thai 7'!A1</f>
        <v>บริษัท อะมานะฮ์ ลิสซิ่ง จำกัด (มหาชน)</v>
      </c>
      <c r="B1" s="149"/>
      <c r="C1" s="149"/>
      <c r="D1" s="149"/>
      <c r="E1" s="149"/>
      <c r="F1" s="149"/>
      <c r="G1" s="149"/>
      <c r="H1" s="149"/>
      <c r="I1" s="149"/>
    </row>
    <row r="2" spans="1:12" ht="19.2" customHeight="1" x14ac:dyDescent="0.55000000000000004">
      <c r="A2" s="93" t="s">
        <v>113</v>
      </c>
      <c r="B2" s="93"/>
      <c r="C2" s="93"/>
      <c r="D2" s="93"/>
      <c r="E2" s="93"/>
      <c r="F2" s="93"/>
      <c r="G2" s="93"/>
      <c r="H2" s="93"/>
      <c r="I2" s="93"/>
    </row>
    <row r="3" spans="1:12" ht="19.2" customHeight="1" x14ac:dyDescent="0.55000000000000004">
      <c r="A3" s="94" t="str">
        <f>'Thai 7'!A3:Q3</f>
        <v>สำหรับรอบระยะเวลาหกเดือนสิ้นสุดวันที่ 30 มิถุนายน พ.ศ. 2567</v>
      </c>
      <c r="B3" s="94"/>
      <c r="C3" s="94"/>
      <c r="D3" s="94"/>
      <c r="E3" s="94"/>
      <c r="F3" s="94"/>
      <c r="G3" s="94"/>
      <c r="H3" s="94"/>
      <c r="I3" s="94"/>
    </row>
    <row r="4" spans="1:12" ht="19.2" customHeight="1" x14ac:dyDescent="0.55000000000000004">
      <c r="A4" s="108"/>
      <c r="B4" s="66"/>
      <c r="C4" s="66"/>
      <c r="D4" s="66"/>
      <c r="E4" s="66"/>
      <c r="F4" s="66"/>
      <c r="G4" s="66"/>
      <c r="H4" s="66"/>
      <c r="I4" s="66"/>
    </row>
    <row r="5" spans="1:12" ht="19.2" customHeight="1" x14ac:dyDescent="0.55000000000000004">
      <c r="A5" s="108"/>
      <c r="B5" s="66"/>
      <c r="C5" s="66"/>
      <c r="D5" s="66"/>
      <c r="E5" s="66"/>
      <c r="F5" s="66"/>
      <c r="G5" s="65" t="s">
        <v>7</v>
      </c>
      <c r="H5" s="66"/>
      <c r="I5" s="65" t="s">
        <v>8</v>
      </c>
    </row>
    <row r="6" spans="1:12" s="111" customFormat="1" ht="19.2" customHeight="1" x14ac:dyDescent="0.6">
      <c r="A6" s="109"/>
      <c r="B6" s="109"/>
      <c r="C6" s="109"/>
      <c r="D6" s="109"/>
      <c r="E6" s="110" t="s">
        <v>9</v>
      </c>
      <c r="F6" s="69"/>
      <c r="G6" s="68" t="s">
        <v>10</v>
      </c>
      <c r="H6" s="69"/>
      <c r="I6" s="68" t="s">
        <v>10</v>
      </c>
    </row>
    <row r="7" spans="1:12" s="111" customFormat="1" ht="19.2" customHeight="1" x14ac:dyDescent="0.6">
      <c r="A7" s="112" t="s">
        <v>114</v>
      </c>
      <c r="E7" s="109"/>
      <c r="F7" s="69"/>
      <c r="G7" s="113"/>
      <c r="H7" s="69"/>
      <c r="I7" s="69"/>
    </row>
    <row r="8" spans="1:12" s="111" customFormat="1" ht="19.2" customHeight="1" x14ac:dyDescent="0.6">
      <c r="A8" s="111" t="s">
        <v>84</v>
      </c>
      <c r="E8" s="109"/>
      <c r="F8" s="114"/>
      <c r="G8" s="115">
        <f>'Thai 6 (6 ด)'!H29</f>
        <v>-52806796</v>
      </c>
      <c r="H8" s="114"/>
      <c r="I8" s="114">
        <v>96053925</v>
      </c>
    </row>
    <row r="9" spans="1:12" s="111" customFormat="1" ht="19.2" customHeight="1" x14ac:dyDescent="0.6">
      <c r="A9" s="111" t="s">
        <v>115</v>
      </c>
      <c r="E9" s="109"/>
      <c r="F9" s="114"/>
      <c r="G9" s="115"/>
      <c r="H9" s="114"/>
      <c r="I9" s="114"/>
    </row>
    <row r="10" spans="1:12" ht="19.2" customHeight="1" x14ac:dyDescent="0.55000000000000004">
      <c r="A10" s="93"/>
      <c r="B10" s="92" t="s">
        <v>116</v>
      </c>
      <c r="F10" s="13"/>
      <c r="G10" s="116">
        <v>9220792</v>
      </c>
      <c r="H10" s="13"/>
      <c r="I10" s="13">
        <v>8962711</v>
      </c>
      <c r="K10" s="117"/>
      <c r="L10" s="117"/>
    </row>
    <row r="11" spans="1:12" ht="19.2" customHeight="1" x14ac:dyDescent="0.55000000000000004">
      <c r="A11" s="93"/>
      <c r="B11" s="92" t="s">
        <v>78</v>
      </c>
      <c r="F11" s="13"/>
      <c r="G11" s="116">
        <v>268651066</v>
      </c>
      <c r="H11" s="13"/>
      <c r="I11" s="13">
        <v>132910317</v>
      </c>
    </row>
    <row r="12" spans="1:12" ht="19.2" customHeight="1" x14ac:dyDescent="0.55000000000000004">
      <c r="A12" s="93"/>
      <c r="B12" s="92" t="s">
        <v>117</v>
      </c>
      <c r="F12" s="13"/>
      <c r="G12" s="116">
        <v>-33370718</v>
      </c>
      <c r="H12" s="13"/>
      <c r="I12" s="13">
        <v>1319373</v>
      </c>
    </row>
    <row r="13" spans="1:12" ht="19.2" customHeight="1" x14ac:dyDescent="0.55000000000000004">
      <c r="A13" s="93"/>
      <c r="B13" s="92" t="s">
        <v>118</v>
      </c>
      <c r="F13" s="13"/>
      <c r="G13" s="116">
        <v>-4648</v>
      </c>
      <c r="H13" s="13"/>
      <c r="I13" s="13">
        <v>-1401</v>
      </c>
    </row>
    <row r="14" spans="1:12" ht="19.2" customHeight="1" x14ac:dyDescent="0.55000000000000004">
      <c r="A14" s="93"/>
      <c r="B14" s="92" t="s">
        <v>49</v>
      </c>
      <c r="F14" s="13"/>
      <c r="G14" s="116">
        <v>2176775</v>
      </c>
      <c r="H14" s="13"/>
      <c r="I14" s="13">
        <v>1874499</v>
      </c>
      <c r="K14" s="102"/>
      <c r="L14" s="102"/>
    </row>
    <row r="15" spans="1:12" ht="19.2" customHeight="1" x14ac:dyDescent="0.55000000000000004">
      <c r="A15" s="93"/>
      <c r="B15" s="92" t="s">
        <v>71</v>
      </c>
      <c r="F15" s="13"/>
      <c r="G15" s="116">
        <v>-418613367</v>
      </c>
      <c r="H15" s="13"/>
      <c r="I15" s="13">
        <v>-402055425</v>
      </c>
    </row>
    <row r="16" spans="1:12" ht="19.2" customHeight="1" x14ac:dyDescent="0.55000000000000004">
      <c r="A16" s="93"/>
      <c r="B16" s="92" t="s">
        <v>83</v>
      </c>
      <c r="F16" s="13"/>
      <c r="G16" s="116">
        <v>61656702</v>
      </c>
      <c r="H16" s="13"/>
      <c r="I16" s="13">
        <v>50862126</v>
      </c>
    </row>
    <row r="17" spans="1:12" ht="19.2" customHeight="1" x14ac:dyDescent="0.55000000000000004">
      <c r="A17" s="93"/>
      <c r="B17" s="92" t="s">
        <v>119</v>
      </c>
      <c r="E17" s="101">
        <v>10</v>
      </c>
      <c r="F17" s="13"/>
      <c r="G17" s="118">
        <v>584288</v>
      </c>
      <c r="H17" s="13"/>
      <c r="I17" s="14">
        <v>323241</v>
      </c>
      <c r="K17" s="102"/>
      <c r="L17" s="102"/>
    </row>
    <row r="18" spans="1:12" s="111" customFormat="1" ht="6" customHeight="1" x14ac:dyDescent="0.6">
      <c r="E18" s="109"/>
      <c r="F18" s="114"/>
      <c r="G18" s="119"/>
      <c r="H18" s="120"/>
      <c r="I18" s="120"/>
    </row>
    <row r="19" spans="1:12" s="111" customFormat="1" ht="19.2" customHeight="1" x14ac:dyDescent="0.6">
      <c r="A19" s="111" t="s">
        <v>120</v>
      </c>
      <c r="E19" s="109"/>
      <c r="F19" s="114"/>
      <c r="G19" s="119"/>
      <c r="H19" s="120"/>
      <c r="I19" s="120"/>
    </row>
    <row r="20" spans="1:12" ht="19.2" customHeight="1" x14ac:dyDescent="0.45">
      <c r="B20" s="92" t="s">
        <v>121</v>
      </c>
      <c r="F20" s="13"/>
      <c r="G20" s="116">
        <f>SUM(G8:G17)</f>
        <v>-162505906</v>
      </c>
      <c r="H20" s="13"/>
      <c r="I20" s="13">
        <f>SUM(I8:I17)</f>
        <v>-109750634</v>
      </c>
    </row>
    <row r="21" spans="1:12" ht="19.2" customHeight="1" x14ac:dyDescent="0.55000000000000004">
      <c r="A21" s="93"/>
      <c r="B21" s="92" t="s">
        <v>122</v>
      </c>
      <c r="F21" s="13"/>
      <c r="G21" s="116"/>
      <c r="H21" s="13"/>
      <c r="I21" s="13"/>
    </row>
    <row r="22" spans="1:12" ht="19.2" customHeight="1" x14ac:dyDescent="0.55000000000000004">
      <c r="A22" s="93"/>
      <c r="C22" s="92" t="s">
        <v>123</v>
      </c>
      <c r="F22" s="13"/>
      <c r="G22" s="116">
        <v>-215853192</v>
      </c>
      <c r="H22" s="13"/>
      <c r="I22" s="13">
        <v>-516338734.88999999</v>
      </c>
    </row>
    <row r="23" spans="1:12" ht="19.2" customHeight="1" x14ac:dyDescent="0.55000000000000004">
      <c r="A23" s="93"/>
      <c r="C23" s="92" t="s">
        <v>16</v>
      </c>
      <c r="F23" s="13"/>
      <c r="G23" s="116">
        <v>-4740903</v>
      </c>
      <c r="H23" s="13"/>
      <c r="I23" s="13">
        <v>405046.52999999933</v>
      </c>
    </row>
    <row r="24" spans="1:12" ht="19.2" customHeight="1" x14ac:dyDescent="0.55000000000000004">
      <c r="A24" s="93"/>
      <c r="C24" s="92" t="s">
        <v>80</v>
      </c>
      <c r="F24" s="13"/>
      <c r="G24" s="116">
        <v>307850802</v>
      </c>
      <c r="H24" s="13"/>
      <c r="I24" s="13">
        <v>125803012</v>
      </c>
    </row>
    <row r="25" spans="1:12" ht="19.2" customHeight="1" x14ac:dyDescent="0.55000000000000004">
      <c r="A25" s="93"/>
      <c r="C25" s="92" t="s">
        <v>26</v>
      </c>
      <c r="F25" s="13"/>
      <c r="G25" s="116">
        <v>-4322012</v>
      </c>
      <c r="H25" s="13"/>
      <c r="I25" s="13">
        <v>-3700796.5099999858</v>
      </c>
    </row>
    <row r="26" spans="1:12" ht="19.2" customHeight="1" x14ac:dyDescent="0.55000000000000004">
      <c r="A26" s="93"/>
      <c r="C26" s="92" t="s">
        <v>45</v>
      </c>
      <c r="F26" s="13"/>
      <c r="G26" s="118">
        <v>-14960027</v>
      </c>
      <c r="H26" s="13"/>
      <c r="I26" s="14">
        <v>-11878772</v>
      </c>
    </row>
    <row r="27" spans="1:12" s="111" customFormat="1" ht="6" customHeight="1" x14ac:dyDescent="0.6">
      <c r="E27" s="109"/>
      <c r="F27" s="114"/>
      <c r="G27" s="119"/>
      <c r="H27" s="120"/>
      <c r="I27" s="120"/>
    </row>
    <row r="28" spans="1:12" s="111" customFormat="1" ht="19.2" customHeight="1" x14ac:dyDescent="0.6">
      <c r="A28" s="111" t="s">
        <v>124</v>
      </c>
      <c r="E28" s="109"/>
      <c r="F28" s="114"/>
      <c r="G28" s="119">
        <f>SUM(G20:G26)</f>
        <v>-94531238</v>
      </c>
      <c r="H28" s="120"/>
      <c r="I28" s="120">
        <f>SUM(I20:I26)</f>
        <v>-515460878.87</v>
      </c>
    </row>
    <row r="29" spans="1:12" s="111" customFormat="1" ht="5.85" customHeight="1" x14ac:dyDescent="0.6">
      <c r="E29" s="109"/>
      <c r="F29" s="114"/>
      <c r="G29" s="119"/>
      <c r="H29" s="120"/>
      <c r="I29" s="120"/>
    </row>
    <row r="30" spans="1:12" ht="19.2" customHeight="1" x14ac:dyDescent="0.55000000000000004">
      <c r="A30" s="93"/>
      <c r="B30" s="92" t="s">
        <v>125</v>
      </c>
      <c r="F30" s="13"/>
      <c r="G30" s="116">
        <v>423325938</v>
      </c>
      <c r="H30" s="13"/>
      <c r="I30" s="13">
        <v>413842325.53000003</v>
      </c>
    </row>
    <row r="31" spans="1:12" ht="19.2" customHeight="1" x14ac:dyDescent="0.55000000000000004">
      <c r="A31" s="93"/>
      <c r="B31" s="92" t="s">
        <v>126</v>
      </c>
      <c r="F31" s="13"/>
      <c r="G31" s="116">
        <v>-80000</v>
      </c>
      <c r="H31" s="13"/>
      <c r="I31" s="13">
        <v>0</v>
      </c>
    </row>
    <row r="32" spans="1:12" ht="19.2" customHeight="1" x14ac:dyDescent="0.55000000000000004">
      <c r="A32" s="93"/>
      <c r="B32" s="92" t="s">
        <v>127</v>
      </c>
      <c r="F32" s="15"/>
      <c r="G32" s="116">
        <v>-61880566</v>
      </c>
      <c r="H32" s="15"/>
      <c r="I32" s="13">
        <v>-52044783</v>
      </c>
    </row>
    <row r="33" spans="1:13" ht="19.2" customHeight="1" x14ac:dyDescent="0.55000000000000004">
      <c r="A33" s="93"/>
      <c r="B33" s="92" t="s">
        <v>128</v>
      </c>
      <c r="F33" s="13"/>
      <c r="G33" s="118">
        <v>-14105760</v>
      </c>
      <c r="H33" s="13"/>
      <c r="I33" s="14">
        <v>-33818063.549999997</v>
      </c>
      <c r="K33" s="121"/>
      <c r="L33" s="102"/>
      <c r="M33" s="122"/>
    </row>
    <row r="34" spans="1:13" s="111" customFormat="1" ht="19.2" customHeight="1" x14ac:dyDescent="0.6">
      <c r="A34" s="112"/>
      <c r="E34" s="109"/>
      <c r="F34" s="114"/>
      <c r="G34" s="119"/>
      <c r="H34" s="120"/>
      <c r="I34" s="120"/>
      <c r="K34" s="123"/>
      <c r="M34" s="124"/>
    </row>
    <row r="35" spans="1:13" s="111" customFormat="1" ht="19.2" customHeight="1" x14ac:dyDescent="0.6">
      <c r="A35" s="112" t="s">
        <v>129</v>
      </c>
      <c r="E35" s="109"/>
      <c r="F35" s="114"/>
      <c r="G35" s="125">
        <f>SUM(G28:G33)</f>
        <v>252728374</v>
      </c>
      <c r="H35" s="120"/>
      <c r="I35" s="126">
        <f>SUM(I28:I33)</f>
        <v>-187481399.88999999</v>
      </c>
      <c r="K35" s="124"/>
    </row>
    <row r="36" spans="1:13" s="111" customFormat="1" ht="19.2" customHeight="1" x14ac:dyDescent="0.45">
      <c r="A36" s="112"/>
      <c r="E36" s="13"/>
      <c r="F36" s="13"/>
      <c r="G36" s="13"/>
      <c r="H36" s="13"/>
      <c r="I36" s="13"/>
    </row>
    <row r="37" spans="1:13" s="111" customFormat="1" ht="19.2" customHeight="1" x14ac:dyDescent="0.45">
      <c r="A37" s="112"/>
      <c r="E37" s="13"/>
      <c r="F37" s="13"/>
      <c r="G37" s="13"/>
      <c r="H37" s="13"/>
      <c r="I37" s="13"/>
    </row>
    <row r="38" spans="1:13" s="111" customFormat="1" ht="19.2" customHeight="1" x14ac:dyDescent="0.45">
      <c r="A38" s="112"/>
      <c r="E38" s="13"/>
      <c r="F38" s="13"/>
      <c r="G38" s="13"/>
      <c r="H38" s="13"/>
      <c r="I38" s="13"/>
    </row>
    <row r="39" spans="1:13" s="111" customFormat="1" ht="19.2" customHeight="1" x14ac:dyDescent="0.45">
      <c r="A39" s="112"/>
      <c r="E39" s="13"/>
      <c r="F39" s="13"/>
      <c r="G39" s="13"/>
      <c r="H39" s="13"/>
      <c r="I39" s="13"/>
    </row>
    <row r="40" spans="1:13" s="111" customFormat="1" ht="19.2" customHeight="1" x14ac:dyDescent="0.45">
      <c r="A40" s="112"/>
      <c r="E40" s="13"/>
      <c r="F40" s="13"/>
      <c r="G40" s="13"/>
      <c r="H40" s="13"/>
      <c r="I40" s="13"/>
    </row>
    <row r="41" spans="1:13" s="111" customFormat="1" ht="19.2" customHeight="1" x14ac:dyDescent="0.45">
      <c r="A41" s="112"/>
      <c r="E41" s="13"/>
      <c r="F41" s="13"/>
      <c r="G41" s="13"/>
      <c r="H41" s="13"/>
      <c r="I41" s="13"/>
    </row>
    <row r="42" spans="1:13" s="111" customFormat="1" ht="15.75" customHeight="1" x14ac:dyDescent="0.45">
      <c r="A42" s="112"/>
      <c r="E42" s="13"/>
      <c r="F42" s="13"/>
      <c r="G42" s="13"/>
      <c r="H42" s="13"/>
      <c r="I42" s="13"/>
    </row>
    <row r="43" spans="1:13" s="111" customFormat="1" ht="19.2" customHeight="1" x14ac:dyDescent="0.45">
      <c r="A43" s="112"/>
      <c r="E43" s="13"/>
      <c r="F43" s="13"/>
      <c r="G43" s="13"/>
      <c r="H43" s="13"/>
      <c r="I43" s="13"/>
    </row>
    <row r="44" spans="1:13" ht="21.9" customHeight="1" x14ac:dyDescent="0.45">
      <c r="A44" s="95" t="str">
        <f>'Thai 7'!A27:Q27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4" s="95"/>
      <c r="C44" s="95"/>
      <c r="D44" s="95"/>
      <c r="E44" s="96"/>
      <c r="F44" s="14"/>
      <c r="G44" s="14"/>
      <c r="H44" s="14"/>
      <c r="I44" s="14"/>
    </row>
    <row r="45" spans="1:13" ht="19.2" customHeight="1" x14ac:dyDescent="0.55000000000000004">
      <c r="A45" s="149" t="str">
        <f>A1</f>
        <v>บริษัท อะมานะฮ์ ลิสซิ่ง จำกัด (มหาชน)</v>
      </c>
      <c r="B45" s="149"/>
      <c r="C45" s="149"/>
      <c r="D45" s="149"/>
      <c r="E45" s="149"/>
      <c r="F45" s="149"/>
      <c r="G45" s="149"/>
      <c r="H45" s="149"/>
      <c r="I45" s="149"/>
    </row>
    <row r="46" spans="1:13" ht="19.2" customHeight="1" x14ac:dyDescent="0.55000000000000004">
      <c r="A46" s="93" t="s">
        <v>130</v>
      </c>
      <c r="B46" s="93"/>
      <c r="C46" s="93"/>
      <c r="D46" s="93"/>
      <c r="E46" s="97"/>
      <c r="F46" s="98"/>
      <c r="G46" s="98"/>
      <c r="H46" s="98"/>
      <c r="I46" s="98"/>
    </row>
    <row r="47" spans="1:13" ht="19.2" customHeight="1" x14ac:dyDescent="0.55000000000000004">
      <c r="A47" s="94" t="str">
        <f>A3</f>
        <v>สำหรับรอบระยะเวลาหกเดือนสิ้นสุดวันที่ 30 มิถุนายน พ.ศ. 2567</v>
      </c>
      <c r="B47" s="62"/>
      <c r="C47" s="62"/>
      <c r="D47" s="62"/>
      <c r="E47" s="99"/>
      <c r="F47" s="100"/>
      <c r="G47" s="100"/>
      <c r="H47" s="100"/>
      <c r="I47" s="100"/>
    </row>
    <row r="48" spans="1:13" ht="19.2" customHeight="1" x14ac:dyDescent="0.55000000000000004">
      <c r="A48" s="127"/>
      <c r="B48" s="93"/>
      <c r="C48" s="93"/>
      <c r="D48" s="93"/>
      <c r="E48" s="97"/>
      <c r="F48" s="128"/>
      <c r="G48" s="128"/>
      <c r="H48" s="128"/>
      <c r="I48" s="128"/>
    </row>
    <row r="49" spans="1:12" ht="19.2" customHeight="1" x14ac:dyDescent="0.55000000000000004">
      <c r="A49" s="108"/>
      <c r="B49" s="66"/>
      <c r="C49" s="66"/>
      <c r="D49" s="66"/>
      <c r="F49" s="66"/>
      <c r="G49" s="65" t="s">
        <v>7</v>
      </c>
      <c r="H49" s="66"/>
      <c r="I49" s="65" t="s">
        <v>8</v>
      </c>
    </row>
    <row r="50" spans="1:12" s="111" customFormat="1" ht="19.2" customHeight="1" x14ac:dyDescent="0.55000000000000004">
      <c r="A50" s="109"/>
      <c r="B50" s="109"/>
      <c r="C50" s="109"/>
      <c r="D50" s="109"/>
      <c r="E50" s="99" t="s">
        <v>9</v>
      </c>
      <c r="F50" s="69"/>
      <c r="G50" s="68" t="s">
        <v>10</v>
      </c>
      <c r="H50" s="69"/>
      <c r="I50" s="68" t="s">
        <v>10</v>
      </c>
    </row>
    <row r="51" spans="1:12" ht="19.2" customHeight="1" x14ac:dyDescent="0.55000000000000004">
      <c r="A51" s="93" t="s">
        <v>131</v>
      </c>
      <c r="F51" s="13"/>
      <c r="G51" s="116"/>
      <c r="H51" s="13"/>
      <c r="I51" s="13"/>
    </row>
    <row r="52" spans="1:12" ht="19.2" customHeight="1" x14ac:dyDescent="0.45">
      <c r="B52" s="92" t="s">
        <v>132</v>
      </c>
      <c r="F52" s="15"/>
      <c r="G52" s="116">
        <v>-1147102</v>
      </c>
      <c r="H52" s="15"/>
      <c r="I52" s="13">
        <v>-2423860</v>
      </c>
    </row>
    <row r="53" spans="1:12" ht="19.2" customHeight="1" x14ac:dyDescent="0.45">
      <c r="B53" s="92" t="s">
        <v>133</v>
      </c>
      <c r="F53" s="15"/>
      <c r="G53" s="116">
        <v>-1208500</v>
      </c>
      <c r="H53" s="15"/>
      <c r="I53" s="13">
        <v>-1345900</v>
      </c>
    </row>
    <row r="54" spans="1:12" ht="19.2" customHeight="1" x14ac:dyDescent="0.45">
      <c r="B54" s="92" t="s">
        <v>134</v>
      </c>
      <c r="F54" s="15"/>
      <c r="G54" s="118">
        <v>4672</v>
      </c>
      <c r="H54" s="15"/>
      <c r="I54" s="14">
        <v>1402</v>
      </c>
    </row>
    <row r="55" spans="1:12" ht="6" customHeight="1" x14ac:dyDescent="0.45">
      <c r="F55" s="15"/>
      <c r="G55" s="116"/>
      <c r="H55" s="15"/>
      <c r="I55" s="13"/>
    </row>
    <row r="56" spans="1:12" ht="19.2" customHeight="1" x14ac:dyDescent="0.55000000000000004">
      <c r="A56" s="93" t="s">
        <v>135</v>
      </c>
      <c r="F56" s="15"/>
      <c r="G56" s="118">
        <f>SUM(G52:G54)</f>
        <v>-2350930</v>
      </c>
      <c r="H56" s="15"/>
      <c r="I56" s="14">
        <f>SUM(I52:I54)</f>
        <v>-3768358</v>
      </c>
    </row>
    <row r="57" spans="1:12" ht="19.2" customHeight="1" x14ac:dyDescent="0.45">
      <c r="F57" s="15"/>
      <c r="G57" s="116"/>
      <c r="H57" s="15"/>
      <c r="I57" s="13"/>
    </row>
    <row r="58" spans="1:12" ht="19.2" customHeight="1" x14ac:dyDescent="0.55000000000000004">
      <c r="A58" s="93" t="s">
        <v>136</v>
      </c>
      <c r="F58" s="15"/>
      <c r="G58" s="116"/>
      <c r="H58" s="15"/>
      <c r="I58" s="13"/>
    </row>
    <row r="59" spans="1:12" ht="19.2" customHeight="1" x14ac:dyDescent="0.55000000000000004">
      <c r="A59" s="93"/>
      <c r="B59" s="92" t="s">
        <v>137</v>
      </c>
      <c r="E59" s="101">
        <v>11</v>
      </c>
      <c r="F59" s="15"/>
      <c r="G59" s="116">
        <v>82000000</v>
      </c>
      <c r="H59" s="15"/>
      <c r="I59" s="13">
        <v>0</v>
      </c>
    </row>
    <row r="60" spans="1:12" ht="19.2" customHeight="1" x14ac:dyDescent="0.55000000000000004">
      <c r="A60" s="93"/>
      <c r="B60" s="92" t="s">
        <v>138</v>
      </c>
      <c r="F60" s="15"/>
      <c r="G60" s="116">
        <v>0</v>
      </c>
      <c r="H60" s="15"/>
      <c r="I60" s="13">
        <v>478979995</v>
      </c>
    </row>
    <row r="61" spans="1:12" ht="19.2" customHeight="1" x14ac:dyDescent="0.55000000000000004">
      <c r="A61" s="93"/>
      <c r="B61" s="92" t="s">
        <v>139</v>
      </c>
      <c r="F61" s="15"/>
      <c r="G61" s="116">
        <v>0</v>
      </c>
      <c r="H61" s="15"/>
      <c r="I61" s="13">
        <v>-189097</v>
      </c>
    </row>
    <row r="62" spans="1:12" ht="19.2" customHeight="1" x14ac:dyDescent="0.55000000000000004">
      <c r="A62" s="93"/>
      <c r="B62" s="92" t="s">
        <v>140</v>
      </c>
      <c r="E62" s="101">
        <v>18</v>
      </c>
      <c r="F62" s="15"/>
      <c r="G62" s="116">
        <v>-119999999.99999982</v>
      </c>
      <c r="H62" s="15"/>
      <c r="I62" s="13">
        <v>0</v>
      </c>
    </row>
    <row r="63" spans="1:12" ht="19.2" customHeight="1" x14ac:dyDescent="0.45">
      <c r="B63" s="92" t="s">
        <v>141</v>
      </c>
      <c r="E63" s="101">
        <v>11</v>
      </c>
      <c r="F63" s="15"/>
      <c r="G63" s="116">
        <v>-80500000.000000015</v>
      </c>
      <c r="H63" s="15"/>
      <c r="I63" s="13">
        <v>0</v>
      </c>
      <c r="K63" s="121"/>
      <c r="L63" s="122"/>
    </row>
    <row r="64" spans="1:12" ht="19.2" customHeight="1" x14ac:dyDescent="0.45">
      <c r="B64" s="92" t="s">
        <v>142</v>
      </c>
      <c r="E64" s="101">
        <v>18</v>
      </c>
      <c r="F64" s="15"/>
      <c r="G64" s="116">
        <v>-18575513</v>
      </c>
      <c r="H64" s="15"/>
      <c r="I64" s="13">
        <v>-40090685</v>
      </c>
      <c r="K64" s="121"/>
      <c r="L64" s="122"/>
    </row>
    <row r="65" spans="1:12" ht="19.2" customHeight="1" x14ac:dyDescent="0.45">
      <c r="B65" s="92" t="s">
        <v>143</v>
      </c>
      <c r="E65" s="101">
        <v>10</v>
      </c>
      <c r="F65" s="15"/>
      <c r="G65" s="116">
        <v>-6656500</v>
      </c>
      <c r="H65" s="15"/>
      <c r="I65" s="13">
        <v>-6348000</v>
      </c>
      <c r="K65" s="121"/>
      <c r="L65" s="122"/>
    </row>
    <row r="66" spans="1:12" ht="19.2" customHeight="1" x14ac:dyDescent="0.45">
      <c r="B66" s="92" t="s">
        <v>144</v>
      </c>
      <c r="E66" s="101">
        <v>12</v>
      </c>
      <c r="F66" s="15"/>
      <c r="G66" s="118">
        <v>-16450296</v>
      </c>
      <c r="H66" s="15"/>
      <c r="I66" s="14">
        <v>-207222045</v>
      </c>
      <c r="K66" s="121"/>
      <c r="L66" s="102"/>
    </row>
    <row r="67" spans="1:12" ht="6" customHeight="1" x14ac:dyDescent="0.45">
      <c r="F67" s="15"/>
      <c r="G67" s="129"/>
      <c r="H67" s="15"/>
      <c r="I67" s="130"/>
    </row>
    <row r="68" spans="1:12" ht="19.2" customHeight="1" x14ac:dyDescent="0.55000000000000004">
      <c r="A68" s="93" t="s">
        <v>145</v>
      </c>
      <c r="F68" s="13"/>
      <c r="G68" s="118">
        <f>SUM(G59:G66)</f>
        <v>-160182308.99999982</v>
      </c>
      <c r="H68" s="13"/>
      <c r="I68" s="14">
        <f>SUM(I59:I66)</f>
        <v>225130168</v>
      </c>
    </row>
    <row r="69" spans="1:12" ht="19.2" customHeight="1" x14ac:dyDescent="0.45">
      <c r="F69" s="15"/>
      <c r="G69" s="116"/>
      <c r="H69" s="15"/>
      <c r="I69" s="13"/>
    </row>
    <row r="70" spans="1:12" ht="19.2" customHeight="1" x14ac:dyDescent="0.55000000000000004">
      <c r="A70" s="93" t="s">
        <v>146</v>
      </c>
      <c r="F70" s="15"/>
      <c r="G70" s="131">
        <f>+G35+G56+G68</f>
        <v>90195135.000000179</v>
      </c>
      <c r="H70" s="15"/>
      <c r="I70" s="15">
        <f>+I35+I56+I68</f>
        <v>33880410.110000014</v>
      </c>
    </row>
    <row r="71" spans="1:12" ht="19.2" customHeight="1" x14ac:dyDescent="0.45">
      <c r="A71" s="92" t="s">
        <v>147</v>
      </c>
      <c r="F71" s="15"/>
      <c r="G71" s="118">
        <f>'Thai 2-4'!J13</f>
        <v>111237508</v>
      </c>
      <c r="H71" s="15"/>
      <c r="I71" s="14">
        <v>42271545</v>
      </c>
    </row>
    <row r="72" spans="1:12" ht="6" customHeight="1" x14ac:dyDescent="0.45">
      <c r="F72" s="15"/>
      <c r="G72" s="116"/>
      <c r="H72" s="15"/>
      <c r="I72" s="13"/>
    </row>
    <row r="73" spans="1:12" ht="19.2" customHeight="1" thickBot="1" x14ac:dyDescent="0.6">
      <c r="A73" s="93" t="s">
        <v>148</v>
      </c>
      <c r="E73" s="101">
        <v>6</v>
      </c>
      <c r="F73" s="15"/>
      <c r="G73" s="132">
        <f>SUM(G70:G71)</f>
        <v>201432643.00000018</v>
      </c>
      <c r="H73" s="15"/>
      <c r="I73" s="133">
        <f>SUM(I70:I71)</f>
        <v>76151955.110000014</v>
      </c>
    </row>
    <row r="74" spans="1:12" ht="19.2" customHeight="1" thickTop="1" x14ac:dyDescent="0.55000000000000004">
      <c r="A74" s="93"/>
      <c r="F74" s="15"/>
      <c r="G74" s="134"/>
      <c r="H74" s="15"/>
      <c r="I74" s="135"/>
    </row>
    <row r="75" spans="1:12" ht="19.2" customHeight="1" x14ac:dyDescent="0.55000000000000004">
      <c r="A75" s="93" t="s">
        <v>149</v>
      </c>
      <c r="F75" s="15"/>
      <c r="G75" s="116"/>
      <c r="H75" s="15"/>
      <c r="I75" s="13"/>
    </row>
    <row r="76" spans="1:12" ht="19.2" customHeight="1" x14ac:dyDescent="0.45">
      <c r="B76" s="92" t="s">
        <v>150</v>
      </c>
      <c r="F76" s="15"/>
      <c r="G76" s="116"/>
      <c r="H76" s="15"/>
      <c r="I76" s="13"/>
    </row>
    <row r="77" spans="1:12" ht="19.2" customHeight="1" x14ac:dyDescent="0.45">
      <c r="C77" s="92" t="s">
        <v>151</v>
      </c>
      <c r="F77" s="15"/>
      <c r="G77" s="116">
        <v>14300690</v>
      </c>
      <c r="H77" s="15"/>
      <c r="I77" s="13">
        <v>216289935.51999998</v>
      </c>
    </row>
    <row r="78" spans="1:12" ht="19.2" customHeight="1" x14ac:dyDescent="0.45">
      <c r="B78" s="92" t="s">
        <v>152</v>
      </c>
      <c r="F78" s="140"/>
      <c r="G78" s="141">
        <v>101742201</v>
      </c>
      <c r="H78" s="140"/>
      <c r="I78" s="142">
        <v>12215659</v>
      </c>
    </row>
    <row r="79" spans="1:12" ht="19.2" customHeight="1" x14ac:dyDescent="0.45">
      <c r="B79" s="92" t="s">
        <v>153</v>
      </c>
      <c r="F79" s="15"/>
      <c r="G79" s="116">
        <v>46432732</v>
      </c>
      <c r="H79" s="15"/>
      <c r="I79" s="13">
        <v>0</v>
      </c>
    </row>
    <row r="80" spans="1:12" ht="19.2" customHeight="1" x14ac:dyDescent="0.45">
      <c r="B80" s="92" t="s">
        <v>154</v>
      </c>
      <c r="F80" s="15"/>
      <c r="G80" s="116">
        <v>39776891</v>
      </c>
      <c r="H80" s="15"/>
      <c r="I80" s="13">
        <v>3181451.1400000006</v>
      </c>
    </row>
    <row r="81" spans="1:9" x14ac:dyDescent="0.45">
      <c r="B81" s="92" t="s">
        <v>110</v>
      </c>
      <c r="F81" s="15"/>
      <c r="G81" s="116">
        <v>148015747</v>
      </c>
      <c r="H81" s="15"/>
      <c r="I81" s="13">
        <v>0</v>
      </c>
    </row>
    <row r="82" spans="1:9" x14ac:dyDescent="0.45">
      <c r="F82" s="15"/>
      <c r="G82" s="13"/>
      <c r="H82" s="15"/>
      <c r="I82" s="13"/>
    </row>
    <row r="83" spans="1:9" x14ac:dyDescent="0.45">
      <c r="F83" s="15"/>
      <c r="G83" s="13"/>
      <c r="H83" s="15"/>
      <c r="I83" s="13"/>
    </row>
    <row r="84" spans="1:9" x14ac:dyDescent="0.45">
      <c r="F84" s="15"/>
      <c r="G84" s="13"/>
      <c r="H84" s="15"/>
      <c r="I84" s="13"/>
    </row>
    <row r="85" spans="1:9" x14ac:dyDescent="0.45">
      <c r="F85" s="15"/>
      <c r="G85" s="13"/>
      <c r="H85" s="15"/>
      <c r="I85" s="13"/>
    </row>
    <row r="86" spans="1:9" x14ac:dyDescent="0.45">
      <c r="F86" s="15"/>
      <c r="G86" s="13"/>
      <c r="H86" s="15"/>
      <c r="I86" s="13"/>
    </row>
    <row r="87" spans="1:9" ht="15" customHeight="1" x14ac:dyDescent="0.45">
      <c r="F87" s="15"/>
      <c r="G87" s="13"/>
      <c r="H87" s="15"/>
      <c r="I87" s="13"/>
    </row>
    <row r="88" spans="1:9" ht="21.9" customHeight="1" x14ac:dyDescent="0.45">
      <c r="A88" s="95" t="str">
        <f>'Thai 7'!A27:Q27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88" s="95"/>
      <c r="C88" s="95"/>
      <c r="D88" s="95"/>
      <c r="E88" s="96"/>
      <c r="F88" s="14"/>
      <c r="G88" s="14"/>
      <c r="H88" s="14"/>
      <c r="I88" s="14"/>
    </row>
    <row r="89" spans="1:9" x14ac:dyDescent="0.45">
      <c r="F89" s="15"/>
      <c r="G89" s="13"/>
      <c r="H89" s="15"/>
      <c r="I89" s="13"/>
    </row>
    <row r="90" spans="1:9" x14ac:dyDescent="0.45">
      <c r="F90" s="15"/>
      <c r="G90" s="13"/>
      <c r="H90" s="15"/>
      <c r="I90" s="13"/>
    </row>
    <row r="91" spans="1:9" x14ac:dyDescent="0.45">
      <c r="F91" s="15"/>
      <c r="G91" s="13"/>
      <c r="H91" s="15"/>
      <c r="I91" s="13"/>
    </row>
    <row r="92" spans="1:9" x14ac:dyDescent="0.45">
      <c r="F92" s="15"/>
      <c r="G92" s="13"/>
      <c r="H92" s="15"/>
      <c r="I92" s="13"/>
    </row>
    <row r="93" spans="1:9" x14ac:dyDescent="0.45">
      <c r="F93" s="15"/>
      <c r="G93" s="13"/>
      <c r="H93" s="15"/>
      <c r="I93" s="13"/>
    </row>
    <row r="94" spans="1:9" x14ac:dyDescent="0.45">
      <c r="F94" s="15"/>
      <c r="G94" s="13"/>
      <c r="H94" s="15"/>
      <c r="I94" s="13"/>
    </row>
    <row r="95" spans="1:9" x14ac:dyDescent="0.45">
      <c r="F95" s="15"/>
      <c r="G95" s="13"/>
      <c r="H95" s="15"/>
      <c r="I95" s="13"/>
    </row>
    <row r="96" spans="1:9" x14ac:dyDescent="0.45">
      <c r="F96" s="15"/>
      <c r="G96" s="13"/>
      <c r="H96" s="15"/>
      <c r="I96" s="13"/>
    </row>
    <row r="97" spans="6:9" x14ac:dyDescent="0.45">
      <c r="F97" s="15"/>
      <c r="G97" s="13"/>
      <c r="H97" s="15"/>
      <c r="I97" s="13"/>
    </row>
    <row r="98" spans="6:9" x14ac:dyDescent="0.45">
      <c r="F98" s="15"/>
      <c r="G98" s="13"/>
      <c r="H98" s="15"/>
      <c r="I98" s="13"/>
    </row>
    <row r="100" spans="6:9" x14ac:dyDescent="0.45">
      <c r="F100" s="13"/>
      <c r="G100" s="13"/>
      <c r="H100" s="13"/>
      <c r="I100" s="13"/>
    </row>
    <row r="101" spans="6:9" x14ac:dyDescent="0.45">
      <c r="F101" s="13"/>
      <c r="G101" s="13"/>
      <c r="H101" s="13"/>
      <c r="I101" s="13"/>
    </row>
    <row r="102" spans="6:9" x14ac:dyDescent="0.45">
      <c r="F102" s="13"/>
      <c r="G102" s="13"/>
      <c r="H102" s="13"/>
      <c r="I102" s="13"/>
    </row>
    <row r="103" spans="6:9" x14ac:dyDescent="0.45">
      <c r="F103" s="13"/>
      <c r="G103" s="13"/>
      <c r="H103" s="13"/>
      <c r="I103" s="13"/>
    </row>
    <row r="104" spans="6:9" x14ac:dyDescent="0.45">
      <c r="F104" s="13"/>
      <c r="G104" s="13"/>
      <c r="H104" s="13"/>
      <c r="I104" s="13"/>
    </row>
    <row r="105" spans="6:9" x14ac:dyDescent="0.45">
      <c r="F105" s="13"/>
      <c r="G105" s="13"/>
      <c r="H105" s="13"/>
      <c r="I105" s="13"/>
    </row>
    <row r="106" spans="6:9" x14ac:dyDescent="0.45">
      <c r="F106" s="13"/>
      <c r="G106" s="13"/>
      <c r="H106" s="13"/>
      <c r="I106" s="13"/>
    </row>
    <row r="107" spans="6:9" x14ac:dyDescent="0.45">
      <c r="F107" s="13"/>
      <c r="G107" s="13"/>
      <c r="H107" s="13"/>
      <c r="I107" s="13"/>
    </row>
    <row r="108" spans="6:9" x14ac:dyDescent="0.45">
      <c r="F108" s="13"/>
      <c r="G108" s="13"/>
      <c r="H108" s="13"/>
      <c r="I108" s="13"/>
    </row>
    <row r="109" spans="6:9" x14ac:dyDescent="0.45">
      <c r="F109" s="13"/>
      <c r="G109" s="13"/>
      <c r="H109" s="13"/>
      <c r="I109" s="13"/>
    </row>
    <row r="110" spans="6:9" x14ac:dyDescent="0.45">
      <c r="F110" s="13"/>
      <c r="G110" s="13"/>
      <c r="H110" s="13"/>
      <c r="I110" s="13"/>
    </row>
    <row r="111" spans="6:9" x14ac:dyDescent="0.45">
      <c r="F111" s="13"/>
      <c r="G111" s="13"/>
      <c r="H111" s="13"/>
      <c r="I111" s="13"/>
    </row>
    <row r="112" spans="6:9" x14ac:dyDescent="0.45">
      <c r="F112" s="13"/>
      <c r="G112" s="13"/>
      <c r="H112" s="13"/>
      <c r="I112" s="13"/>
    </row>
    <row r="113" spans="6:9" x14ac:dyDescent="0.45">
      <c r="F113" s="13"/>
      <c r="G113" s="13"/>
      <c r="H113" s="13"/>
      <c r="I113" s="13"/>
    </row>
    <row r="114" spans="6:9" x14ac:dyDescent="0.45">
      <c r="F114" s="13"/>
      <c r="G114" s="13"/>
      <c r="H114" s="13"/>
      <c r="I114" s="13"/>
    </row>
  </sheetData>
  <mergeCells count="2">
    <mergeCell ref="A1:I1"/>
    <mergeCell ref="A45:I45"/>
  </mergeCells>
  <pageMargins left="1" right="0.5" top="0.5" bottom="0.6" header="0.49" footer="0.4"/>
  <pageSetup paperSize="9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2-4</vt:lpstr>
      <vt:lpstr>Thai 5 (3 ด)</vt:lpstr>
      <vt:lpstr>Thai 6 (6 ด)</vt:lpstr>
      <vt:lpstr>Thai 7</vt:lpstr>
      <vt:lpstr>Thai 8-9</vt:lpstr>
      <vt:lpstr>'Thai 2-4'!Print_Area</vt:lpstr>
      <vt:lpstr>'Thai 5 (3 ด)'!Print_Area</vt:lpstr>
      <vt:lpstr>'Thai 6 (6 ด)'!Print_Area</vt:lpstr>
      <vt:lpstr>'Thai 7'!Print_Area</vt:lpstr>
      <vt:lpstr>'Thai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Pornpan Rungkaew (TH)</cp:lastModifiedBy>
  <cp:revision/>
  <cp:lastPrinted>2024-08-07T06:42:17Z</cp:lastPrinted>
  <dcterms:created xsi:type="dcterms:W3CDTF">2002-01-04T02:58:58Z</dcterms:created>
  <dcterms:modified xsi:type="dcterms:W3CDTF">2024-08-10T06:14:41Z</dcterms:modified>
  <cp:category/>
  <cp:contentStatus/>
</cp:coreProperties>
</file>