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1. FS_SLM - FILE\2024 - 2567\FS_SLM_06.30.24_FINAL\ENG\"/>
    </mc:Choice>
  </mc:AlternateContent>
  <xr:revisionPtr revIDLastSave="0" documentId="13_ncr:1_{7D557DF7-C2CC-4149-87FF-5234F42A19AA}" xr6:coauthVersionLast="47" xr6:coauthVersionMax="47" xr10:uidLastSave="{00000000-0000-0000-0000-000000000000}"/>
  <bookViews>
    <workbookView xWindow="-110" yWindow="-110" windowWidth="19420" windowHeight="10300" tabRatio="699" activeTab="5" xr2:uid="{00000000-000D-0000-FFFF-FFFF00000000}"/>
  </bookViews>
  <sheets>
    <sheet name="BS (E)" sheetId="135" r:id="rId1"/>
    <sheet name="PL (E) (3M)" sheetId="141" r:id="rId2"/>
    <sheet name="PL (E) (6M)" sheetId="142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(E)'!$A$1:$L$87</definedName>
    <definedName name="_xlnm.Print_Area" localSheetId="5">'CF (E)'!$A$1:$I$61</definedName>
    <definedName name="_xlnm.Print_Area" localSheetId="1">'PL (E) (3M)'!$A$1:$L$53</definedName>
    <definedName name="_xlnm.Print_Area" localSheetId="2">'PL (E) (6M)'!$A$1:$L$53</definedName>
    <definedName name="_xlnm.Print_Area" localSheetId="4">'SE_COM (E)'!$A$1:$K$32</definedName>
    <definedName name="_xlnm.Print_Area" localSheetId="3">'SE_CON (E)'!$A$1:$R$31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(E)'!Loan_Amount*Interest_Rate*'CF (E)'!Loan_Years*'CF (E)'!Loan_Start&gt;0,1,0)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37" l="1"/>
  <c r="G17" i="137"/>
  <c r="L17" i="136"/>
  <c r="I24" i="137"/>
  <c r="L24" i="136"/>
  <c r="J17" i="136"/>
  <c r="F32" i="142"/>
  <c r="L32" i="142" l="1"/>
  <c r="J32" i="142"/>
  <c r="H32" i="142"/>
  <c r="F32" i="141"/>
  <c r="L32" i="141"/>
  <c r="J32" i="141"/>
  <c r="H32" i="141"/>
  <c r="F34" i="142"/>
  <c r="A3" i="140" l="1"/>
  <c r="A3" i="136"/>
  <c r="J34" i="142"/>
  <c r="L34" i="142"/>
  <c r="H34" i="142"/>
  <c r="L17" i="142"/>
  <c r="J17" i="142"/>
  <c r="H17" i="142"/>
  <c r="F17" i="142"/>
  <c r="L11" i="142"/>
  <c r="J11" i="142"/>
  <c r="H11" i="142"/>
  <c r="F11" i="142"/>
  <c r="F19" i="135"/>
  <c r="L59" i="135"/>
  <c r="J59" i="135"/>
  <c r="H59" i="135"/>
  <c r="L75" i="135"/>
  <c r="F19" i="142" l="1"/>
  <c r="F21" i="142" s="1"/>
  <c r="F23" i="142" s="1"/>
  <c r="J16" i="136" s="1"/>
  <c r="J19" i="142"/>
  <c r="J21" i="142" s="1"/>
  <c r="L19" i="142"/>
  <c r="L21" i="142" s="1"/>
  <c r="H19" i="142"/>
  <c r="H21" i="142" s="1"/>
  <c r="H33" i="135"/>
  <c r="L33" i="135"/>
  <c r="H19" i="135"/>
  <c r="I43" i="140"/>
  <c r="C43" i="140"/>
  <c r="E43" i="140"/>
  <c r="G43" i="140"/>
  <c r="F17" i="141"/>
  <c r="J17" i="141"/>
  <c r="H17" i="141"/>
  <c r="J19" i="135"/>
  <c r="H76" i="135"/>
  <c r="N21" i="136"/>
  <c r="R21" i="136" s="1"/>
  <c r="N14" i="136"/>
  <c r="R14" i="136" s="1"/>
  <c r="E26" i="137"/>
  <c r="N24" i="136"/>
  <c r="R24" i="136" s="1"/>
  <c r="H26" i="136"/>
  <c r="F26" i="136"/>
  <c r="L17" i="141"/>
  <c r="F39" i="142" l="1"/>
  <c r="F41" i="142" s="1"/>
  <c r="F47" i="142"/>
  <c r="F36" i="142"/>
  <c r="F43" i="142" s="1"/>
  <c r="F45" i="142" s="1"/>
  <c r="C9" i="140"/>
  <c r="L23" i="142"/>
  <c r="I9" i="140"/>
  <c r="H23" i="142"/>
  <c r="E9" i="140"/>
  <c r="E20" i="140" s="1"/>
  <c r="E33" i="140" s="1"/>
  <c r="J23" i="142"/>
  <c r="G9" i="140"/>
  <c r="L36" i="142"/>
  <c r="L43" i="142" s="1"/>
  <c r="L45" i="142" s="1"/>
  <c r="L47" i="142"/>
  <c r="L25" i="136"/>
  <c r="L26" i="136" s="1"/>
  <c r="J47" i="142" l="1"/>
  <c r="J36" i="142"/>
  <c r="J43" i="142" s="1"/>
  <c r="J45" i="142" s="1"/>
  <c r="J39" i="142"/>
  <c r="J41" i="142" s="1"/>
  <c r="G16" i="137" s="1"/>
  <c r="H36" i="142"/>
  <c r="H43" i="142" s="1"/>
  <c r="H45" i="142" s="1"/>
  <c r="J23" i="136"/>
  <c r="H39" i="142"/>
  <c r="H41" i="142" s="1"/>
  <c r="H47" i="142"/>
  <c r="L39" i="142"/>
  <c r="L41" i="142" s="1"/>
  <c r="G23" i="137"/>
  <c r="I47" i="140"/>
  <c r="E47" i="140"/>
  <c r="I25" i="137" l="1"/>
  <c r="I26" i="137" s="1"/>
  <c r="K24" i="137"/>
  <c r="K21" i="137"/>
  <c r="E19" i="137" l="1"/>
  <c r="H19" i="136"/>
  <c r="F19" i="136"/>
  <c r="F34" i="141" l="1"/>
  <c r="J65" i="135" l="1"/>
  <c r="C47" i="140" l="1"/>
  <c r="G47" i="140"/>
  <c r="J11" i="141" l="1"/>
  <c r="J19" i="141" s="1"/>
  <c r="L65" i="135" l="1"/>
  <c r="H65" i="135"/>
  <c r="F65" i="135"/>
  <c r="L34" i="141" l="1"/>
  <c r="H34" i="141"/>
  <c r="L19" i="135" l="1"/>
  <c r="N17" i="136" l="1"/>
  <c r="R17" i="136" s="1"/>
  <c r="J34" i="141"/>
  <c r="C51" i="140" l="1"/>
  <c r="G51" i="140"/>
  <c r="A26" i="137" l="1"/>
  <c r="A21" i="137"/>
  <c r="A19" i="137"/>
  <c r="A14" i="137"/>
  <c r="L50" i="135"/>
  <c r="L49" i="135"/>
  <c r="J50" i="135"/>
  <c r="J49" i="135"/>
  <c r="H50" i="135"/>
  <c r="H49" i="135"/>
  <c r="F49" i="135"/>
  <c r="F50" i="135"/>
  <c r="F74" i="135" l="1"/>
  <c r="J33" i="135"/>
  <c r="A3" i="137" l="1"/>
  <c r="L11" i="141"/>
  <c r="L19" i="141" s="1"/>
  <c r="H11" i="141"/>
  <c r="H19" i="141" s="1"/>
  <c r="H21" i="141" s="1"/>
  <c r="A44" i="135"/>
  <c r="H23" i="141" l="1"/>
  <c r="L21" i="141"/>
  <c r="J21" i="141"/>
  <c r="G20" i="140" s="1"/>
  <c r="G33" i="140" s="1"/>
  <c r="F11" i="141"/>
  <c r="F19" i="141" s="1"/>
  <c r="H47" i="141" l="1"/>
  <c r="F21" i="141"/>
  <c r="N23" i="136" l="1"/>
  <c r="R23" i="136" s="1"/>
  <c r="R25" i="136" s="1"/>
  <c r="J25" i="136"/>
  <c r="J26" i="136" s="1"/>
  <c r="F23" i="141"/>
  <c r="C20" i="140"/>
  <c r="C33" i="140" s="1"/>
  <c r="F36" i="141" l="1"/>
  <c r="F47" i="141"/>
  <c r="R26" i="136"/>
  <c r="N25" i="136"/>
  <c r="N26" i="136" s="1"/>
  <c r="L76" i="135"/>
  <c r="H75" i="135"/>
  <c r="L23" i="141" l="1"/>
  <c r="L47" i="141" l="1"/>
  <c r="C36" i="140"/>
  <c r="L39" i="141"/>
  <c r="L36" i="141"/>
  <c r="L43" i="141" s="1"/>
  <c r="L45" i="141" s="1"/>
  <c r="J23" i="141"/>
  <c r="J47" i="141" l="1"/>
  <c r="J36" i="141"/>
  <c r="J43" i="141" s="1"/>
  <c r="J45" i="141" s="1"/>
  <c r="G25" i="137"/>
  <c r="K23" i="137"/>
  <c r="L41" i="141"/>
  <c r="F43" i="141"/>
  <c r="F45" i="141" s="1"/>
  <c r="J39" i="141"/>
  <c r="H39" i="141"/>
  <c r="H36" i="141"/>
  <c r="H43" i="141" s="1"/>
  <c r="H45" i="141" s="1"/>
  <c r="F39" i="141"/>
  <c r="N16" i="136"/>
  <c r="R16" i="136" s="1"/>
  <c r="R18" i="136" s="1"/>
  <c r="R19" i="136" s="1"/>
  <c r="G26" i="137" l="1"/>
  <c r="K25" i="137"/>
  <c r="K26" i="137" s="1"/>
  <c r="J41" i="141"/>
  <c r="H41" i="141"/>
  <c r="F41" i="141"/>
  <c r="L73" i="135" l="1"/>
  <c r="L77" i="135" s="1"/>
  <c r="L79" i="135" s="1"/>
  <c r="H73" i="135"/>
  <c r="F33" i="135" l="1"/>
  <c r="L18" i="136"/>
  <c r="L19" i="136" s="1"/>
  <c r="F76" i="135" s="1"/>
  <c r="I18" i="137" l="1"/>
  <c r="I19" i="137" s="1"/>
  <c r="J76" i="135" s="1"/>
  <c r="F73" i="135"/>
  <c r="J73" i="135" l="1"/>
  <c r="K14" i="137"/>
  <c r="K17" i="137" l="1"/>
  <c r="L35" i="135" l="1"/>
  <c r="H35" i="135" l="1"/>
  <c r="H77" i="135" l="1"/>
  <c r="H79" i="135" s="1"/>
  <c r="F59" i="135"/>
  <c r="F67" i="135" s="1"/>
  <c r="I20" i="140" l="1"/>
  <c r="I33" i="140" s="1"/>
  <c r="F35" i="135"/>
  <c r="H67" i="135"/>
  <c r="H81" i="135" s="1"/>
  <c r="H88" i="135" s="1"/>
  <c r="L67" i="135"/>
  <c r="L81" i="135" s="1"/>
  <c r="J67" i="135"/>
  <c r="J35" i="135"/>
  <c r="E36" i="140" l="1"/>
  <c r="E49" i="140" s="1"/>
  <c r="E53" i="140" s="1"/>
  <c r="I36" i="140"/>
  <c r="I49" i="140" s="1"/>
  <c r="I53" i="140" s="1"/>
  <c r="L88" i="135"/>
  <c r="C49" i="140" l="1"/>
  <c r="G36" i="140"/>
  <c r="J18" i="136"/>
  <c r="J19" i="136" s="1"/>
  <c r="F75" i="135" s="1"/>
  <c r="C53" i="140" l="1"/>
  <c r="C63" i="140" s="1"/>
  <c r="G49" i="140"/>
  <c r="F77" i="135"/>
  <c r="F79" i="135" s="1"/>
  <c r="G18" i="137"/>
  <c r="G19" i="137" s="1"/>
  <c r="J75" i="135" s="1"/>
  <c r="K16" i="137"/>
  <c r="F81" i="135" l="1"/>
  <c r="F88" i="135" s="1"/>
  <c r="G53" i="140"/>
  <c r="G63" i="140" s="1"/>
  <c r="K18" i="137"/>
  <c r="K19" i="137" s="1"/>
  <c r="J77" i="135"/>
  <c r="J79" i="135" s="1"/>
  <c r="J81" i="135" s="1"/>
  <c r="N18" i="136"/>
  <c r="N19" i="136" s="1"/>
  <c r="J88" i="135" l="1"/>
</calcChain>
</file>

<file path=xl/sharedStrings.xml><?xml version="1.0" encoding="utf-8"?>
<sst xmlns="http://schemas.openxmlformats.org/spreadsheetml/2006/main" count="407" uniqueCount="184">
  <si>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</si>
  <si>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</si>
  <si>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</si>
  <si>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</si>
  <si>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</si>
  <si>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</si>
  <si>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</si>
  <si>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</si>
  <si>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</si>
  <si>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</si>
  <si>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</si>
  <si>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</si>
  <si>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</si>
  <si>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</si>
  <si>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</si>
  <si>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Administrative expenses</t>
  </si>
  <si>
    <t>CURRENT  ASSETS</t>
  </si>
  <si>
    <t>Other components of equity</t>
  </si>
  <si>
    <t>Other comprehensive income (loss)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</si>
  <si>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</si>
  <si>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</si>
  <si>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</si>
  <si>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</si>
  <si>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</si>
  <si>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</si>
  <si>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</si>
  <si>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</si>
  <si>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</si>
  <si>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</si>
  <si>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</si>
  <si>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</si>
  <si>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</si>
  <si>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</si>
  <si>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</si>
  <si>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</si>
  <si>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</si>
  <si>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</si>
  <si>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</si>
  <si>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</si>
  <si>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</si>
  <si>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 xml:space="preserve">Total other comprehensive income not to be reclassified </t>
  </si>
  <si>
    <t>Equity holders of the parent company</t>
  </si>
  <si>
    <t>shareholders' equity</t>
  </si>
  <si>
    <t>Total comprehensive income (loss) for the period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</si>
  <si>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</si>
  <si>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</si>
  <si>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</si>
  <si>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</si>
  <si>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</si>
  <si>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</si>
  <si>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</si>
  <si>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</si>
  <si>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</si>
  <si>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</si>
  <si>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</si>
  <si>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</si>
  <si>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</si>
  <si>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</si>
  <si>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</si>
  <si>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</si>
  <si>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</si>
  <si>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</si>
  <si>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</si>
  <si>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</si>
  <si>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</si>
  <si>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</si>
  <si>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</si>
  <si>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</si>
  <si>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</si>
  <si>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</si>
  <si>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</si>
  <si>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</si>
  <si>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</si>
  <si>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Payables from debt consolidation agreement - net of current portion</t>
  </si>
  <si>
    <t>"Audited"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</si>
  <si>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</si>
  <si>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</si>
  <si>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</si>
  <si>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</si>
  <si>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</si>
  <si>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</si>
  <si>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</si>
  <si>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</si>
  <si>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</si>
  <si>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</si>
  <si>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</si>
  <si>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</si>
  <si>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</si>
  <si>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</si>
  <si>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</si>
  <si>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</si>
  <si>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</si>
  <si>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</si>
  <si>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</si>
  <si>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</si>
  <si>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Cash and cash equivalents at beginning of the period</t>
  </si>
  <si>
    <t>REVENUES</t>
  </si>
  <si>
    <t>Selling expenses</t>
  </si>
  <si>
    <t>Other non-current financial assets</t>
  </si>
  <si>
    <t>through other  comprehensive income (loss) - net of income tax</t>
  </si>
  <si>
    <t>Other comprehensive income not to be reclassified to profit or loss</t>
  </si>
  <si>
    <t>comprehensive income (loss)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</si>
  <si>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</si>
  <si>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</si>
  <si>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</si>
  <si>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</si>
  <si>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</si>
  <si>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</si>
  <si>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</si>
  <si>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</si>
  <si>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</si>
  <si>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</si>
  <si>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Current contract assets</t>
  </si>
  <si>
    <t>Equipment</t>
  </si>
  <si>
    <t>Current contract liabilities</t>
  </si>
  <si>
    <t>Expected credit loss of receivables from related parties and other parties</t>
  </si>
  <si>
    <t>Repayment of lease liabilities</t>
  </si>
  <si>
    <t>PROFIT (LOSS) FROM OPERATING ACTIVITIES</t>
  </si>
  <si>
    <t xml:space="preserve">PROFIT (LOSS) BEFORE INCOME TAX </t>
  </si>
  <si>
    <t>PROFIT (LOSS) FOR THE PERIOD</t>
  </si>
  <si>
    <t>Profit for the period</t>
  </si>
  <si>
    <t xml:space="preserve">Deferred income tax assets </t>
  </si>
  <si>
    <t>Profit (Loss) before income tax</t>
  </si>
  <si>
    <t xml:space="preserve">Issued and fully paid-up share capital - 256,155,401 shares, Baht 0.50 par value </t>
  </si>
  <si>
    <t xml:space="preserve">Net Cash Used in  Financing Activities </t>
  </si>
  <si>
    <t>NET DECREASE IN CASH AND CASH EQUIVALENTS</t>
  </si>
  <si>
    <t xml:space="preserve">Share capital - common shares, Baht 0.50 par value </t>
  </si>
  <si>
    <t xml:space="preserve">Total Shareholders' Equity </t>
  </si>
  <si>
    <t>Retained</t>
  </si>
  <si>
    <t>earnings (deficit)</t>
  </si>
  <si>
    <t>earnings (Deficit)</t>
  </si>
  <si>
    <t>EARNINGS (LOSS) PER SHARE (Baht)</t>
  </si>
  <si>
    <t>Interest income</t>
  </si>
  <si>
    <t>Cash received from Interest income</t>
  </si>
  <si>
    <t>2023</t>
  </si>
  <si>
    <t>31, 2023</t>
  </si>
  <si>
    <t>Programs under production</t>
  </si>
  <si>
    <t>5, 14</t>
  </si>
  <si>
    <t>Balance as at January 1, 2023</t>
  </si>
  <si>
    <t>Loss for the period</t>
  </si>
  <si>
    <t>SLM CORPORATION PUBLIC COMPANY LIMITED AND ITS SUBSIDIARY</t>
  </si>
  <si>
    <t>Investment in subsidiary</t>
  </si>
  <si>
    <t>- Prepaid service fees</t>
  </si>
  <si>
    <t>2024</t>
  </si>
  <si>
    <t>Balance as at January 1, 2024</t>
  </si>
  <si>
    <t>Trade and other current payables</t>
  </si>
  <si>
    <t>Non-current provisions for employee benefits</t>
  </si>
  <si>
    <t>interest  in subsidiary</t>
  </si>
  <si>
    <t xml:space="preserve">        ……………………………………………….  Director</t>
  </si>
  <si>
    <t xml:space="preserve">Profit (Loss) from operating activities before changes in operating assets </t>
  </si>
  <si>
    <t>and liabilities</t>
  </si>
  <si>
    <t>Trade and other current receivables</t>
  </si>
  <si>
    <t>4, 6</t>
  </si>
  <si>
    <t>4, 7</t>
  </si>
  <si>
    <t>4</t>
  </si>
  <si>
    <t>Non - Controlling</t>
  </si>
  <si>
    <t>4, 12</t>
  </si>
  <si>
    <t>11, 16</t>
  </si>
  <si>
    <t>Gain on termination of lease agreement</t>
  </si>
  <si>
    <t>AS AT JUNE 30, 2024</t>
  </si>
  <si>
    <t>June</t>
  </si>
  <si>
    <t>30, 2024</t>
  </si>
  <si>
    <t>FOR THE THREE - MONTH PERIOD ENDED JUNE 30, 2024</t>
  </si>
  <si>
    <t>FOR THE SIX - MONTH PERIOD ENDED JUNE 30, 2024</t>
  </si>
  <si>
    <t>Balance as at June 30, 2024</t>
  </si>
  <si>
    <t>Balance as at June 30, 2023</t>
  </si>
  <si>
    <t>Loss on written-off withholding tax</t>
  </si>
  <si>
    <t>Dividend income</t>
  </si>
  <si>
    <t xml:space="preserve">Authorized share capital - 358,617,561 shares, Baht 0.50 par value in 2024 </t>
  </si>
  <si>
    <t xml:space="preserve">and 333,002,021 shares, Baht 0.50 par value in 2023 </t>
  </si>
  <si>
    <t>18</t>
  </si>
  <si>
    <t>Defined benefit plan actuarial gain - net of income tax</t>
  </si>
  <si>
    <t>Gain on sales of equipments</t>
  </si>
  <si>
    <t>Income tax received</t>
  </si>
  <si>
    <t>Cash paid for benefit of termination of employment</t>
  </si>
  <si>
    <t>15, 16</t>
  </si>
  <si>
    <t xml:space="preserve">Unrealized gain from remeasurement of equity investment at fair value </t>
  </si>
  <si>
    <t>Net Cash Provided by (Used in) Operating Activities</t>
  </si>
  <si>
    <t>Net Cash Used in Investing Activities</t>
  </si>
  <si>
    <t>Supplemental Disclosure of Cash Flow Information</t>
  </si>
  <si>
    <t>Non - cash transactions</t>
  </si>
  <si>
    <t>Cash received from dividend income</t>
  </si>
  <si>
    <t>1. Acquisition of right-of-use assets under new lease contracts</t>
  </si>
  <si>
    <t>2. Other current receivable from sale of equipments that have not been received in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</si>
</sst>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\-&quot;£&quot;#,##0.00"/>
    <numFmt numFmtId="175" formatCode="&quot;£&quot;#,##0.00;[Red]\-&quot;£&quot;#,##0.00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5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charset val="222"/>
    </font>
    <font>
      <i/>
      <sz val="10"/>
      <name val="Calibri"/>
      <family val="2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6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171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196" fontId="8" fillId="0" borderId="0" applyFont="0" applyFill="0" applyBorder="0" applyAlignment="0" applyProtection="0"/>
    <xf numFmtId="0" fontId="37" fillId="42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73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4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2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6" fontId="8" fillId="0" borderId="0"/>
    <xf numFmtId="22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3" fontId="47" fillId="0" borderId="0" applyFont="0" applyFill="0" applyBorder="0" applyAlignment="0" applyProtection="0"/>
    <xf numFmtId="169" fontId="41" fillId="0" borderId="0"/>
    <xf numFmtId="22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6" fontId="8" fillId="0" borderId="0" applyFont="0" applyFill="0" applyBorder="0" applyAlignment="0" applyProtection="0"/>
    <xf numFmtId="227" fontId="41" fillId="0" borderId="0"/>
    <xf numFmtId="228" fontId="8" fillId="12" borderId="0" applyFont="0" applyBorder="0"/>
    <xf numFmtId="0" fontId="49" fillId="0" borderId="0"/>
    <xf numFmtId="38" fontId="56" fillId="0" borderId="0"/>
    <xf numFmtId="0" fontId="45" fillId="0" borderId="27"/>
    <xf numFmtId="23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49" fillId="0" borderId="0" applyNumberFormat="0" applyFill="0" applyBorder="0" applyAlignment="0" applyProtection="0"/>
    <xf numFmtId="23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3" fontId="8" fillId="17" borderId="0" applyAlignment="0">
      <protection locked="0"/>
    </xf>
    <xf numFmtId="23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6" fontId="66" fillId="0" borderId="0">
      <protection locked="0"/>
    </xf>
    <xf numFmtId="23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8" fontId="8" fillId="0" borderId="0">
      <protection locked="0"/>
    </xf>
    <xf numFmtId="23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9" fontId="73" fillId="45" borderId="0"/>
    <xf numFmtId="172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9" fontId="76" fillId="47" borderId="0"/>
    <xf numFmtId="168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77" fillId="0" borderId="14"/>
    <xf numFmtId="241" fontId="7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52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4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64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8" fontId="8" fillId="0" borderId="0" applyFont="0" applyFill="0" applyBorder="0" applyAlignment="0" applyProtection="0"/>
    <xf numFmtId="249" fontId="86" fillId="0" borderId="8" applyFont="0" applyBorder="0" applyAlignment="0">
      <alignment horizontal="center" vertical="center"/>
    </xf>
    <xf numFmtId="250" fontId="8" fillId="0" borderId="0"/>
    <xf numFmtId="0" fontId="49" fillId="0" borderId="0"/>
    <xf numFmtId="0" fontId="45" fillId="0" borderId="0"/>
    <xf numFmtId="251" fontId="52" fillId="0" borderId="0" applyFont="0" applyFill="0" applyBorder="0" applyAlignment="0" applyProtection="0"/>
    <xf numFmtId="252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3" fontId="53" fillId="0" borderId="0"/>
    <xf numFmtId="254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9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3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56" fontId="38" fillId="0" borderId="0" applyBorder="0"/>
    <xf numFmtId="256" fontId="38" fillId="0" borderId="0" applyBorder="0"/>
    <xf numFmtId="257" fontId="56" fillId="0" borderId="0" applyBorder="0" applyAlignment="0"/>
    <xf numFmtId="256" fontId="38" fillId="0" borderId="0" applyBorder="0"/>
    <xf numFmtId="257" fontId="56" fillId="0" borderId="0" applyBorder="0" applyAlignment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08" fontId="42" fillId="0" borderId="3" applyFont="0" applyBorder="0" applyAlignment="0">
      <alignment horizontal="center" vertical="center"/>
    </xf>
    <xf numFmtId="260" fontId="103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1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2" fontId="8" fillId="0" borderId="0" applyFont="0" applyFill="0" applyBorder="0" applyAlignment="0" applyProtection="0"/>
    <xf numFmtId="0" fontId="113" fillId="0" borderId="0"/>
    <xf numFmtId="263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2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6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7" fontId="8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0" fontId="118" fillId="42" borderId="0"/>
    <xf numFmtId="268" fontId="119" fillId="0" borderId="0" applyFont="0" applyFill="0" applyBorder="0" applyAlignment="0" applyProtection="0"/>
    <xf numFmtId="24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4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21" fontId="8" fillId="12" borderId="20" applyNumberFormat="0" applyFill="0" applyBorder="0">
      <alignment vertical="top" wrapText="1"/>
    </xf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70" fontId="8" fillId="0" borderId="0"/>
    <xf numFmtId="271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2" fontId="41" fillId="0" borderId="0" applyFont="0" applyFill="0" applyBorder="0" applyAlignment="0" applyProtection="0"/>
    <xf numFmtId="27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41" fillId="0" borderId="0"/>
    <xf numFmtId="169" fontId="41" fillId="0" borderId="0"/>
    <xf numFmtId="169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8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135" fillId="0" borderId="0" applyFill="0" applyBorder="0" applyAlignment="0" applyProtection="0"/>
    <xf numFmtId="40" fontId="135" fillId="0" borderId="0" applyFill="0" applyBorder="0" applyAlignment="0" applyProtection="0"/>
    <xf numFmtId="275" fontId="15" fillId="111" borderId="0" applyFill="0" applyBorder="0" applyAlignment="0">
      <alignment vertical="top"/>
    </xf>
    <xf numFmtId="276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85" fontId="137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67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71" fontId="8" fillId="0" borderId="0" applyNumberFormat="0" applyFill="0" applyBorder="0" applyAlignment="0" applyProtection="0"/>
    <xf numFmtId="178" fontId="137" fillId="0" borderId="0" applyFill="0" applyBorder="0" applyAlignment="0" applyProtection="0"/>
    <xf numFmtId="171" fontId="125" fillId="0" borderId="0" applyFont="0" applyFill="0" applyBorder="0" applyAlignment="0" applyProtection="0"/>
    <xf numFmtId="19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90" fontId="79" fillId="0" borderId="0"/>
    <xf numFmtId="190" fontId="79" fillId="0" borderId="0"/>
    <xf numFmtId="166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51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8" fontId="8" fillId="12" borderId="0" applyFont="0" applyBorder="0"/>
    <xf numFmtId="22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3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7" fontId="115" fillId="0" borderId="0"/>
    <xf numFmtId="187" fontId="111" fillId="0" borderId="0"/>
    <xf numFmtId="187" fontId="115" fillId="0" borderId="0"/>
    <xf numFmtId="187" fontId="115" fillId="0" borderId="0"/>
    <xf numFmtId="187" fontId="115" fillId="0" borderId="0"/>
    <xf numFmtId="187" fontId="11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7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7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68" fontId="8" fillId="0" borderId="0" applyFont="0" applyFill="0" applyBorder="0" applyAlignment="0" applyProtection="0"/>
    <xf numFmtId="0" fontId="189" fillId="0" borderId="4">
      <alignment horizontal="center"/>
    </xf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8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52" fontId="8" fillId="0" borderId="0" applyNumberFormat="0" applyFill="0" applyBorder="0" applyAlignment="0" applyProtection="0">
      <alignment horizontal="left"/>
    </xf>
    <xf numFmtId="274" fontId="8" fillId="0" borderId="0"/>
    <xf numFmtId="24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95" fontId="8" fillId="0" borderId="0" applyFont="0" applyFill="0" applyBorder="0" applyAlignment="0" applyProtection="0"/>
    <xf numFmtId="259" fontId="102" fillId="0" borderId="0" applyFont="0" applyFill="0" applyBorder="0" applyAlignment="0" applyProtection="0"/>
    <xf numFmtId="259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68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8" fontId="25" fillId="0" borderId="0"/>
    <xf numFmtId="0" fontId="238" fillId="0" borderId="0"/>
    <xf numFmtId="185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9" fontId="242" fillId="0" borderId="0" applyFont="0" applyFill="0" applyBorder="0" applyAlignment="0" applyProtection="0"/>
    <xf numFmtId="169" fontId="243" fillId="0" borderId="0" applyFont="0" applyFill="0" applyBorder="0" applyAlignment="0" applyProtection="0"/>
    <xf numFmtId="17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0" fontId="8" fillId="0" borderId="0"/>
    <xf numFmtId="188" fontId="213" fillId="0" borderId="0"/>
    <xf numFmtId="0" fontId="244" fillId="0" borderId="0"/>
    <xf numFmtId="169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232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8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8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8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8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  <xf numFmtId="9" fontId="3" fillId="0" borderId="0" applyFont="0" applyFill="0" applyBorder="0" applyAlignment="0" applyProtection="0"/>
  </cellStyleXfs>
  <cellXfs count="251">
    <xf numFmtId="0" fontId="0" fillId="0" borderId="0" xfId="0"/>
    <xf numFmtId="179" fontId="249" fillId="0" borderId="0" xfId="2" applyNumberFormat="1" applyFont="1" applyFill="1"/>
    <xf numFmtId="171" fontId="249" fillId="0" borderId="0" xfId="4891" applyFont="1" applyFill="1"/>
    <xf numFmtId="179" fontId="249" fillId="0" borderId="0" xfId="2" applyNumberFormat="1" applyFont="1" applyFill="1" applyBorder="1" applyAlignment="1">
      <alignment horizontal="center"/>
    </xf>
    <xf numFmtId="171" fontId="249" fillId="0" borderId="0" xfId="4891" applyFont="1" applyFill="1" applyBorder="1"/>
    <xf numFmtId="179" fontId="249" fillId="0" borderId="0" xfId="2" applyNumberFormat="1" applyFont="1" applyFill="1" applyBorder="1"/>
    <xf numFmtId="171" fontId="249" fillId="0" borderId="0" xfId="4891" applyFont="1" applyFill="1" applyBorder="1" applyAlignment="1">
      <alignment horizontal="center"/>
    </xf>
    <xf numFmtId="179" fontId="249" fillId="0" borderId="11" xfId="2" applyNumberFormat="1" applyFont="1" applyFill="1" applyBorder="1"/>
    <xf numFmtId="171" fontId="249" fillId="0" borderId="0" xfId="4891" applyFont="1" applyFill="1" applyBorder="1" applyAlignment="1">
      <alignment horizontal="right"/>
    </xf>
    <xf numFmtId="179" fontId="249" fillId="0" borderId="11" xfId="2" applyNumberFormat="1" applyFont="1" applyFill="1" applyBorder="1" applyAlignment="1">
      <alignment horizontal="right"/>
    </xf>
    <xf numFmtId="314" fontId="249" fillId="0" borderId="0" xfId="4891" applyNumberFormat="1" applyFont="1" applyFill="1" applyBorder="1" applyAlignment="1">
      <alignment horizontal="center"/>
    </xf>
    <xf numFmtId="179" fontId="253" fillId="0" borderId="0" xfId="2" applyNumberFormat="1" applyFont="1" applyFill="1"/>
    <xf numFmtId="179" fontId="249" fillId="0" borderId="0" xfId="4891" applyNumberFormat="1" applyFont="1" applyFill="1" applyBorder="1"/>
    <xf numFmtId="171" fontId="249" fillId="0" borderId="0" xfId="10" applyFont="1" applyFill="1"/>
    <xf numFmtId="179" fontId="249" fillId="0" borderId="6" xfId="2" applyNumberFormat="1" applyFont="1" applyFill="1" applyBorder="1"/>
    <xf numFmtId="171" fontId="249" fillId="0" borderId="0" xfId="10" applyFont="1" applyFill="1" applyBorder="1"/>
    <xf numFmtId="179" fontId="249" fillId="0" borderId="0" xfId="2" applyNumberFormat="1" applyFont="1" applyFill="1" applyBorder="1" applyAlignment="1">
      <alignment horizontal="right"/>
    </xf>
    <xf numFmtId="179" fontId="249" fillId="0" borderId="7" xfId="2" applyNumberFormat="1" applyFont="1" applyFill="1" applyBorder="1"/>
    <xf numFmtId="190" fontId="249" fillId="0" borderId="0" xfId="10" applyNumberFormat="1" applyFont="1" applyFill="1" applyBorder="1"/>
    <xf numFmtId="179" fontId="249" fillId="0" borderId="0" xfId="10" applyNumberFormat="1" applyFont="1" applyFill="1" applyBorder="1"/>
    <xf numFmtId="171" fontId="249" fillId="0" borderId="0" xfId="10" applyFont="1" applyFill="1" applyBorder="1" applyAlignment="1">
      <alignment horizontal="right"/>
    </xf>
    <xf numFmtId="179" fontId="249" fillId="0" borderId="0" xfId="2" applyNumberFormat="1" applyFont="1" applyFill="1" applyBorder="1" applyAlignment="1"/>
    <xf numFmtId="179" fontId="249" fillId="0" borderId="0" xfId="4891" applyNumberFormat="1" applyFont="1" applyFill="1" applyBorder="1" applyAlignment="1">
      <alignment horizontal="right"/>
    </xf>
    <xf numFmtId="171" fontId="249" fillId="0" borderId="0" xfId="2" applyFont="1" applyFill="1" applyBorder="1"/>
    <xf numFmtId="179" fontId="249" fillId="0" borderId="0" xfId="4891" applyNumberFormat="1" applyFont="1" applyFill="1" applyBorder="1" applyAlignment="1">
      <alignment horizontal="center"/>
    </xf>
    <xf numFmtId="171" fontId="249" fillId="0" borderId="0" xfId="2" applyFont="1" applyFill="1" applyBorder="1" applyAlignment="1"/>
    <xf numFmtId="179" fontId="249" fillId="0" borderId="6" xfId="10" applyNumberFormat="1" applyFont="1" applyFill="1" applyBorder="1" applyAlignment="1">
      <alignment horizontal="right"/>
    </xf>
    <xf numFmtId="179" fontId="249" fillId="0" borderId="0" xfId="10" applyNumberFormat="1" applyFont="1" applyFill="1" applyBorder="1" applyAlignment="1">
      <alignment horizontal="right"/>
    </xf>
    <xf numFmtId="190" fontId="249" fillId="0" borderId="0" xfId="10" applyNumberFormat="1" applyFont="1" applyFill="1" applyBorder="1" applyAlignment="1">
      <alignment horizontal="right"/>
    </xf>
    <xf numFmtId="179" fontId="249" fillId="0" borderId="11" xfId="2" applyNumberFormat="1" applyFont="1" applyFill="1" applyBorder="1" applyAlignment="1"/>
    <xf numFmtId="179" fontId="249" fillId="0" borderId="11" xfId="10" applyNumberFormat="1" applyFont="1" applyFill="1" applyBorder="1" applyAlignment="1">
      <alignment horizontal="right"/>
    </xf>
    <xf numFmtId="179" fontId="249" fillId="0" borderId="7" xfId="10" applyNumberFormat="1" applyFont="1" applyFill="1" applyBorder="1" applyAlignment="1">
      <alignment horizontal="right"/>
    </xf>
    <xf numFmtId="171" fontId="248" fillId="0" borderId="0" xfId="11" applyNumberFormat="1" applyFont="1" applyFill="1" applyBorder="1" applyAlignment="1">
      <alignment horizontal="left"/>
    </xf>
    <xf numFmtId="179" fontId="249" fillId="0" borderId="55" xfId="10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9" fontId="249" fillId="0" borderId="55" xfId="2" applyNumberFormat="1" applyFont="1" applyFill="1" applyBorder="1" applyAlignment="1">
      <alignment horizontal="right"/>
    </xf>
    <xf numFmtId="179" fontId="249" fillId="0" borderId="7" xfId="2" applyNumberFormat="1" applyFont="1" applyFill="1" applyBorder="1" applyAlignment="1">
      <alignment horizontal="right"/>
    </xf>
    <xf numFmtId="179" fontId="249" fillId="0" borderId="0" xfId="2" applyNumberFormat="1" applyFont="1" applyFill="1" applyAlignment="1"/>
    <xf numFmtId="179" fontId="249" fillId="0" borderId="0" xfId="2" applyNumberFormat="1" applyFont="1" applyFill="1" applyAlignment="1">
      <alignment horizontal="center"/>
    </xf>
    <xf numFmtId="179" fontId="254" fillId="0" borderId="0" xfId="2" applyNumberFormat="1" applyFont="1" applyFill="1"/>
    <xf numFmtId="179" fontId="249" fillId="0" borderId="0" xfId="2" applyNumberFormat="1" applyFont="1" applyFill="1" applyAlignment="1">
      <alignment horizontal="left"/>
    </xf>
    <xf numFmtId="179" fontId="249" fillId="0" borderId="2" xfId="2" applyNumberFormat="1" applyFont="1" applyFill="1" applyBorder="1" applyAlignment="1"/>
    <xf numFmtId="179" fontId="253" fillId="0" borderId="0" xfId="2" applyNumberFormat="1" applyFont="1" applyFill="1" applyBorder="1" applyAlignment="1"/>
    <xf numFmtId="179" fontId="248" fillId="0" borderId="0" xfId="2" applyNumberFormat="1" applyFont="1" applyFill="1" applyAlignment="1"/>
    <xf numFmtId="0" fontId="249" fillId="0" borderId="55" xfId="2" applyNumberFormat="1" applyFont="1" applyFill="1" applyBorder="1" applyAlignment="1">
      <alignment horizontal="center"/>
    </xf>
    <xf numFmtId="190" fontId="249" fillId="0" borderId="0" xfId="4891" applyNumberFormat="1" applyFont="1" applyFill="1" applyAlignment="1"/>
    <xf numFmtId="191" fontId="249" fillId="0" borderId="0" xfId="4891" applyNumberFormat="1" applyFont="1" applyFill="1" applyAlignment="1"/>
    <xf numFmtId="179" fontId="249" fillId="0" borderId="6" xfId="2" applyNumberFormat="1" applyFont="1" applyFill="1" applyBorder="1" applyAlignment="1">
      <alignment horizontal="center"/>
    </xf>
    <xf numFmtId="179" fontId="249" fillId="0" borderId="0" xfId="2" applyNumberFormat="1" applyFont="1" applyFill="1" applyAlignment="1">
      <alignment horizontal="right"/>
    </xf>
    <xf numFmtId="171" fontId="249" fillId="0" borderId="0" xfId="4891" applyFont="1" applyFill="1" applyAlignment="1"/>
    <xf numFmtId="179" fontId="249" fillId="0" borderId="8" xfId="2" applyNumberFormat="1" applyFont="1" applyFill="1" applyBorder="1" applyAlignment="1">
      <alignment horizontal="right"/>
    </xf>
    <xf numFmtId="179" fontId="249" fillId="0" borderId="7" xfId="2" applyNumberFormat="1" applyFont="1" applyFill="1" applyBorder="1" applyAlignment="1"/>
    <xf numFmtId="179" fontId="249" fillId="0" borderId="56" xfId="2" applyNumberFormat="1" applyFont="1" applyFill="1" applyBorder="1" applyAlignment="1">
      <alignment horizontal="right"/>
    </xf>
    <xf numFmtId="179" fontId="249" fillId="0" borderId="0" xfId="2" quotePrefix="1" applyNumberFormat="1" applyFont="1" applyFill="1" applyBorder="1" applyAlignment="1">
      <alignment horizontal="right"/>
    </xf>
    <xf numFmtId="171" fontId="249" fillId="0" borderId="0" xfId="2" applyFont="1" applyFill="1"/>
    <xf numFmtId="179" fontId="249" fillId="0" borderId="11" xfId="2" applyNumberFormat="1" applyFont="1" applyFill="1" applyBorder="1" applyAlignment="1">
      <alignment horizontal="center"/>
    </xf>
    <xf numFmtId="315" fontId="249" fillId="0" borderId="0" xfId="4891" applyNumberFormat="1" applyFont="1" applyFill="1" applyBorder="1" applyAlignment="1">
      <alignment horizontal="center"/>
    </xf>
    <xf numFmtId="179" fontId="249" fillId="0" borderId="55" xfId="2" applyNumberFormat="1" applyFont="1" applyFill="1" applyBorder="1"/>
    <xf numFmtId="10" fontId="249" fillId="0" borderId="0" xfId="12" applyNumberFormat="1" applyFont="1" applyFill="1"/>
    <xf numFmtId="179" fontId="249" fillId="0" borderId="11" xfId="4891" applyNumberFormat="1" applyFont="1" applyFill="1" applyBorder="1" applyAlignment="1">
      <alignment horizontal="center"/>
    </xf>
    <xf numFmtId="179" fontId="249" fillId="0" borderId="56" xfId="2" applyNumberFormat="1" applyFont="1" applyFill="1" applyBorder="1"/>
    <xf numFmtId="171" fontId="249" fillId="0" borderId="56" xfId="4891" applyFont="1" applyFill="1" applyBorder="1" applyAlignment="1">
      <alignment horizontal="center"/>
    </xf>
    <xf numFmtId="179" fontId="249" fillId="0" borderId="7" xfId="2" applyNumberFormat="1" applyFont="1" applyFill="1" applyBorder="1" applyAlignment="1">
      <alignment horizontal="center"/>
    </xf>
    <xf numFmtId="179" fontId="249" fillId="0" borderId="2" xfId="2" applyNumberFormat="1" applyFont="1" applyFill="1" applyBorder="1" applyAlignment="1">
      <alignment horizontal="center"/>
    </xf>
    <xf numFmtId="315" fontId="249" fillId="0" borderId="7" xfId="4891" applyNumberFormat="1" applyFont="1" applyFill="1" applyBorder="1" applyAlignment="1">
      <alignment horizontal="center"/>
    </xf>
    <xf numFmtId="179" fontId="250" fillId="0" borderId="0" xfId="2" applyNumberFormat="1" applyFont="1" applyFill="1" applyBorder="1" applyAlignment="1">
      <alignment horizontal="right"/>
    </xf>
    <xf numFmtId="179" fontId="257" fillId="0" borderId="0" xfId="4891" applyNumberFormat="1" applyFont="1" applyFill="1"/>
    <xf numFmtId="179" fontId="257" fillId="0" borderId="0" xfId="2" applyNumberFormat="1" applyFont="1" applyFill="1" applyBorder="1" applyAlignment="1">
      <alignment horizontal="center"/>
    </xf>
    <xf numFmtId="179" fontId="257" fillId="0" borderId="11" xfId="2" applyNumberFormat="1" applyFont="1" applyFill="1" applyBorder="1" applyAlignment="1">
      <alignment horizontal="center"/>
    </xf>
    <xf numFmtId="179" fontId="257" fillId="0" borderId="0" xfId="4891" applyNumberFormat="1" applyFont="1" applyFill="1" applyBorder="1" applyAlignment="1">
      <alignment horizontal="center"/>
    </xf>
    <xf numFmtId="179" fontId="258" fillId="0" borderId="0" xfId="4891" applyNumberFormat="1" applyFont="1" applyFill="1" applyBorder="1" applyAlignment="1">
      <alignment horizontal="right"/>
    </xf>
    <xf numFmtId="191" fontId="257" fillId="0" borderId="0" xfId="4891" applyNumberFormat="1" applyFont="1" applyFill="1" applyBorder="1"/>
    <xf numFmtId="192" fontId="257" fillId="0" borderId="0" xfId="4891" applyNumberFormat="1" applyFont="1" applyFill="1" applyBorder="1"/>
    <xf numFmtId="190" fontId="257" fillId="0" borderId="0" xfId="4891" applyNumberFormat="1" applyFont="1" applyFill="1" applyBorder="1"/>
    <xf numFmtId="179" fontId="257" fillId="0" borderId="0" xfId="4891" applyNumberFormat="1" applyFont="1" applyFill="1" applyBorder="1"/>
    <xf numFmtId="179" fontId="249" fillId="0" borderId="6" xfId="2" applyNumberFormat="1" applyFont="1" applyFill="1" applyBorder="1" applyAlignment="1">
      <alignment horizontal="right"/>
    </xf>
    <xf numFmtId="171" fontId="249" fillId="0" borderId="0" xfId="10" applyFont="1" applyFill="1" applyBorder="1" applyAlignment="1"/>
    <xf numFmtId="179" fontId="249" fillId="0" borderId="0" xfId="4901" applyNumberFormat="1" applyFont="1" applyFill="1" applyBorder="1" applyAlignment="1"/>
    <xf numFmtId="179" fontId="249" fillId="0" borderId="0" xfId="4901" applyNumberFormat="1" applyFont="1" applyFill="1" applyBorder="1" applyAlignment="1">
      <alignment horizontal="center"/>
    </xf>
    <xf numFmtId="171" fontId="249" fillId="0" borderId="0" xfId="2" applyFont="1" applyFill="1" applyBorder="1" applyAlignment="1">
      <alignment horizontal="center"/>
    </xf>
    <xf numFmtId="171" fontId="249" fillId="0" borderId="11" xfId="2" applyFont="1" applyFill="1" applyBorder="1" applyAlignment="1">
      <alignment horizontal="center"/>
    </xf>
    <xf numFmtId="179" fontId="249" fillId="0" borderId="11" xfId="4901" applyNumberFormat="1" applyFont="1" applyFill="1" applyBorder="1" applyAlignment="1"/>
    <xf numFmtId="179" fontId="249" fillId="0" borderId="75" xfId="4901" applyNumberFormat="1" applyFont="1" applyFill="1" applyBorder="1" applyAlignment="1">
      <alignment horizontal="center"/>
    </xf>
    <xf numFmtId="179" fontId="249" fillId="0" borderId="75" xfId="4901" applyNumberFormat="1" applyFont="1" applyFill="1" applyBorder="1" applyAlignment="1"/>
    <xf numFmtId="179" fontId="249" fillId="0" borderId="2" xfId="4901" applyNumberFormat="1" applyFont="1" applyFill="1" applyBorder="1" applyAlignment="1"/>
    <xf numFmtId="179" fontId="249" fillId="0" borderId="2" xfId="4901" applyNumberFormat="1" applyFont="1" applyFill="1" applyBorder="1" applyAlignment="1">
      <alignment horizontal="center"/>
    </xf>
    <xf numFmtId="179" fontId="257" fillId="0" borderId="0" xfId="4891" applyNumberFormat="1" applyFont="1" applyFill="1" applyBorder="1" applyAlignment="1">
      <alignment horizontal="right"/>
    </xf>
    <xf numFmtId="179" fontId="249" fillId="0" borderId="55" xfId="2" applyNumberFormat="1" applyFont="1" applyFill="1" applyBorder="1" applyAlignment="1"/>
    <xf numFmtId="179" fontId="257" fillId="0" borderId="6" xfId="10" applyNumberFormat="1" applyFont="1" applyFill="1" applyBorder="1" applyAlignment="1">
      <alignment horizontal="right"/>
    </xf>
    <xf numFmtId="179" fontId="257" fillId="0" borderId="0" xfId="10" applyNumberFormat="1" applyFont="1" applyFill="1" applyBorder="1" applyAlignment="1">
      <alignment horizontal="right"/>
    </xf>
    <xf numFmtId="171" fontId="257" fillId="0" borderId="0" xfId="10" applyFont="1" applyFill="1" applyBorder="1" applyAlignment="1">
      <alignment horizontal="right"/>
    </xf>
    <xf numFmtId="179" fontId="257" fillId="0" borderId="0" xfId="2" quotePrefix="1" applyNumberFormat="1" applyFont="1" applyFill="1" applyBorder="1" applyAlignment="1">
      <alignment horizontal="right"/>
    </xf>
    <xf numFmtId="179" fontId="257" fillId="0" borderId="0" xfId="2" applyNumberFormat="1" applyFont="1" applyFill="1"/>
    <xf numFmtId="179" fontId="257" fillId="0" borderId="0" xfId="2" applyNumberFormat="1" applyFont="1" applyFill="1" applyBorder="1" applyAlignment="1">
      <alignment horizontal="right"/>
    </xf>
    <xf numFmtId="179" fontId="257" fillId="0" borderId="7" xfId="10" applyNumberFormat="1" applyFont="1" applyFill="1" applyBorder="1" applyAlignment="1">
      <alignment horizontal="right"/>
    </xf>
    <xf numFmtId="179" fontId="257" fillId="0" borderId="0" xfId="2" applyNumberFormat="1" applyFont="1" applyFill="1" applyBorder="1" applyAlignment="1"/>
    <xf numFmtId="171" fontId="257" fillId="0" borderId="0" xfId="2" applyFont="1" applyFill="1" applyBorder="1" applyAlignment="1">
      <alignment horizontal="center"/>
    </xf>
    <xf numFmtId="179" fontId="257" fillId="0" borderId="11" xfId="2" applyNumberFormat="1" applyFont="1" applyFill="1" applyBorder="1" applyAlignment="1"/>
    <xf numFmtId="179" fontId="257" fillId="0" borderId="11" xfId="10" applyNumberFormat="1" applyFont="1" applyFill="1" applyBorder="1" applyAlignment="1">
      <alignment horizontal="right"/>
    </xf>
    <xf numFmtId="179" fontId="257" fillId="0" borderId="7" xfId="2" applyNumberFormat="1" applyFont="1" applyFill="1" applyBorder="1"/>
    <xf numFmtId="179" fontId="257" fillId="0" borderId="0" xfId="2" applyNumberFormat="1" applyFont="1" applyFill="1" applyBorder="1"/>
    <xf numFmtId="179" fontId="257" fillId="0" borderId="11" xfId="2" applyNumberFormat="1" applyFont="1" applyFill="1" applyBorder="1"/>
    <xf numFmtId="179" fontId="257" fillId="0" borderId="6" xfId="2" applyNumberFormat="1" applyFont="1" applyFill="1" applyBorder="1"/>
    <xf numFmtId="171" fontId="257" fillId="0" borderId="0" xfId="2" applyFont="1" applyFill="1" applyBorder="1"/>
    <xf numFmtId="171" fontId="257" fillId="0" borderId="0" xfId="10" applyFont="1" applyFill="1" applyBorder="1"/>
    <xf numFmtId="179" fontId="249" fillId="0" borderId="0" xfId="4891" applyNumberFormat="1" applyFont="1" applyFill="1"/>
    <xf numFmtId="179" fontId="249" fillId="0" borderId="55" xfId="2" applyNumberFormat="1" applyFont="1" applyFill="1" applyBorder="1" applyAlignment="1">
      <alignment horizontal="center"/>
    </xf>
    <xf numFmtId="179" fontId="249" fillId="0" borderId="56" xfId="2" applyNumberFormat="1" applyFont="1" applyFill="1" applyBorder="1" applyAlignment="1">
      <alignment horizontal="center"/>
    </xf>
    <xf numFmtId="171" fontId="249" fillId="0" borderId="0" xfId="4891" applyFont="1" applyFill="1" applyAlignment="1">
      <alignment horizontal="center"/>
    </xf>
    <xf numFmtId="171" fontId="249" fillId="0" borderId="0" xfId="4901" applyFont="1" applyFill="1" applyBorder="1" applyAlignment="1"/>
    <xf numFmtId="171" fontId="249" fillId="0" borderId="0" xfId="4901" applyFont="1" applyFill="1" applyBorder="1" applyAlignment="1">
      <alignment horizontal="center"/>
    </xf>
    <xf numFmtId="171" fontId="249" fillId="0" borderId="75" xfId="4901" applyFont="1" applyFill="1" applyBorder="1" applyAlignment="1">
      <alignment horizontal="center"/>
    </xf>
    <xf numFmtId="171" fontId="248" fillId="0" borderId="0" xfId="11" applyNumberFormat="1" applyFont="1" applyFill="1" applyBorder="1" applyAlignment="1"/>
    <xf numFmtId="179" fontId="255" fillId="0" borderId="0" xfId="2" applyNumberFormat="1" applyFont="1" applyFill="1" applyAlignment="1">
      <alignment horizontal="left"/>
    </xf>
    <xf numFmtId="179" fontId="255" fillId="0" borderId="0" xfId="2" applyNumberFormat="1" applyFont="1" applyFill="1" applyAlignment="1"/>
    <xf numFmtId="179" fontId="253" fillId="0" borderId="0" xfId="2" applyNumberFormat="1" applyFont="1" applyFill="1" applyAlignment="1"/>
    <xf numFmtId="171" fontId="249" fillId="0" borderId="0" xfId="4901" applyFont="1" applyFill="1" applyAlignment="1"/>
    <xf numFmtId="171" fontId="255" fillId="0" borderId="0" xfId="9" applyNumberFormat="1" applyFont="1"/>
    <xf numFmtId="190" fontId="256" fillId="0" borderId="0" xfId="9" applyNumberFormat="1" applyFont="1"/>
    <xf numFmtId="190" fontId="249" fillId="0" borderId="0" xfId="9" applyNumberFormat="1" applyFont="1"/>
    <xf numFmtId="190" fontId="257" fillId="0" borderId="0" xfId="9" applyNumberFormat="1" applyFont="1"/>
    <xf numFmtId="179" fontId="249" fillId="0" borderId="0" xfId="9" applyNumberFormat="1" applyFont="1"/>
    <xf numFmtId="171" fontId="248" fillId="0" borderId="0" xfId="9" applyNumberFormat="1" applyFont="1"/>
    <xf numFmtId="0" fontId="249" fillId="0" borderId="0" xfId="9" applyFont="1" applyAlignment="1">
      <alignment horizontal="center"/>
    </xf>
    <xf numFmtId="190" fontId="249" fillId="0" borderId="11" xfId="9" applyNumberFormat="1" applyFont="1" applyBorder="1" applyAlignment="1">
      <alignment horizontal="center"/>
    </xf>
    <xf numFmtId="190" fontId="249" fillId="0" borderId="0" xfId="9" applyNumberFormat="1" applyFont="1" applyAlignment="1">
      <alignment horizontal="center"/>
    </xf>
    <xf numFmtId="190" fontId="249" fillId="0" borderId="0" xfId="9" quotePrefix="1" applyNumberFormat="1" applyFont="1" applyAlignment="1">
      <alignment horizontal="center"/>
    </xf>
    <xf numFmtId="0" fontId="249" fillId="0" borderId="0" xfId="9" quotePrefix="1" applyFont="1" applyAlignment="1">
      <alignment horizontal="center"/>
    </xf>
    <xf numFmtId="0" fontId="249" fillId="0" borderId="11" xfId="9" applyFont="1" applyBorder="1" applyAlignment="1">
      <alignment horizontal="center"/>
    </xf>
    <xf numFmtId="190" fontId="249" fillId="0" borderId="11" xfId="9" quotePrefix="1" applyNumberFormat="1" applyFont="1" applyBorder="1" applyAlignment="1">
      <alignment horizontal="center"/>
    </xf>
    <xf numFmtId="0" fontId="248" fillId="0" borderId="0" xfId="9" applyFont="1" applyAlignment="1">
      <alignment horizontal="left"/>
    </xf>
    <xf numFmtId="0" fontId="249" fillId="0" borderId="0" xfId="9" applyFont="1"/>
    <xf numFmtId="171" fontId="249" fillId="0" borderId="0" xfId="9" applyNumberFormat="1" applyFont="1"/>
    <xf numFmtId="171" fontId="257" fillId="0" borderId="0" xfId="9" applyNumberFormat="1" applyFont="1"/>
    <xf numFmtId="0" fontId="249" fillId="0" borderId="0" xfId="9" applyFont="1" applyAlignment="1">
      <alignment horizontal="left"/>
    </xf>
    <xf numFmtId="0" fontId="250" fillId="0" borderId="0" xfId="9" applyFont="1" applyAlignment="1">
      <alignment horizontal="center"/>
    </xf>
    <xf numFmtId="190" fontId="250" fillId="0" borderId="0" xfId="9" applyNumberFormat="1" applyFont="1" applyAlignment="1">
      <alignment horizontal="center"/>
    </xf>
    <xf numFmtId="0" fontId="249" fillId="0" borderId="0" xfId="1148" applyFont="1"/>
    <xf numFmtId="179" fontId="249" fillId="0" borderId="0" xfId="1148" applyNumberFormat="1" applyFont="1"/>
    <xf numFmtId="179" fontId="257" fillId="0" borderId="0" xfId="1148" applyNumberFormat="1" applyFont="1" applyAlignment="1">
      <alignment horizontal="center"/>
    </xf>
    <xf numFmtId="0" fontId="250" fillId="0" borderId="0" xfId="1148" applyFont="1" applyAlignment="1">
      <alignment horizontal="center"/>
    </xf>
    <xf numFmtId="171" fontId="249" fillId="0" borderId="0" xfId="9" quotePrefix="1" applyNumberFormat="1" applyFont="1"/>
    <xf numFmtId="171" fontId="249" fillId="0" borderId="0" xfId="9" applyNumberFormat="1" applyFont="1" applyAlignment="1">
      <alignment horizontal="left"/>
    </xf>
    <xf numFmtId="0" fontId="250" fillId="0" borderId="0" xfId="9" quotePrefix="1" applyFont="1" applyAlignment="1">
      <alignment horizontal="center"/>
    </xf>
    <xf numFmtId="171" fontId="249" fillId="0" borderId="0" xfId="9" applyNumberFormat="1" applyFont="1" applyAlignment="1">
      <alignment horizontal="center"/>
    </xf>
    <xf numFmtId="0" fontId="256" fillId="0" borderId="0" xfId="1148" applyFont="1"/>
    <xf numFmtId="171" fontId="256" fillId="0" borderId="0" xfId="1148" applyNumberFormat="1" applyFont="1"/>
    <xf numFmtId="38" fontId="256" fillId="0" borderId="0" xfId="0" applyNumberFormat="1" applyFont="1" applyAlignment="1">
      <alignment horizontal="right" vertical="center"/>
    </xf>
    <xf numFmtId="0" fontId="256" fillId="0" borderId="0" xfId="1148" applyFont="1" applyAlignment="1">
      <alignment horizontal="center"/>
    </xf>
    <xf numFmtId="38" fontId="256" fillId="0" borderId="0" xfId="0" applyNumberFormat="1" applyFont="1" applyAlignment="1">
      <alignment vertical="center"/>
    </xf>
    <xf numFmtId="190" fontId="256" fillId="0" borderId="0" xfId="1148" applyNumberFormat="1" applyFont="1"/>
    <xf numFmtId="179" fontId="256" fillId="0" borderId="0" xfId="1148" applyNumberFormat="1" applyFont="1"/>
    <xf numFmtId="171" fontId="256" fillId="0" borderId="0" xfId="9" applyNumberFormat="1" applyFont="1"/>
    <xf numFmtId="190" fontId="257" fillId="0" borderId="0" xfId="9" quotePrefix="1" applyNumberFormat="1" applyFont="1" applyAlignment="1">
      <alignment horizontal="center"/>
    </xf>
    <xf numFmtId="0" fontId="257" fillId="0" borderId="0" xfId="9" quotePrefix="1" applyFont="1" applyAlignment="1">
      <alignment horizontal="center"/>
    </xf>
    <xf numFmtId="190" fontId="257" fillId="0" borderId="0" xfId="9" applyNumberFormat="1" applyFont="1" applyAlignment="1">
      <alignment horizontal="center"/>
    </xf>
    <xf numFmtId="190" fontId="257" fillId="0" borderId="11" xfId="9" applyNumberFormat="1" applyFont="1" applyBorder="1" applyAlignment="1">
      <alignment horizontal="center"/>
    </xf>
    <xf numFmtId="171" fontId="249" fillId="0" borderId="0" xfId="9" applyNumberFormat="1" applyFont="1" applyAlignment="1">
      <alignment horizontal="right"/>
    </xf>
    <xf numFmtId="179" fontId="249" fillId="0" borderId="0" xfId="9" applyNumberFormat="1" applyFont="1" applyAlignment="1">
      <alignment horizontal="right"/>
    </xf>
    <xf numFmtId="179" fontId="249" fillId="0" borderId="0" xfId="9" applyNumberFormat="1" applyFont="1" applyAlignment="1">
      <alignment horizontal="center"/>
    </xf>
    <xf numFmtId="0" fontId="250" fillId="0" borderId="0" xfId="9" applyFont="1" applyAlignment="1">
      <alignment horizontal="center" vertical="center"/>
    </xf>
    <xf numFmtId="190" fontId="250" fillId="0" borderId="0" xfId="9" applyNumberFormat="1" applyFont="1" applyAlignment="1">
      <alignment horizontal="center" vertical="center"/>
    </xf>
    <xf numFmtId="0" fontId="258" fillId="0" borderId="0" xfId="9" applyFont="1" applyAlignment="1">
      <alignment horizontal="center" vertical="center"/>
    </xf>
    <xf numFmtId="179" fontId="250" fillId="0" borderId="0" xfId="9" applyNumberFormat="1" applyFont="1" applyAlignment="1">
      <alignment horizontal="center" vertical="center"/>
    </xf>
    <xf numFmtId="190" fontId="249" fillId="0" borderId="0" xfId="9" applyNumberFormat="1" applyFont="1" applyAlignment="1">
      <alignment horizontal="right"/>
    </xf>
    <xf numFmtId="192" fontId="249" fillId="0" borderId="0" xfId="9" applyNumberFormat="1" applyFont="1"/>
    <xf numFmtId="190" fontId="255" fillId="0" borderId="0" xfId="1148" applyNumberFormat="1" applyFont="1" applyAlignment="1">
      <alignment horizontal="left"/>
    </xf>
    <xf numFmtId="0" fontId="249" fillId="0" borderId="0" xfId="0" applyFont="1" applyAlignment="1">
      <alignment horizontal="right"/>
    </xf>
    <xf numFmtId="0" fontId="256" fillId="0" borderId="0" xfId="0" applyFont="1"/>
    <xf numFmtId="190" fontId="249" fillId="0" borderId="0" xfId="1148" applyNumberFormat="1" applyFont="1"/>
    <xf numFmtId="49" fontId="249" fillId="0" borderId="0" xfId="1148" applyNumberFormat="1" applyFont="1" applyAlignment="1">
      <alignment horizontal="center"/>
    </xf>
    <xf numFmtId="190" fontId="249" fillId="0" borderId="0" xfId="1148" applyNumberFormat="1" applyFont="1" applyAlignment="1">
      <alignment horizontal="center"/>
    </xf>
    <xf numFmtId="0" fontId="249" fillId="0" borderId="11" xfId="1148" applyFont="1" applyBorder="1" applyAlignment="1">
      <alignment horizontal="center"/>
    </xf>
    <xf numFmtId="0" fontId="249" fillId="0" borderId="0" xfId="1148" applyFont="1" applyAlignment="1">
      <alignment horizontal="center"/>
    </xf>
    <xf numFmtId="49" fontId="249" fillId="0" borderId="55" xfId="9" quotePrefix="1" applyNumberFormat="1" applyFont="1" applyBorder="1" applyAlignment="1">
      <alignment horizontal="center"/>
    </xf>
    <xf numFmtId="0" fontId="248" fillId="0" borderId="0" xfId="1148" applyFont="1" applyAlignment="1">
      <alignment horizontal="left"/>
    </xf>
    <xf numFmtId="171" fontId="249" fillId="0" borderId="0" xfId="1148" applyNumberFormat="1" applyFont="1"/>
    <xf numFmtId="171" fontId="249" fillId="0" borderId="0" xfId="1148" applyNumberFormat="1" applyFont="1" applyAlignment="1">
      <alignment horizontal="center"/>
    </xf>
    <xf numFmtId="49" fontId="250" fillId="0" borderId="0" xfId="1148" applyNumberFormat="1" applyFont="1" applyAlignment="1">
      <alignment horizontal="center"/>
    </xf>
    <xf numFmtId="0" fontId="249" fillId="0" borderId="0" xfId="0" applyFont="1"/>
    <xf numFmtId="0" fontId="250" fillId="0" borderId="0" xfId="0" applyFont="1"/>
    <xf numFmtId="0" fontId="250" fillId="0" borderId="0" xfId="0" applyFont="1" applyAlignment="1">
      <alignment horizontal="center"/>
    </xf>
    <xf numFmtId="0" fontId="249" fillId="0" borderId="0" xfId="0" applyFont="1" applyAlignment="1">
      <alignment horizontal="center"/>
    </xf>
    <xf numFmtId="313" fontId="249" fillId="0" borderId="0" xfId="0" applyNumberFormat="1" applyFont="1" applyAlignment="1">
      <alignment horizontal="center"/>
    </xf>
    <xf numFmtId="313" fontId="249" fillId="0" borderId="0" xfId="0" applyNumberFormat="1" applyFont="1" applyAlignment="1">
      <alignment horizontal="right"/>
    </xf>
    <xf numFmtId="313" fontId="249" fillId="0" borderId="0" xfId="0" applyNumberFormat="1" applyFont="1"/>
    <xf numFmtId="0" fontId="248" fillId="0" borderId="0" xfId="1148" applyFont="1"/>
    <xf numFmtId="0" fontId="249" fillId="0" borderId="0" xfId="1148" applyFont="1" applyAlignment="1">
      <alignment horizontal="left"/>
    </xf>
    <xf numFmtId="0" fontId="249" fillId="0" borderId="56" xfId="0" applyFont="1" applyBorder="1" applyAlignment="1">
      <alignment horizontal="center"/>
    </xf>
    <xf numFmtId="0" fontId="249" fillId="0" borderId="56" xfId="0" applyFont="1" applyBorder="1"/>
    <xf numFmtId="313" fontId="249" fillId="0" borderId="56" xfId="0" applyNumberFormat="1" applyFont="1" applyBorder="1" applyAlignment="1">
      <alignment horizontal="center"/>
    </xf>
    <xf numFmtId="313" fontId="249" fillId="0" borderId="56" xfId="0" applyNumberFormat="1" applyFont="1" applyBorder="1" applyAlignment="1">
      <alignment horizontal="right"/>
    </xf>
    <xf numFmtId="191" fontId="248" fillId="0" borderId="0" xfId="1148" applyNumberFormat="1" applyFont="1" applyAlignment="1">
      <alignment horizontal="left"/>
    </xf>
    <xf numFmtId="191" fontId="248" fillId="0" borderId="0" xfId="1148" applyNumberFormat="1" applyFont="1"/>
    <xf numFmtId="190" fontId="250" fillId="0" borderId="0" xfId="1148" applyNumberFormat="1" applyFont="1"/>
    <xf numFmtId="0" fontId="249" fillId="0" borderId="0" xfId="1148" quotePrefix="1" applyFont="1"/>
    <xf numFmtId="190" fontId="250" fillId="0" borderId="0" xfId="1148" applyNumberFormat="1" applyFont="1" applyAlignment="1">
      <alignment horizontal="center"/>
    </xf>
    <xf numFmtId="191" fontId="249" fillId="0" borderId="0" xfId="1148" applyNumberFormat="1" applyFont="1"/>
    <xf numFmtId="38" fontId="249" fillId="0" borderId="0" xfId="0" applyNumberFormat="1" applyFont="1" applyAlignment="1">
      <alignment horizontal="right"/>
    </xf>
    <xf numFmtId="171" fontId="253" fillId="0" borderId="0" xfId="1148" applyNumberFormat="1" applyFont="1"/>
    <xf numFmtId="38" fontId="249" fillId="0" borderId="0" xfId="0" applyNumberFormat="1" applyFont="1"/>
    <xf numFmtId="0" fontId="257" fillId="0" borderId="0" xfId="1148" applyFont="1"/>
    <xf numFmtId="191" fontId="257" fillId="0" borderId="0" xfId="1148" applyNumberFormat="1" applyFont="1" applyAlignment="1">
      <alignment horizontal="right"/>
    </xf>
    <xf numFmtId="1" fontId="249" fillId="0" borderId="0" xfId="1148" applyNumberFormat="1" applyFont="1" applyAlignment="1">
      <alignment horizontal="center"/>
    </xf>
    <xf numFmtId="171" fontId="257" fillId="0" borderId="0" xfId="1148" applyNumberFormat="1" applyFont="1"/>
    <xf numFmtId="0" fontId="255" fillId="0" borderId="0" xfId="9" applyFont="1"/>
    <xf numFmtId="0" fontId="255" fillId="0" borderId="0" xfId="0" applyFont="1"/>
    <xf numFmtId="0" fontId="248" fillId="0" borderId="0" xfId="0" applyFont="1"/>
    <xf numFmtId="169" fontId="249" fillId="0" borderId="0" xfId="9" applyNumberFormat="1" applyFont="1" applyAlignment="1">
      <alignment horizontal="center"/>
    </xf>
    <xf numFmtId="171" fontId="249" fillId="0" borderId="11" xfId="9" applyNumberFormat="1" applyFont="1" applyBorder="1" applyAlignment="1">
      <alignment horizontal="center"/>
    </xf>
    <xf numFmtId="169" fontId="249" fillId="0" borderId="75" xfId="9" applyNumberFormat="1" applyFont="1" applyBorder="1" applyAlignment="1">
      <alignment horizontal="center"/>
    </xf>
    <xf numFmtId="0" fontId="248" fillId="0" borderId="0" xfId="9" applyFont="1"/>
    <xf numFmtId="0" fontId="249" fillId="0" borderId="0" xfId="9" quotePrefix="1" applyFont="1"/>
    <xf numFmtId="0" fontId="249" fillId="0" borderId="0" xfId="9" applyFont="1" applyAlignment="1">
      <alignment horizontal="right"/>
    </xf>
    <xf numFmtId="3" fontId="249" fillId="0" borderId="0" xfId="1148" applyNumberFormat="1" applyFont="1"/>
    <xf numFmtId="179" fontId="249" fillId="0" borderId="0" xfId="1148" applyNumberFormat="1" applyFont="1" applyAlignment="1">
      <alignment horizontal="center"/>
    </xf>
    <xf numFmtId="38" fontId="249" fillId="0" borderId="0" xfId="0" applyNumberFormat="1" applyFont="1" applyAlignment="1">
      <alignment horizontal="left" vertical="center" indent="3"/>
    </xf>
    <xf numFmtId="2" fontId="254" fillId="0" borderId="0" xfId="9" applyNumberFormat="1" applyFont="1"/>
    <xf numFmtId="0" fontId="249" fillId="0" borderId="11" xfId="9" applyFont="1" applyBorder="1"/>
    <xf numFmtId="0" fontId="255" fillId="0" borderId="0" xfId="9" applyFont="1" applyAlignment="1">
      <alignment horizontal="left"/>
    </xf>
    <xf numFmtId="0" fontId="249" fillId="0" borderId="0" xfId="4900" applyFont="1" applyAlignment="1">
      <alignment horizontal="center" vertical="center"/>
    </xf>
    <xf numFmtId="191" fontId="249" fillId="0" borderId="0" xfId="9" applyNumberFormat="1" applyFont="1"/>
    <xf numFmtId="191" fontId="248" fillId="0" borderId="0" xfId="9" applyNumberFormat="1" applyFont="1"/>
    <xf numFmtId="169" fontId="249" fillId="0" borderId="0" xfId="1148" applyNumberFormat="1" applyFont="1" applyAlignment="1">
      <alignment horizontal="center"/>
    </xf>
    <xf numFmtId="0" fontId="249" fillId="0" borderId="0" xfId="1148" applyFont="1" applyAlignment="1">
      <alignment horizontal="right"/>
    </xf>
    <xf numFmtId="38" fontId="249" fillId="0" borderId="0" xfId="0" applyNumberFormat="1" applyFont="1" applyAlignment="1">
      <alignment horizontal="left"/>
    </xf>
    <xf numFmtId="0" fontId="249" fillId="0" borderId="0" xfId="4900" applyFont="1" applyAlignment="1">
      <alignment horizontal="center"/>
    </xf>
    <xf numFmtId="0" fontId="249" fillId="0" borderId="55" xfId="4900" applyFont="1" applyBorder="1" applyAlignment="1">
      <alignment horizontal="center"/>
    </xf>
    <xf numFmtId="0" fontId="251" fillId="0" borderId="0" xfId="1148" applyFont="1"/>
    <xf numFmtId="171" fontId="249" fillId="0" borderId="0" xfId="4891" applyFont="1" applyFill="1" applyBorder="1" applyAlignment="1"/>
    <xf numFmtId="0" fontId="251" fillId="0" borderId="0" xfId="1150" applyFont="1"/>
    <xf numFmtId="0" fontId="252" fillId="0" borderId="0" xfId="1148" applyFont="1"/>
    <xf numFmtId="191" fontId="249" fillId="0" borderId="0" xfId="4891" applyNumberFormat="1" applyFont="1" applyFill="1" applyBorder="1" applyAlignment="1"/>
    <xf numFmtId="190" fontId="255" fillId="0" borderId="0" xfId="1148" applyNumberFormat="1" applyFont="1"/>
    <xf numFmtId="191" fontId="256" fillId="0" borderId="0" xfId="1148" applyNumberFormat="1" applyFont="1"/>
    <xf numFmtId="191" fontId="255" fillId="0" borderId="0" xfId="1148" applyNumberFormat="1" applyFont="1"/>
    <xf numFmtId="0" fontId="255" fillId="0" borderId="0" xfId="1148" applyFont="1"/>
    <xf numFmtId="179" fontId="249" fillId="0" borderId="56" xfId="1148" applyNumberFormat="1" applyFont="1" applyBorder="1"/>
    <xf numFmtId="38" fontId="249" fillId="0" borderId="0" xfId="0" applyNumberFormat="1" applyFont="1" applyAlignment="1">
      <alignment horizontal="center"/>
    </xf>
    <xf numFmtId="190" fontId="249" fillId="0" borderId="11" xfId="9" applyNumberFormat="1" applyFont="1" applyBorder="1" applyAlignment="1">
      <alignment horizontal="center"/>
    </xf>
    <xf numFmtId="171" fontId="249" fillId="0" borderId="55" xfId="9" applyNumberFormat="1" applyFont="1" applyBorder="1" applyAlignment="1">
      <alignment horizontal="center"/>
    </xf>
    <xf numFmtId="16" fontId="249" fillId="0" borderId="6" xfId="9" applyNumberFormat="1" applyFont="1" applyBorder="1" applyAlignment="1">
      <alignment horizontal="center"/>
    </xf>
    <xf numFmtId="0" fontId="249" fillId="0" borderId="6" xfId="9" applyFont="1" applyBorder="1" applyAlignment="1">
      <alignment horizontal="center"/>
    </xf>
    <xf numFmtId="0" fontId="249" fillId="0" borderId="11" xfId="1148" applyFont="1" applyBorder="1" applyAlignment="1">
      <alignment horizontal="center"/>
    </xf>
    <xf numFmtId="0" fontId="249" fillId="0" borderId="55" xfId="1148" applyFont="1" applyBorder="1" applyAlignment="1">
      <alignment horizontal="center"/>
    </xf>
    <xf numFmtId="0" fontId="249" fillId="0" borderId="55" xfId="1148" applyFont="1" applyBorder="1" applyAlignment="1">
      <alignment horizontal="center" wrapText="1"/>
    </xf>
    <xf numFmtId="0" fontId="249" fillId="0" borderId="11" xfId="9" applyFont="1" applyBorder="1" applyAlignment="1">
      <alignment horizontal="center"/>
    </xf>
    <xf numFmtId="0" fontId="249" fillId="0" borderId="75" xfId="9" applyFont="1" applyBorder="1" applyAlignment="1">
      <alignment horizontal="center"/>
    </xf>
    <xf numFmtId="179" fontId="249" fillId="0" borderId="11" xfId="2" applyNumberFormat="1" applyFont="1" applyFill="1" applyBorder="1" applyAlignment="1">
      <alignment horizontal="center"/>
    </xf>
    <xf numFmtId="171" fontId="249" fillId="0" borderId="0" xfId="2" applyFont="1"/>
    <xf numFmtId="171" fontId="249" fillId="0" borderId="0" xfId="2" applyFont="1" applyFill="1" applyAlignment="1"/>
  </cellXfs>
  <cellStyles count="6171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0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66FFFF"/>
      <color rgb="FFCCFF99"/>
      <color rgb="FFFFCCFF"/>
      <color rgb="FFCCFFCC"/>
      <color rgb="FF9999FF"/>
      <color rgb="FFCC99FF"/>
      <color rgb="FFFF66CC"/>
      <color rgb="FFFF00FF"/>
      <color rgb="FFD5F8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品情"/>
      <sheetName val="免驗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LRA"/>
      <sheetName val="pa_group1"/>
      <sheetName val="F1_Log_On1"/>
      <sheetName val="Write_off1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5f_x0003_㌏Joint"/>
      <sheetName val="BANESCO"/>
      <sheetName val="Pd01 vsl sked"/>
      <sheetName val="Drop down list"/>
      <sheetName val="WM"/>
      <sheetName val="February-17"/>
      <sheetName val="_BANK.XLS뉮׾_x0003_㌏Joint"/>
      <sheetName val="Newspaper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YSS31"/>
      <sheetName val="pl"/>
      <sheetName val="EAS"/>
      <sheetName val="P&amp;LFINAL - 44"/>
      <sheetName val="Balance Sheet"/>
      <sheetName val="Pd01_vsl_sked"/>
      <sheetName val="Quarterly 4"/>
      <sheetName val="Bill_No__2_-_Carpark"/>
      <sheetName val="SAN_REDUCED_1"/>
      <sheetName val="B1"/>
      <sheetName val="Trial Balance"/>
      <sheetName val="P'ต่าย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PLUS"/>
      <sheetName val="系統直接人工及製造費用"/>
      <sheetName val="CON_infrai"/>
      <sheetName val="STAR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JV Entry"/>
      <sheetName val="Nature of Expense"/>
      <sheetName val="mapping"/>
      <sheetName val="Drop_down_lis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W_銷售分析_200909"/>
      <sheetName val="Gen_Info"/>
      <sheetName val="FRECEFECBAILEYS"/>
      <sheetName val="OMC April 02"/>
      <sheetName val="RF April 02"/>
      <sheetName val="DATABASE"/>
      <sheetName val="Bill_No__2_-_Carpark1"/>
      <sheetName val="SAN_REDUCED_11"/>
      <sheetName val="Pd01_vsl_sked1"/>
      <sheetName val="Gen_Info1"/>
      <sheetName val="רכוש_קבוע_"/>
      <sheetName val="공사비 내역 (가)"/>
      <sheetName val="Ratio"/>
      <sheetName val="SFFee"/>
      <sheetName val="SCB_1___Current9"/>
      <sheetName val="SCB_2___Current9"/>
      <sheetName val="SCB_1_-_Current9"/>
      <sheetName val="SCB_2_-_Current9"/>
      <sheetName val="Seal_1-07-049"/>
      <sheetName val="BALANCE_SHEET_9"/>
      <sheetName val="Non_Movement9"/>
      <sheetName val="เงินกู้_MGC9"/>
      <sheetName val="ข้อมูล_PM9"/>
      <sheetName val="FG_Joint9"/>
      <sheetName val="_Direct_load_8"/>
      <sheetName val="TB_SAP8"/>
      <sheetName val="2_DL_8"/>
      <sheetName val="2_2_IDL8"/>
      <sheetName val="TrialBalance_Q3-20028"/>
      <sheetName val="FP_Friends_Other8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Jun_068"/>
      <sheetName val="Mkt_Dev_1291_ONL_1290_-_10106"/>
      <sheetName val="Standing_Data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ops_tb6"/>
      <sheetName val="pa_group6"/>
      <sheetName val="F1_Log_On6"/>
      <sheetName val="DLD_Query_Query_Query5"/>
      <sheetName val="Unrecorded_Misstatement5"/>
      <sheetName val="REC_GROUP5"/>
      <sheetName val="Write_off6"/>
      <sheetName val="Sale_05025"/>
      <sheetName val="Bill_No__2_-_Carpark2"/>
      <sheetName val="Spa_Sales4"/>
      <sheetName val="U-5_22"/>
      <sheetName val="Seagate__share_in_units2"/>
      <sheetName val="SAN_REDUCED_12"/>
      <sheetName val="Gen_Info2"/>
      <sheetName val="_BANK_XLS뉮׾_x005f_x0003_㌏Joint2"/>
      <sheetName val="Pd01_vsl_sked2"/>
      <sheetName val="Drop_down_list1"/>
      <sheetName val="רכוש_קבוע_1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F8.1 Slw mving stck"/>
      <sheetName val="F 5.7 Value red"/>
      <sheetName val="F6.4 Slow Moving SP 2004"/>
      <sheetName val="PL12M"/>
      <sheetName val="Review wording"/>
      <sheetName val="Summary of documents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IE_UPS4"/>
      <sheetName val="Trial_Balance2"/>
      <sheetName val="dongia_(2)2"/>
      <sheetName val="Drop_down_list2"/>
      <sheetName val="רכוש_קבוע_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ลูกค้า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營業中"/>
      <sheetName val="TW_銷售分析_200906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>
        <row r="4">
          <cell r="B4">
            <v>111874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 refreshError="1"/>
      <sheetData sheetId="686" refreshError="1"/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 refreshError="1"/>
      <sheetData sheetId="692" refreshError="1"/>
      <sheetData sheetId="693" refreshError="1"/>
      <sheetData sheetId="694" refreshError="1"/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4">
          <cell r="B4">
            <v>111874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10">
          <cell r="F10">
            <v>1746.43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0">
          <cell r="F10">
            <v>1746.43</v>
          </cell>
        </row>
      </sheetData>
      <sheetData sheetId="1220" refreshError="1"/>
      <sheetData sheetId="1221" refreshError="1"/>
      <sheetData sheetId="1222">
        <row r="10">
          <cell r="F10">
            <v>1746.43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/>
      <sheetData sheetId="1323">
        <row r="10">
          <cell r="F10">
            <v>1746.43</v>
          </cell>
        </row>
      </sheetData>
      <sheetData sheetId="1324"/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>
        <row r="10">
          <cell r="F10">
            <v>6.3812059999999997</v>
          </cell>
        </row>
      </sheetData>
      <sheetData sheetId="1348">
        <row r="10">
          <cell r="F10">
            <v>6.3812059999999997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6.3812059999999997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/>
      <sheetData sheetId="1402"/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/>
      <sheetData sheetId="1407">
        <row r="10">
          <cell r="F10">
            <v>1746.43</v>
          </cell>
        </row>
      </sheetData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4">
          <cell r="B4">
            <v>111874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/>
      <sheetData sheetId="1443"/>
      <sheetData sheetId="1444"/>
      <sheetData sheetId="1445">
        <row r="10">
          <cell r="F10">
            <v>1746.43</v>
          </cell>
        </row>
      </sheetData>
      <sheetData sheetId="1446"/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/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/>
      <sheetData sheetId="1683">
        <row r="4">
          <cell r="B4">
            <v>111874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/>
      <sheetData sheetId="1931"/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/>
      <sheetData sheetId="1952">
        <row r="10">
          <cell r="F10">
            <v>1746.43</v>
          </cell>
        </row>
      </sheetData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/>
      <sheetData sheetId="1968"/>
      <sheetData sheetId="1969">
        <row r="10">
          <cell r="F10">
            <v>1746.43</v>
          </cell>
        </row>
      </sheetData>
      <sheetData sheetId="1970"/>
      <sheetData sheetId="1971"/>
      <sheetData sheetId="1972">
        <row r="10">
          <cell r="F10">
            <v>1746.43</v>
          </cell>
        </row>
      </sheetData>
      <sheetData sheetId="1973"/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/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4">
          <cell r="B4">
            <v>111874</v>
          </cell>
        </row>
      </sheetData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/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/>
      <sheetData sheetId="2187"/>
      <sheetData sheetId="2188"/>
      <sheetData sheetId="2189">
        <row r="10">
          <cell r="F10">
            <v>1746.43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>
        <row r="10">
          <cell r="F10">
            <v>1746.43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/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0">
          <cell r="F10">
            <v>1746.43</v>
          </cell>
        </row>
      </sheetData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/>
      <sheetData sheetId="2304"/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>
        <row r="10">
          <cell r="F10">
            <v>1746.43</v>
          </cell>
        </row>
      </sheetData>
      <sheetData sheetId="2321"/>
      <sheetData sheetId="2322"/>
      <sheetData sheetId="2323">
        <row r="10">
          <cell r="F10">
            <v>1746.43</v>
          </cell>
        </row>
      </sheetData>
      <sheetData sheetId="2324"/>
      <sheetData sheetId="2325"/>
      <sheetData sheetId="2326"/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/>
      <sheetData sheetId="2370"/>
      <sheetData sheetId="2371">
        <row r="10">
          <cell r="F10">
            <v>1746.43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10">
          <cell r="F10">
            <v>1746.43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QR_4.1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VUNGDK"/>
      <sheetName val="Jan 01"/>
      <sheetName val="FS code"/>
      <sheetName val="Sheet3"/>
      <sheetName val="Sheet1"/>
      <sheetName val="TB"/>
      <sheetName val="Data2007"/>
      <sheetName val="pkg"/>
      <sheetName val="MFA"/>
      <sheetName val="revenue"/>
      <sheetName val="Request Voucher BF'21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FR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gl"/>
      <sheetName val="M_Maincomp"/>
      <sheetName val="QR_4.1"/>
      <sheetName val="FF_21_a_"/>
      <sheetName val="FSA"/>
      <sheetName val="สรุป"/>
      <sheetName val="SCB 1 - Current"/>
      <sheetName val="SCB 2 - Current"/>
      <sheetName val="Details"/>
      <sheetName val="CRA-Detail"/>
      <sheetName val="MFA"/>
      <sheetName val="B"/>
      <sheetName val="FF_6"/>
      <sheetName val="AFA"/>
      <sheetName val="Company Info"/>
      <sheetName val="CA Comp"/>
      <sheetName val="FF-3"/>
      <sheetName val="bblยังไม่จ่าย"/>
      <sheetName val="data"/>
      <sheetName val="CA"/>
      <sheetName val="10-1 Media"/>
      <sheetName val="10-cut"/>
      <sheetName val="PL"/>
      <sheetName val="BS"/>
      <sheetName val="db"/>
      <sheetName val="REPORT"/>
      <sheetName val="cost4-47"/>
      <sheetName val="C 1"/>
      <sheetName val="cal (2)"/>
      <sheetName val="สำนักงาน"/>
      <sheetName val="Sheet1"/>
      <sheetName val="Non-Statistical Sampling Master"/>
      <sheetName val="Two Step Revenue Testing Master"/>
      <sheetName val="Global Data"/>
      <sheetName val="K2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B"/>
      <sheetName val="FSA"/>
      <sheetName val="data"/>
      <sheetName val="BAL42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>
        <row r="16">
          <cell r="H16">
            <v>2968226.4600000009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Balance Sheet"/>
      <sheetName val="Income Statement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FSA"/>
      <sheetName val="Home"/>
      <sheetName val="QR_4.1"/>
      <sheetName val="A"/>
      <sheetName val="Conso"/>
      <sheetName val="Write off"/>
      <sheetName val="Machine2,3'04"/>
      <sheetName val="SPARES"/>
      <sheetName val="FF_21_a_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สำนักงาน"/>
      <sheetName val="AssetStatus"/>
      <sheetName val="AssetType"/>
      <sheetName val="License BOI"/>
      <sheetName val="Asset Class"/>
      <sheetName val="Depre. Key"/>
      <sheetName val="Data 2"/>
      <sheetName val="1120"/>
      <sheetName val="K4. F&amp;F"/>
      <sheetName val="CST1198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ampling"/>
      <sheetName val="CA"/>
      <sheetName val="F-5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FORMC94"/>
      <sheetName val="APCODE"/>
      <sheetName val="K-5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FF_2 _1_"/>
      <sheetName val="5 Analysis"/>
      <sheetName val="BPR-Bloom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Adj&amp;Rje(Z820)_"/>
      <sheetName val="Expense_Summary"/>
      <sheetName val="TO_-_SP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10-1 Media"/>
      <sheetName val="10-cut"/>
      <sheetName val="HH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TBA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BGT97STAFF"/>
      <sheetName val="Adj&amp;Rje(Z820)_"/>
      <sheetName val="TO_-_SP"/>
      <sheetName val="0100"/>
      <sheetName val="CUSTOMER"/>
      <sheetName val="SPARES"/>
      <sheetName val="FF_21_a_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Sch 22.2"/>
      <sheetName val="Sch 17.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E3.1"/>
      <sheetName val="E1.1"/>
      <sheetName val="E2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M-2"/>
      <sheetName val="part-import"/>
      <sheetName val="part-local"/>
      <sheetName val="เงินกู้ธนชาติ"/>
      <sheetName val="ตั๋วเงินรับ"/>
      <sheetName val="K2"/>
      <sheetName val="Gain Loss Calculation"/>
      <sheetName val="E"/>
      <sheetName val="B- 1"/>
      <sheetName val="CODE,NAME"/>
      <sheetName val="3rd"/>
      <sheetName val="IBA &lt;O3&gt;"/>
      <sheetName val="J2"/>
      <sheetName val="J1"/>
      <sheetName val="Location"/>
      <sheetName val="FF_2 _1_"/>
      <sheetName val="Sale0402"/>
      <sheetName val="ABR P&amp;L"/>
      <sheetName val="PLmth 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03"/>
      <sheetName val="Stock Bal สรรพากร SBM3 JUN"/>
      <sheetName val="New Std. 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明細"/>
      <sheetName val="กราฟ ผลิต"/>
      <sheetName val="CHIP_Prod"/>
      <sheetName val="PSF_Prod"/>
      <sheetName val="PM"/>
      <sheetName val="By Person"/>
      <sheetName val="11922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生涸"/>
      <sheetName val="WM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สัญญาบริการอื่น"/>
      <sheetName val="ค่าที่ปรึกษา"/>
      <sheetName val="สัญญาเช่าสนง"/>
      <sheetName val="BaseCostSCr"/>
      <sheetName val="BaseCostEur"/>
      <sheetName val="BaseUsage"/>
      <sheetName val="Budget_ปี_2560"/>
      <sheetName val="C"/>
      <sheetName val="February-17"/>
      <sheetName val="Defer_ร่วม"/>
      <sheetName val="FF-3"/>
      <sheetName val="Bang gia tong hop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140100Summ"/>
      <sheetName val="140100_20040430"/>
      <sheetName val="C8198 employee list_20040519"/>
      <sheetName val="PRM"/>
      <sheetName val="ORI"/>
      <sheetName val="TB YEST ON JUN'19"/>
      <sheetName val="C-PL4"/>
      <sheetName val="CIPA"/>
      <sheetName val="iGrouping"/>
      <sheetName val="CJEs"/>
      <sheetName val="CRJE"/>
      <sheetName val="产品装配和检测"/>
      <sheetName val="Terms and Escrow"/>
      <sheetName val="Proj"/>
      <sheetName val="MPU"/>
      <sheetName val="_กระทบผลรวม  1710 "/>
      <sheetName val=" กระทบผลรวม  1710 "/>
      <sheetName val="K-5"/>
      <sheetName val="DM"/>
      <sheetName val="BMCT2003"/>
      <sheetName val="E.PRECIOS"/>
      <sheetName val="Group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Retrieve in KLOC HC - Copy v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Report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อมตะCiyt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"/>
      <sheetName val="25_TB"/>
      <sheetName val="02_Assumption"/>
      <sheetName val="県別ﾏﾙﾁ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2">
          <cell r="V2">
            <v>2317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2">
          <cell r="B2" t="str">
            <v>Pers.no.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/>
      <sheetData sheetId="1753"/>
      <sheetData sheetId="1754">
        <row r="2">
          <cell r="V2">
            <v>2317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FF_4"/>
      <sheetName val="BAL42"/>
      <sheetName val="description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#Lookup"/>
      <sheetName val="InventTableModule_1-1"/>
      <sheetName val="LTX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boq"/>
      <sheetName val="Sale0309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Menu"/>
      <sheetName val="New Item"/>
      <sheetName val="TB_55(6M)"/>
      <sheetName val="_Lookup"/>
      <sheetName val="BAL42"/>
      <sheetName val="BS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description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COST</v>
          </cell>
        </row>
      </sheetData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IBA &lt;O3&gt;"/>
      <sheetName val="C2"/>
      <sheetName val="Sale 0407"/>
      <sheetName val="Adj&amp;Rje(Z820) "/>
      <sheetName val="BGT97STAFF"/>
      <sheetName val="งบทดลอง - ต.ค.2547"/>
      <sheetName val="วงเครดิต 3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FF_3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FF_2 _1_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GL CB"/>
      <sheetName val="GL M"/>
      <sheetName val="paramiter"/>
      <sheetName val="Note"/>
      <sheetName val="Field Costs"/>
      <sheetName val="C"/>
      <sheetName val="O2.1"/>
      <sheetName val="Assets"/>
      <sheetName val="BSI"/>
      <sheetName val="Enter FSA Data"/>
      <sheetName val="2.2"/>
      <sheetName val="CA98"/>
      <sheetName val="PHSB-GL-TB"/>
      <sheetName val="M"/>
      <sheetName val="Mgt Report"/>
      <sheetName val="HP99"/>
      <sheetName val="Actual CF"/>
      <sheetName val="O-11"/>
      <sheetName val="Comp equip"/>
      <sheetName val="FFE"/>
      <sheetName val="Parameters"/>
      <sheetName val="RollFwd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D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CA_Sheet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CA_Sheet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DETAIL 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6">
          <cell r="B6" t="str">
            <v>2000 (Current year basis)</v>
          </cell>
        </row>
      </sheetData>
      <sheetData sheetId="164">
        <row r="6">
          <cell r="B6" t="str">
            <v>2000 (Current year basis)</v>
          </cell>
        </row>
      </sheetData>
      <sheetData sheetId="165">
        <row r="6">
          <cell r="B6" t="str">
            <v>2000 (Current year basis)</v>
          </cell>
        </row>
      </sheetData>
      <sheetData sheetId="166">
        <row r="6">
          <cell r="B6" t="str">
            <v>2000 (Current year basis)</v>
          </cell>
        </row>
      </sheetData>
      <sheetData sheetId="167">
        <row r="6">
          <cell r="B6" t="str">
            <v>2000 (Current year basis)</v>
          </cell>
        </row>
      </sheetData>
      <sheetData sheetId="168">
        <row r="6">
          <cell r="B6" t="str">
            <v>2000 (Current year basis)</v>
          </cell>
        </row>
      </sheetData>
      <sheetData sheetId="169">
        <row r="6">
          <cell r="B6" t="str">
            <v>2000 (Current year basis)</v>
          </cell>
        </row>
      </sheetData>
      <sheetData sheetId="170">
        <row r="6">
          <cell r="B6" t="str">
            <v>2000 (Current year basis)</v>
          </cell>
        </row>
      </sheetData>
      <sheetData sheetId="171">
        <row r="6">
          <cell r="B6" t="str">
            <v>2000 (Current year basis)</v>
          </cell>
        </row>
      </sheetData>
      <sheetData sheetId="172">
        <row r="6">
          <cell r="B6" t="str">
            <v>2000 (Current year basis)</v>
          </cell>
        </row>
      </sheetData>
      <sheetData sheetId="173">
        <row r="6">
          <cell r="B6" t="str">
            <v>2000 (Current year basis)</v>
          </cell>
        </row>
      </sheetData>
      <sheetData sheetId="174">
        <row r="6">
          <cell r="B6" t="str">
            <v>2000 (Current year basis)</v>
          </cell>
        </row>
      </sheetData>
      <sheetData sheetId="175">
        <row r="6">
          <cell r="B6" t="str">
            <v>2000 (Current year basis)</v>
          </cell>
        </row>
      </sheetData>
      <sheetData sheetId="176">
        <row r="6">
          <cell r="B6" t="str">
            <v>2000 (Current year basis)</v>
          </cell>
        </row>
      </sheetData>
      <sheetData sheetId="177">
        <row r="6">
          <cell r="B6" t="str">
            <v>2000 (Current year basis)</v>
          </cell>
        </row>
      </sheetData>
      <sheetData sheetId="178">
        <row r="6">
          <cell r="B6" t="str">
            <v>2000 (Current year basis)</v>
          </cell>
        </row>
      </sheetData>
      <sheetData sheetId="179">
        <row r="6">
          <cell r="B6" t="str">
            <v>2000 (Current year basis)</v>
          </cell>
        </row>
      </sheetData>
      <sheetData sheetId="180">
        <row r="6">
          <cell r="B6" t="str">
            <v>2000 (Current year basis)</v>
          </cell>
        </row>
      </sheetData>
      <sheetData sheetId="181">
        <row r="6">
          <cell r="B6" t="str">
            <v>2000 (Current year basis)</v>
          </cell>
        </row>
      </sheetData>
      <sheetData sheetId="182">
        <row r="6">
          <cell r="B6" t="str">
            <v>2000 (Current year basis)</v>
          </cell>
        </row>
      </sheetData>
      <sheetData sheetId="183">
        <row r="6">
          <cell r="B6" t="str">
            <v>2000 (Current year basis)</v>
          </cell>
        </row>
      </sheetData>
      <sheetData sheetId="184">
        <row r="6">
          <cell r="B6" t="str">
            <v>2000 (Current year basis)</v>
          </cell>
        </row>
      </sheetData>
      <sheetData sheetId="185">
        <row r="6">
          <cell r="B6" t="str">
            <v>2000 (Current year basis)</v>
          </cell>
        </row>
      </sheetData>
      <sheetData sheetId="186">
        <row r="6">
          <cell r="B6" t="str">
            <v>2000 (Current year basis)</v>
          </cell>
        </row>
      </sheetData>
      <sheetData sheetId="187">
        <row r="6">
          <cell r="B6" t="str">
            <v>2000 (Current year basis)</v>
          </cell>
        </row>
      </sheetData>
      <sheetData sheetId="188">
        <row r="6">
          <cell r="B6" t="str">
            <v>2000 (Current year basis)</v>
          </cell>
        </row>
      </sheetData>
      <sheetData sheetId="189">
        <row r="6">
          <cell r="B6" t="str">
            <v>2000 (Current year basis)</v>
          </cell>
        </row>
      </sheetData>
      <sheetData sheetId="190">
        <row r="6">
          <cell r="B6" t="str">
            <v>2000 (Current year basis)</v>
          </cell>
        </row>
      </sheetData>
      <sheetData sheetId="191">
        <row r="6">
          <cell r="B6" t="str">
            <v>2000 (Current year basis)</v>
          </cell>
        </row>
      </sheetData>
      <sheetData sheetId="192">
        <row r="6">
          <cell r="B6" t="str">
            <v>2000 (Current year basis)</v>
          </cell>
        </row>
      </sheetData>
      <sheetData sheetId="193">
        <row r="6">
          <cell r="B6" t="str">
            <v>2000 (Current year basis)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6">
          <cell r="B6" t="str">
            <v>2000 (Current year basis)</v>
          </cell>
        </row>
      </sheetData>
      <sheetData sheetId="381"/>
      <sheetData sheetId="382"/>
      <sheetData sheetId="383"/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/>
      <sheetData sheetId="396"/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/>
      <sheetData sheetId="401"/>
      <sheetData sheetId="402"/>
      <sheetData sheetId="403">
        <row r="6">
          <cell r="B6" t="str">
            <v>2000 (Current year basis)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>
        <row r="6">
          <cell r="B6" t="str">
            <v>2000 (Current year basis)</v>
          </cell>
        </row>
      </sheetData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6">
          <cell r="B6" t="str">
            <v>2000 (Current year basis)</v>
          </cell>
        </row>
      </sheetData>
      <sheetData sheetId="563">
        <row r="6">
          <cell r="B6" t="str">
            <v>2000 (Current year basis)</v>
          </cell>
        </row>
      </sheetData>
      <sheetData sheetId="564">
        <row r="6">
          <cell r="B6" t="str">
            <v>2000 (Current year basis)</v>
          </cell>
        </row>
      </sheetData>
      <sheetData sheetId="565">
        <row r="6">
          <cell r="B6" t="str">
            <v>2000 (Current year basis)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6">
          <cell r="B6" t="str">
            <v>2000 (Current year basis)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Newspaper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10-1 Media"/>
      <sheetName val="10-cut"/>
      <sheetName val="CST1198"/>
      <sheetName val="Trial Balance"/>
      <sheetName val="PL_A05 APA Input"/>
      <sheetName val="APCODE"/>
      <sheetName val="BPR-Bloom"/>
      <sheetName val="tax-ss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FF_2 _1_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TBA"/>
      <sheetName val="Sale 0502"/>
      <sheetName val="C2"/>
      <sheetName val="3r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Check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Sheet1"/>
      <sheetName val="งบทดลอง - ต.ค.2547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Menu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Data-2018"/>
      <sheetName val="Sheet3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9109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???????????"/>
      <sheetName val="Customize Your Loan Manager"/>
      <sheetName val="CA_Sheet1"/>
      <sheetName val="By Person"/>
      <sheetName val="Data Entry"/>
      <sheetName val="input data"/>
      <sheetName val="Valo DCF"/>
      <sheetName val="Energy(update)"/>
      <sheetName val="List info"/>
      <sheetName val="D190_2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Jul.02"/>
      <sheetName val="Sal07"/>
      <sheetName val="_____________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Cost center"/>
      <sheetName val="Asset41_42"/>
      <sheetName val="Co. Code"/>
      <sheetName val="Incident  NP 2017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alerData"/>
      <sheetName val="detail"/>
      <sheetName val="Input_TB"/>
      <sheetName val="Input_MV"/>
      <sheetName val="Parameter"/>
      <sheetName val="CAN DOI - KET QUA"/>
      <sheetName val="COVER"/>
      <sheetName val="Month v YTD"/>
      <sheetName val=" IB-PL-YTD"/>
      <sheetName val="F1771-2"/>
      <sheetName val="FF_3"/>
      <sheetName val="manreq"/>
      <sheetName val="MAT"/>
      <sheetName val="datalist"/>
      <sheetName val="load"/>
      <sheetName val="DAY"/>
      <sheetName val="Setup"/>
      <sheetName val="Database"/>
      <sheetName val="A"/>
      <sheetName val="PG7"/>
      <sheetName val="PG8"/>
      <sheetName val="Manual"/>
      <sheetName val="Combine"/>
      <sheetName val="ELEC45-01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Sheet"/>
      <sheetName val="選酋表"/>
      <sheetName val="head_Jan2"/>
      <sheetName val="liste"/>
      <sheetName val="___________"/>
      <sheetName val="Sep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accumdeprn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adj"/>
      <sheetName val="structure"/>
      <sheetName val="income"/>
      <sheetName val="instruction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BPR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TO - SP"/>
      <sheetName val="Company Info"/>
      <sheetName val="CA Comp"/>
      <sheetName val="Newspaper"/>
      <sheetName val="cost4-47"/>
      <sheetName val="detailitems_159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PCODE"/>
      <sheetName val="AA-1"/>
      <sheetName val="Co info"/>
      <sheetName val="Financial Summary"/>
      <sheetName val="Adj&amp;Rje(Z820) "/>
      <sheetName val="note_defect"/>
      <sheetName val="Spec 22104"/>
      <sheetName val="Retire 2015-2017"/>
      <sheetName val="New Item"/>
      <sheetName val="Register Cal Mar_04_July_05 "/>
      <sheetName val="Machine2,3'04"/>
      <sheetName val="B131 "/>
      <sheetName val="Tables"/>
      <sheetName val="Customer(Farm)"/>
      <sheetName val="評價底稿"/>
      <sheetName val="custommer"/>
      <sheetName val="คีย์ข้อมูลรายละเอียดต่างๆ"/>
      <sheetName val="ytd fty (DG) oh 12-2016"/>
      <sheetName val="fs-ytd"/>
      <sheetName val="ref"/>
      <sheetName val="forecast-sg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Plant_Overhead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แบบประเมิน"/>
      <sheetName val="MJFT"/>
      <sheetName val="แบบฟอร์มที่ 7 original"/>
      <sheetName val="แบบฟอร์มที่ 7 Project Base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7251-02000-02252"/>
      <sheetName val="7251-01xxxx"/>
      <sheetName val="NL+Lcombine"/>
      <sheetName val="BudgetInput"/>
      <sheetName val="OthCode"/>
      <sheetName val="Datasheet"/>
      <sheetName val="ZD300"/>
      <sheetName val="PX"/>
      <sheetName val="PRODUCT"/>
      <sheetName val="All employee"/>
      <sheetName val="Wellhrs"/>
      <sheetName val="Ass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 refreshError="1"/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B2">
            <v>1.9678000000000001E-2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 refreshError="1"/>
      <sheetData sheetId="1096" refreshError="1"/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 refreshError="1"/>
      <sheetData sheetId="1364" refreshError="1"/>
      <sheetData sheetId="1365" refreshError="1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0</v>
          </cell>
        </row>
      </sheetData>
      <sheetData sheetId="1554">
        <row r="2">
          <cell r="B2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 refreshError="1"/>
      <sheetData sheetId="1588">
        <row r="2">
          <cell r="B2">
            <v>1.9677996635437012E-2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1.9677996635437012E-2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1.9677996635437012E-2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3">
          <cell r="B3" t="str">
            <v>Total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>
        <row r="3">
          <cell r="B3" t="str">
            <v>Total</v>
          </cell>
        </row>
      </sheetData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3">
          <cell r="B3" t="str">
            <v>Total</v>
          </cell>
        </row>
      </sheetData>
      <sheetData sheetId="1788">
        <row r="3">
          <cell r="B3" t="str">
            <v>Total</v>
          </cell>
        </row>
      </sheetData>
      <sheetData sheetId="1789">
        <row r="3">
          <cell r="B3" t="str">
            <v>Total</v>
          </cell>
        </row>
      </sheetData>
      <sheetData sheetId="1790">
        <row r="3">
          <cell r="B3" t="str">
            <v>Total</v>
          </cell>
        </row>
      </sheetData>
      <sheetData sheetId="1791"/>
      <sheetData sheetId="1792"/>
      <sheetData sheetId="1793">
        <row r="3">
          <cell r="B3" t="str">
            <v>Total</v>
          </cell>
        </row>
      </sheetData>
      <sheetData sheetId="1794">
        <row r="3">
          <cell r="B3" t="str">
            <v>Total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/>
      <sheetData sheetId="1840"/>
      <sheetData sheetId="1841"/>
      <sheetData sheetId="1842">
        <row r="2">
          <cell r="B2">
            <v>0</v>
          </cell>
        </row>
      </sheetData>
      <sheetData sheetId="1843"/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/>
      <sheetData sheetId="1862">
        <row r="2">
          <cell r="B2">
            <v>1.9678000000000001E-2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/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3">
          <cell r="B3" t="str">
            <v>Total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>
        <row r="2">
          <cell r="B2">
            <v>1.9678000000000001E-2</v>
          </cell>
        </row>
      </sheetData>
      <sheetData sheetId="1977"/>
      <sheetData sheetId="1978"/>
      <sheetData sheetId="1979"/>
      <sheetData sheetId="1980">
        <row r="2">
          <cell r="B2">
            <v>1.9678000000000001E-2</v>
          </cell>
        </row>
      </sheetData>
      <sheetData sheetId="198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>
        <row r="2">
          <cell r="B2">
            <v>1.9678000000000001E-2</v>
          </cell>
        </row>
      </sheetData>
      <sheetData sheetId="1997"/>
      <sheetData sheetId="1998">
        <row r="3">
          <cell r="B3" t="str">
            <v>Total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>
        <row r="2">
          <cell r="B2">
            <v>1.9678000000000001E-2</v>
          </cell>
        </row>
      </sheetData>
      <sheetData sheetId="2013"/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>
        <row r="2">
          <cell r="B2">
            <v>1.9678000000000001E-2</v>
          </cell>
        </row>
      </sheetData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/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/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>
        <row r="2">
          <cell r="B2">
            <v>0</v>
          </cell>
        </row>
      </sheetData>
      <sheetData sheetId="2078"/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B2">
            <v>1.9678000000000001E-2</v>
          </cell>
        </row>
      </sheetData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>
        <row r="2">
          <cell r="B2">
            <v>1.9678000000000001E-2</v>
          </cell>
        </row>
      </sheetData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>
        <row r="2">
          <cell r="B2">
            <v>0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>
        <row r="2">
          <cell r="B2">
            <v>1.9678000000000001E-2</v>
          </cell>
        </row>
      </sheetData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/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>
        <row r="2">
          <cell r="B2">
            <v>0</v>
          </cell>
        </row>
      </sheetData>
      <sheetData sheetId="2333"/>
      <sheetData sheetId="2334">
        <row r="2">
          <cell r="B2">
            <v>1.9678000000000001E-2</v>
          </cell>
        </row>
      </sheetData>
      <sheetData sheetId="2335"/>
      <sheetData sheetId="2336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/>
      <sheetData sheetId="2352"/>
      <sheetData sheetId="2353"/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/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/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/>
      <sheetData sheetId="2419"/>
      <sheetData sheetId="2420"/>
      <sheetData sheetId="2421"/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>
        <row r="2">
          <cell r="B2">
            <v>1.9678000000000001E-2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/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/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2">
          <cell r="B2">
            <v>0</v>
          </cell>
        </row>
      </sheetData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Entity Data"/>
      <sheetName val="AA-1"/>
      <sheetName val="#Lookup"/>
      <sheetName val="สำนักงาน"/>
      <sheetName val="C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FORMC94"/>
      <sheetName val="FF_4"/>
      <sheetName val="BGT97STAFF"/>
      <sheetName val="ตั๋วเงินรับ"/>
      <sheetName val="Val_Ind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RATE"/>
      <sheetName val="tax-ss"/>
      <sheetName val="M-2"/>
      <sheetName val="Customize Your Loan Manager"/>
      <sheetName val="IBA &lt;O3&gt;"/>
      <sheetName val="Loan Amortization Table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110"/>
      <sheetName val="GIVTR00P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Corp. sheet - Stress"/>
      <sheetName val="Courtyard Marriott"/>
      <sheetName val="ADJ - RATE"/>
      <sheetName val="MFA"/>
      <sheetName val="TB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J2"/>
      <sheetName val="StandingData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BGT97STAFF"/>
      <sheetName val="อัตราค่าบรรทุก"/>
      <sheetName val="CODE,NAME"/>
      <sheetName val="GL CB"/>
      <sheetName val="GL M"/>
      <sheetName val="CBO0497"/>
      <sheetName val="Expense Summary"/>
      <sheetName val="ผ้าสำเร็จ"/>
      <sheetName val="BSI"/>
      <sheetName val="TB Worksheet"/>
      <sheetName val="110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Assumptions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Norms SP"/>
      <sheetName val="จันทร์"/>
      <sheetName val="dBase"/>
      <sheetName val="B"/>
      <sheetName val="TBA"/>
      <sheetName val="F-3"/>
      <sheetName val="addl cost"/>
      <sheetName val="accumdeprn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CA Sheet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200-110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  <sheetName val="HP"/>
      <sheetName val="HH"/>
      <sheetName val="FF-4"/>
      <sheetName val="BGT97STAFF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Gain Loss Calculation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Screen 5-6"/>
      <sheetName val="設定"/>
      <sheetName val="mapping"/>
      <sheetName val="PL FR"/>
      <sheetName val="Final"/>
      <sheetName val="CF RECONCILE - 1"/>
      <sheetName val="แจกแจง _งบดุล_"/>
      <sheetName val="SSW_loan_OD"/>
      <sheetName val="เกณฑ์การประเมินความเสี่ยง"/>
      <sheetName val="SAME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Invoic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0">
          <cell r="L10">
            <v>0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>
        <row r="10">
          <cell r="L10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tax-ss"/>
      <sheetName val="Link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total"/>
      <sheetName val="CA Sheet"/>
      <sheetName val="อุปกรณ์ a2"/>
      <sheetName val="อุปกรณ์ a1"/>
      <sheetName val="Sale0402"/>
      <sheetName val="Stock Aging"/>
      <sheetName val="Rates"/>
      <sheetName val="3월가격"/>
      <sheetName val="C2"/>
      <sheetName val="Sale 0411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HP Leasing"/>
      <sheetName val="Lead"/>
      <sheetName val="Sale0311"/>
      <sheetName val="B131 "/>
      <sheetName val="STATEMENT"/>
      <sheetName val="Sale 0407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New Item"/>
      <sheetName val="Sheet1"/>
      <sheetName val="1120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Company Info"/>
      <sheetName val="CA Comp"/>
      <sheetName val="FF_2"/>
      <sheetName val="6A CA"/>
      <sheetName val="CA Sheet"/>
      <sheetName val="FF_3"/>
      <sheetName val="GL CB"/>
      <sheetName val="GL M"/>
      <sheetName val="Sampling"/>
      <sheetName val="HH"/>
      <sheetName val="FF-4"/>
      <sheetName val="New Item"/>
      <sheetName val="BGT97STAFF"/>
      <sheetName val="Sale 0501"/>
      <sheetName val="1120"/>
      <sheetName val="Sale 0411"/>
      <sheetName val="FF-2"/>
      <sheetName val="ช้าง DRAUGHT 330 "/>
      <sheetName val="NC"/>
      <sheetName val="Cost Centres"/>
      <sheetName val="BIL"/>
      <sheetName val="tax-ss"/>
      <sheetName val="AssetStatus"/>
      <sheetName val="AssetType"/>
      <sheetName val="License BOI"/>
      <sheetName val="Asset Class"/>
      <sheetName val="Depre. Key"/>
      <sheetName val="สรุป"/>
      <sheetName val="_2__xls__2__xls_COV"/>
      <sheetName val="Sheet3"/>
      <sheetName val="งบทดลอง - ต.ค.2547"/>
      <sheetName val="非固内訳"/>
      <sheetName val="K-5"/>
      <sheetName val="LE1(act3mth)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asicRules"/>
      <sheetName val="U4-Recruitment"/>
      <sheetName val="61 HR"/>
      <sheetName val="65 FINANCE"/>
      <sheetName val="K4. F&amp;F"/>
      <sheetName val="Sale 0401"/>
      <sheetName val="criteria"/>
      <sheetName val="#Lookup"/>
      <sheetName val="boq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FF-1"/>
      <sheetName val="ดอกเบี้ยรับ"/>
      <sheetName val="SSW"/>
      <sheetName val="CBO0497"/>
      <sheetName val="M-2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  <sheetName val="WP-490112"/>
      <sheetName val="movementไทยเครดิต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HO"/>
      <sheetName val="P&amp;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  <sheetName val="U4-Recruitment"/>
      <sheetName val="Sale 0408"/>
      <sheetName val="CA Sheet"/>
      <sheetName val="計画値"/>
      <sheetName val="AFA"/>
      <sheetName val="tax-ss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dBase"/>
      <sheetName val="Home"/>
      <sheetName val="Entity Data"/>
      <sheetName val="C"/>
      <sheetName val="O3"/>
      <sheetName val="O4"/>
      <sheetName val="FF_4"/>
      <sheetName val="INFO"/>
      <sheetName val="Aging"/>
      <sheetName val="Sale0309"/>
      <sheetName val="Sale 0411"/>
      <sheetName val="Tornado 5.6 Component List"/>
      <sheetName val="PortSTDSave"/>
      <sheetName val="10-1 Media"/>
      <sheetName val="10-cut"/>
      <sheetName val="BSI"/>
      <sheetName val="StandingData"/>
      <sheetName val="AFA"/>
      <sheetName val="J2"/>
      <sheetName val="tax-ss"/>
      <sheetName val="cashflowcomp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IFS"/>
      <sheetName val="UF"/>
      <sheetName val="Sheet3"/>
      <sheetName val="Adj&amp;Rje(Z820) "/>
      <sheetName val="LTX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CODE,NAME"/>
      <sheetName val="6A CA"/>
      <sheetName val="งบทดลอง - ต.ค.2547"/>
      <sheetName val="非固内訳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data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  <sheetName val="3 P&amp;L "/>
      <sheetName val="BS"/>
      <sheetName val="SAME"/>
      <sheetName val="CODE,NAME"/>
      <sheetName val="FORMC94"/>
      <sheetName val="part-import"/>
      <sheetName val="part-local"/>
      <sheetName val="acs"/>
      <sheetName val="Sampling"/>
      <sheetName val="B131 "/>
      <sheetName val="StandingData"/>
      <sheetName val="FF_6"/>
      <sheetName val="U4-Recruitment"/>
      <sheetName val="110"/>
      <sheetName val="BGT97STAFF"/>
      <sheetName val="Non-Statistical Sampling Master"/>
      <sheetName val="Two Step Revenue Testing Master"/>
      <sheetName val="Global Data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FF-4"/>
      <sheetName val="Sale 0408"/>
      <sheetName val="RATE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Sale0309"/>
      <sheetName val="FF_3"/>
      <sheetName val="Reimbursements"/>
      <sheetName val="10-1 Media"/>
      <sheetName val="10-cut"/>
      <sheetName val="Entity Data"/>
      <sheetName val="group"/>
      <sheetName val="Standing Data"/>
      <sheetName val="Financial Highlights"/>
      <sheetName val="อัตราค่าบรรทุก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INFO"/>
      <sheetName val="สำนักงาน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CFP-BK2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  <sheetName val="LTX"/>
      <sheetName val="AFA"/>
      <sheetName val="dBase"/>
      <sheetName val="IFS"/>
      <sheetName val="UF"/>
      <sheetName val="Sale0309"/>
      <sheetName val="อัตราค่าบรรทุก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FF-2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hai Summit PKK-HW"/>
      <sheetName val="9110"/>
      <sheetName val="Sale0311"/>
      <sheetName val="dBase"/>
      <sheetName val="LTX"/>
      <sheetName val="U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ale0406"/>
      <sheetName val="MFA"/>
      <sheetName val="New Item"/>
      <sheetName val="3 P&amp;L "/>
      <sheetName val="N"/>
      <sheetName val="GIVTR00P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  <sheetName val="9110"/>
      <sheetName val="PS-1995"/>
      <sheetName val="Cum.91-93"/>
      <sheetName val="Dec 94"/>
      <sheetName val="LTX"/>
      <sheetName val="Sale 0411"/>
      <sheetName val="ปัจจุบัน 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Sale 0408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Defer_ร่วม"/>
      <sheetName val="J"/>
      <sheetName val="Att.3"/>
      <sheetName val="Att.5"/>
      <sheetName val="BG-RM SUM BY TYPE"/>
      <sheetName val="Master"/>
      <sheetName val="ELEC45-01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Prepaid"/>
      <sheetName val="Tank V@30 C"/>
      <sheetName val="114W2次設変部品確認（組立） (3)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AF90"/>
  <sheetViews>
    <sheetView view="pageBreakPreview" topLeftCell="A42" zoomScale="80" zoomScaleNormal="94" zoomScaleSheetLayoutView="80" workbookViewId="0">
      <selection activeCell="M84" sqref="M84"/>
    </sheetView>
  </sheetViews>
  <sheetFormatPr defaultColWidth="35.453125" defaultRowHeight="13"/>
  <cols>
    <col min="1" max="1" width="3.6328125" style="119" customWidth="1"/>
    <col min="2" max="2" width="2.453125" style="119" customWidth="1"/>
    <col min="3" max="3" width="54.81640625" style="119" customWidth="1"/>
    <col min="4" max="4" width="8.08984375" style="123" customWidth="1"/>
    <col min="5" max="5" width="1" style="119" customWidth="1"/>
    <col min="6" max="6" width="13.81640625" style="119" customWidth="1"/>
    <col min="7" max="7" width="1" style="119" customWidth="1"/>
    <col min="8" max="8" width="13.81640625" style="119" customWidth="1"/>
    <col min="9" max="9" width="1" style="119" customWidth="1"/>
    <col min="10" max="10" width="13.81640625" style="120" customWidth="1"/>
    <col min="11" max="11" width="1" style="119" customWidth="1"/>
    <col min="12" max="12" width="13.81640625" style="121" customWidth="1"/>
    <col min="13" max="13" width="9.90625" style="119" bestFit="1" customWidth="1"/>
    <col min="14" max="14" width="0.453125" style="119" customWidth="1"/>
    <col min="15" max="15" width="9.90625" style="119" bestFit="1" customWidth="1"/>
    <col min="16" max="16" width="0.453125" style="119" customWidth="1"/>
    <col min="17" max="17" width="9.90625" style="119" bestFit="1" customWidth="1"/>
    <col min="18" max="18" width="0.453125" style="119" customWidth="1"/>
    <col min="19" max="19" width="9.90625" style="119" bestFit="1" customWidth="1"/>
    <col min="20" max="20" width="0.453125" style="119" customWidth="1"/>
    <col min="21" max="21" width="23.08984375" style="119" customWidth="1"/>
    <col min="22" max="22" width="19.453125" style="119" customWidth="1"/>
    <col min="23" max="23" width="0.453125" style="119" customWidth="1"/>
    <col min="24" max="24" width="23.6328125" style="119" customWidth="1"/>
    <col min="25" max="25" width="0.453125" style="119" customWidth="1"/>
    <col min="26" max="26" width="23.08984375" style="119" customWidth="1"/>
    <col min="27" max="27" width="0.453125" style="119" customWidth="1"/>
    <col min="28" max="28" width="17.08984375" style="119" customWidth="1"/>
    <col min="29" max="29" width="0.453125" style="119" customWidth="1"/>
    <col min="30" max="30" width="13.6328125" style="119" bestFit="1" customWidth="1"/>
    <col min="31" max="31" width="0.453125" style="119" customWidth="1"/>
    <col min="32" max="32" width="13.6328125" style="119" bestFit="1" customWidth="1"/>
    <col min="33" max="16384" width="35.453125" style="119"/>
  </cols>
  <sheetData>
    <row r="1" spans="1:32" ht="20.149999999999999" customHeight="1">
      <c r="A1" s="117" t="s">
        <v>140</v>
      </c>
      <c r="B1" s="118"/>
      <c r="C1" s="118"/>
      <c r="D1" s="119"/>
    </row>
    <row r="2" spans="1:32" ht="20.149999999999999" customHeight="1">
      <c r="A2" s="117" t="s">
        <v>24</v>
      </c>
      <c r="B2" s="118"/>
      <c r="C2" s="118"/>
      <c r="D2" s="119"/>
    </row>
    <row r="3" spans="1:32" ht="20.149999999999999" customHeight="1">
      <c r="A3" s="117" t="s">
        <v>159</v>
      </c>
      <c r="B3" s="118"/>
      <c r="C3" s="118"/>
      <c r="D3" s="119"/>
    </row>
    <row r="4" spans="1:32" ht="20.149999999999999" customHeight="1">
      <c r="A4" s="122"/>
      <c r="D4" s="119"/>
    </row>
    <row r="5" spans="1:32" ht="20.149999999999999" customHeight="1">
      <c r="A5" s="122" t="s">
        <v>1</v>
      </c>
      <c r="D5" s="119"/>
    </row>
    <row r="6" spans="1:32" ht="20.149999999999999" customHeight="1">
      <c r="F6" s="239" t="s">
        <v>29</v>
      </c>
      <c r="G6" s="239"/>
      <c r="H6" s="239"/>
      <c r="I6" s="239"/>
      <c r="J6" s="239"/>
      <c r="K6" s="239"/>
      <c r="L6" s="239"/>
    </row>
    <row r="7" spans="1:32" ht="20.149999999999999" customHeight="1">
      <c r="E7" s="125"/>
      <c r="F7" s="241" t="s">
        <v>23</v>
      </c>
      <c r="G7" s="241"/>
      <c r="H7" s="241"/>
      <c r="I7" s="125"/>
      <c r="J7" s="242" t="s">
        <v>76</v>
      </c>
      <c r="K7" s="242"/>
      <c r="L7" s="242"/>
    </row>
    <row r="8" spans="1:32" ht="20.149999999999999" customHeight="1">
      <c r="D8" s="119"/>
      <c r="E8" s="125"/>
      <c r="F8" s="126" t="s">
        <v>160</v>
      </c>
      <c r="G8" s="125"/>
      <c r="H8" s="126" t="s">
        <v>36</v>
      </c>
      <c r="I8" s="125"/>
      <c r="J8" s="126" t="s">
        <v>160</v>
      </c>
      <c r="K8" s="125"/>
      <c r="L8" s="126" t="s">
        <v>36</v>
      </c>
    </row>
    <row r="9" spans="1:32" ht="20.149999999999999" customHeight="1">
      <c r="D9" s="119"/>
      <c r="E9" s="125"/>
      <c r="F9" s="127" t="s">
        <v>161</v>
      </c>
      <c r="G9" s="125"/>
      <c r="H9" s="126" t="s">
        <v>135</v>
      </c>
      <c r="I9" s="125"/>
      <c r="J9" s="127" t="s">
        <v>161</v>
      </c>
      <c r="K9" s="125"/>
      <c r="L9" s="126" t="s">
        <v>135</v>
      </c>
    </row>
    <row r="10" spans="1:32" ht="20.149999999999999" customHeight="1">
      <c r="E10" s="125"/>
      <c r="F10" s="125" t="s">
        <v>37</v>
      </c>
      <c r="G10" s="125"/>
      <c r="H10" s="126" t="s">
        <v>74</v>
      </c>
      <c r="I10" s="125"/>
      <c r="J10" s="125" t="s">
        <v>37</v>
      </c>
      <c r="K10" s="125"/>
      <c r="L10" s="126" t="s">
        <v>74</v>
      </c>
    </row>
    <row r="11" spans="1:32" ht="20.149999999999999" customHeight="1">
      <c r="D11" s="128" t="s">
        <v>19</v>
      </c>
      <c r="E11" s="125"/>
      <c r="F11" s="124" t="s">
        <v>38</v>
      </c>
      <c r="G11" s="125"/>
      <c r="H11" s="129"/>
      <c r="I11" s="125"/>
      <c r="J11" s="124" t="s">
        <v>38</v>
      </c>
      <c r="K11" s="125"/>
      <c r="L11" s="129"/>
    </row>
    <row r="12" spans="1:32" ht="20.149999999999999" customHeight="1">
      <c r="A12" s="130" t="s">
        <v>16</v>
      </c>
      <c r="B12" s="131"/>
      <c r="C12" s="131"/>
      <c r="E12" s="132"/>
      <c r="F12" s="132"/>
      <c r="G12" s="132"/>
      <c r="I12" s="132"/>
      <c r="J12" s="133"/>
      <c r="K12" s="132"/>
    </row>
    <row r="13" spans="1:32" ht="20.149999999999999" customHeight="1">
      <c r="A13" s="134" t="s">
        <v>10</v>
      </c>
      <c r="C13" s="132"/>
      <c r="D13" s="135">
        <v>5</v>
      </c>
      <c r="E13" s="20"/>
      <c r="F13" s="21">
        <v>12274</v>
      </c>
      <c r="G13" s="20"/>
      <c r="H13" s="22">
        <v>15174</v>
      </c>
      <c r="I13" s="20"/>
      <c r="J13" s="86">
        <v>12267</v>
      </c>
      <c r="K13" s="20"/>
      <c r="L13" s="22">
        <v>15162</v>
      </c>
      <c r="V13" s="23"/>
      <c r="X13" s="23"/>
      <c r="Z13" s="23"/>
      <c r="AB13" s="23"/>
      <c r="AD13" s="23"/>
      <c r="AF13" s="23"/>
    </row>
    <row r="14" spans="1:32" ht="20.149999999999999" customHeight="1">
      <c r="A14" s="134" t="s">
        <v>151</v>
      </c>
      <c r="C14" s="132"/>
      <c r="D14" s="136" t="s">
        <v>152</v>
      </c>
      <c r="E14" s="20"/>
      <c r="F14" s="21">
        <v>32764</v>
      </c>
      <c r="G14" s="20"/>
      <c r="H14" s="22">
        <v>36269</v>
      </c>
      <c r="I14" s="20"/>
      <c r="J14" s="86">
        <v>32764</v>
      </c>
      <c r="K14" s="20"/>
      <c r="L14" s="12">
        <v>36269</v>
      </c>
      <c r="V14" s="23"/>
      <c r="X14" s="23"/>
      <c r="Z14" s="23"/>
      <c r="AB14" s="23"/>
      <c r="AD14" s="23"/>
      <c r="AF14" s="23"/>
    </row>
    <row r="15" spans="1:32" ht="20.149999999999999" customHeight="1">
      <c r="A15" s="134" t="s">
        <v>112</v>
      </c>
      <c r="C15" s="132"/>
      <c r="D15" s="136" t="s">
        <v>153</v>
      </c>
      <c r="E15" s="20"/>
      <c r="F15" s="22">
        <v>28852</v>
      </c>
      <c r="G15" s="20"/>
      <c r="H15" s="24">
        <v>17809</v>
      </c>
      <c r="I15" s="20"/>
      <c r="J15" s="86">
        <v>28852</v>
      </c>
      <c r="K15" s="20"/>
      <c r="L15" s="24">
        <v>17809</v>
      </c>
      <c r="V15" s="23"/>
      <c r="X15" s="23"/>
      <c r="Z15" s="23"/>
      <c r="AB15" s="23"/>
      <c r="AD15" s="23"/>
      <c r="AF15" s="23"/>
    </row>
    <row r="16" spans="1:32" ht="20.149999999999999" customHeight="1">
      <c r="A16" s="137" t="s">
        <v>78</v>
      </c>
      <c r="D16" s="135"/>
      <c r="E16" s="20"/>
      <c r="F16" s="3">
        <v>5026</v>
      </c>
      <c r="G16" s="20"/>
      <c r="H16" s="24">
        <v>5026</v>
      </c>
      <c r="I16" s="20"/>
      <c r="J16" s="69">
        <v>5026</v>
      </c>
      <c r="K16" s="20"/>
      <c r="L16" s="24">
        <v>5026</v>
      </c>
      <c r="V16" s="25"/>
      <c r="X16" s="25"/>
      <c r="Z16" s="25"/>
      <c r="AB16" s="25"/>
      <c r="AD16" s="25"/>
      <c r="AF16" s="25"/>
    </row>
    <row r="17" spans="1:32" ht="20.149999999999999" customHeight="1">
      <c r="A17" s="137" t="s">
        <v>136</v>
      </c>
      <c r="D17" s="135"/>
      <c r="E17" s="20"/>
      <c r="F17" s="3">
        <v>5113</v>
      </c>
      <c r="G17" s="20"/>
      <c r="H17" s="24">
        <v>3749</v>
      </c>
      <c r="I17" s="20"/>
      <c r="J17" s="69">
        <v>5113</v>
      </c>
      <c r="K17" s="20"/>
      <c r="L17" s="24">
        <v>3749</v>
      </c>
      <c r="V17" s="25"/>
      <c r="X17" s="25"/>
      <c r="Z17" s="25"/>
      <c r="AB17" s="25"/>
      <c r="AD17" s="25"/>
      <c r="AF17" s="25"/>
    </row>
    <row r="18" spans="1:32" ht="20.149999999999999" customHeight="1">
      <c r="A18" s="134" t="s">
        <v>3</v>
      </c>
      <c r="C18" s="132"/>
      <c r="D18" s="135"/>
      <c r="E18" s="20"/>
      <c r="F18" s="21">
        <v>998</v>
      </c>
      <c r="G18" s="20"/>
      <c r="H18" s="22">
        <v>1336</v>
      </c>
      <c r="I18" s="20"/>
      <c r="J18" s="86">
        <v>649</v>
      </c>
      <c r="K18" s="20"/>
      <c r="L18" s="138">
        <v>987</v>
      </c>
      <c r="V18" s="23"/>
      <c r="X18" s="23"/>
      <c r="Z18" s="23"/>
      <c r="AB18" s="23"/>
      <c r="AD18" s="23"/>
      <c r="AF18" s="23"/>
    </row>
    <row r="19" spans="1:32" ht="20.149999999999999" customHeight="1">
      <c r="A19" s="130" t="s">
        <v>4</v>
      </c>
      <c r="B19" s="132"/>
      <c r="C19" s="132"/>
      <c r="D19" s="135"/>
      <c r="E19" s="20"/>
      <c r="F19" s="87">
        <f>SUM(F13:F18)</f>
        <v>85027</v>
      </c>
      <c r="G19" s="20"/>
      <c r="H19" s="26">
        <f>SUM(H13:H18)</f>
        <v>79363</v>
      </c>
      <c r="I19" s="20"/>
      <c r="J19" s="88">
        <f>SUM(J13:J18)</f>
        <v>84671</v>
      </c>
      <c r="K19" s="20"/>
      <c r="L19" s="26">
        <f>SUM(L13:L18)</f>
        <v>79002</v>
      </c>
      <c r="V19" s="23"/>
      <c r="X19" s="23"/>
      <c r="Z19" s="23"/>
      <c r="AB19" s="23"/>
      <c r="AD19" s="23"/>
      <c r="AF19" s="23"/>
    </row>
    <row r="20" spans="1:32" ht="20.149999999999999" customHeight="1">
      <c r="A20" s="122"/>
      <c r="B20" s="132"/>
      <c r="C20" s="132"/>
      <c r="D20" s="135"/>
      <c r="E20" s="20"/>
      <c r="F20" s="21"/>
      <c r="G20" s="20"/>
      <c r="H20" s="21"/>
      <c r="I20" s="20"/>
      <c r="J20" s="89"/>
      <c r="K20" s="20"/>
      <c r="L20" s="27"/>
      <c r="V20" s="23"/>
      <c r="X20" s="23"/>
      <c r="Z20" s="23"/>
      <c r="AB20" s="23"/>
      <c r="AD20" s="23"/>
      <c r="AF20" s="23"/>
    </row>
    <row r="21" spans="1:32" ht="20.149999999999999" customHeight="1">
      <c r="A21" s="130" t="s">
        <v>11</v>
      </c>
      <c r="B21" s="132"/>
      <c r="C21" s="132"/>
      <c r="D21" s="135"/>
      <c r="E21" s="20"/>
      <c r="F21" s="20"/>
      <c r="G21" s="20"/>
      <c r="H21" s="28"/>
      <c r="I21" s="20"/>
      <c r="J21" s="90"/>
      <c r="K21" s="20"/>
      <c r="L21" s="27"/>
      <c r="V21" s="23"/>
      <c r="X21" s="23"/>
      <c r="Z21" s="23"/>
      <c r="AB21" s="23"/>
      <c r="AD21" s="23"/>
      <c r="AF21" s="23"/>
    </row>
    <row r="22" spans="1:32" ht="20.149999999999999" customHeight="1">
      <c r="A22" s="137" t="s">
        <v>141</v>
      </c>
      <c r="D22" s="135">
        <v>8</v>
      </c>
      <c r="E22" s="20"/>
      <c r="F22" s="3" t="s">
        <v>111</v>
      </c>
      <c r="G22" s="20"/>
      <c r="H22" s="24" t="s">
        <v>111</v>
      </c>
      <c r="I22" s="20"/>
      <c r="J22" s="69" t="s">
        <v>111</v>
      </c>
      <c r="K22" s="20"/>
      <c r="L22" s="24" t="s">
        <v>111</v>
      </c>
      <c r="V22" s="25"/>
      <c r="X22" s="25"/>
      <c r="Z22" s="25"/>
      <c r="AB22" s="25"/>
      <c r="AD22" s="25"/>
      <c r="AF22" s="25"/>
    </row>
    <row r="23" spans="1:32" ht="20.149999999999999" customHeight="1">
      <c r="A23" s="137" t="s">
        <v>67</v>
      </c>
      <c r="D23" s="135">
        <v>9</v>
      </c>
      <c r="E23" s="20"/>
      <c r="F23" s="3" t="s">
        <v>111</v>
      </c>
      <c r="G23" s="20"/>
      <c r="H23" s="24" t="s">
        <v>111</v>
      </c>
      <c r="I23" s="20"/>
      <c r="J23" s="69" t="s">
        <v>111</v>
      </c>
      <c r="K23" s="20"/>
      <c r="L23" s="24" t="s">
        <v>111</v>
      </c>
      <c r="V23" s="25"/>
      <c r="X23" s="25"/>
      <c r="Z23" s="25"/>
      <c r="AB23" s="25"/>
      <c r="AD23" s="25"/>
      <c r="AF23" s="25"/>
    </row>
    <row r="24" spans="1:32" ht="20.149999999999999" customHeight="1">
      <c r="A24" s="137" t="s">
        <v>113</v>
      </c>
      <c r="D24" s="135">
        <v>10</v>
      </c>
      <c r="E24" s="20"/>
      <c r="F24" s="3">
        <v>12325</v>
      </c>
      <c r="G24" s="20"/>
      <c r="H24" s="24">
        <v>13498</v>
      </c>
      <c r="I24" s="20"/>
      <c r="J24" s="3">
        <v>12325</v>
      </c>
      <c r="K24" s="20"/>
      <c r="L24" s="24">
        <v>13498</v>
      </c>
      <c r="V24" s="25"/>
      <c r="X24" s="25"/>
      <c r="Z24" s="25"/>
      <c r="AB24" s="25"/>
      <c r="AD24" s="25"/>
      <c r="AF24" s="25"/>
    </row>
    <row r="25" spans="1:32" ht="20.149999999999999" customHeight="1">
      <c r="A25" s="137" t="s">
        <v>108</v>
      </c>
      <c r="D25" s="135">
        <v>14</v>
      </c>
      <c r="E25" s="20"/>
      <c r="F25" s="69">
        <v>2407</v>
      </c>
      <c r="G25" s="20"/>
      <c r="H25" s="24">
        <v>2877</v>
      </c>
      <c r="I25" s="20"/>
      <c r="J25" s="69">
        <v>2407</v>
      </c>
      <c r="K25" s="20"/>
      <c r="L25" s="24">
        <v>2877</v>
      </c>
      <c r="V25" s="25"/>
      <c r="X25" s="25"/>
      <c r="Z25" s="25"/>
      <c r="AB25" s="25"/>
      <c r="AD25" s="25"/>
      <c r="AF25" s="25"/>
    </row>
    <row r="26" spans="1:32" ht="20.149999999999999" customHeight="1">
      <c r="A26" s="137" t="s">
        <v>51</v>
      </c>
      <c r="D26" s="135"/>
      <c r="E26" s="20"/>
      <c r="F26" s="3">
        <v>318</v>
      </c>
      <c r="G26" s="20"/>
      <c r="H26" s="24">
        <v>370</v>
      </c>
      <c r="I26" s="20"/>
      <c r="J26" s="3">
        <v>318</v>
      </c>
      <c r="K26" s="20"/>
      <c r="L26" s="24">
        <v>370</v>
      </c>
      <c r="V26" s="25"/>
      <c r="X26" s="25"/>
      <c r="Z26" s="25"/>
      <c r="AB26" s="25"/>
      <c r="AD26" s="25"/>
      <c r="AF26" s="25"/>
    </row>
    <row r="27" spans="1:32" ht="20.149999999999999" customHeight="1">
      <c r="A27" s="134" t="s">
        <v>98</v>
      </c>
      <c r="B27" s="132"/>
      <c r="D27" s="135">
        <v>11</v>
      </c>
      <c r="E27" s="20"/>
      <c r="F27" s="21">
        <v>1359</v>
      </c>
      <c r="G27" s="20"/>
      <c r="H27" s="3">
        <v>1313</v>
      </c>
      <c r="I27" s="20"/>
      <c r="J27" s="139">
        <v>1359</v>
      </c>
      <c r="K27" s="20"/>
      <c r="L27" s="3">
        <v>1313</v>
      </c>
      <c r="V27" s="23"/>
      <c r="X27" s="23"/>
      <c r="Z27" s="23"/>
      <c r="AB27" s="23"/>
      <c r="AD27" s="23"/>
      <c r="AF27" s="23"/>
    </row>
    <row r="28" spans="1:32" ht="20.149999999999999" customHeight="1">
      <c r="A28" s="134" t="s">
        <v>121</v>
      </c>
      <c r="B28" s="132"/>
      <c r="D28" s="140">
        <v>16</v>
      </c>
      <c r="E28" s="20"/>
      <c r="F28" s="139">
        <v>146</v>
      </c>
      <c r="G28" s="20"/>
      <c r="H28" s="3">
        <v>379</v>
      </c>
      <c r="I28" s="20"/>
      <c r="J28" s="139">
        <v>146</v>
      </c>
      <c r="K28" s="20"/>
      <c r="L28" s="3">
        <v>379</v>
      </c>
      <c r="V28" s="23"/>
      <c r="X28" s="23"/>
      <c r="Z28" s="23"/>
      <c r="AB28" s="23"/>
      <c r="AD28" s="23"/>
      <c r="AF28" s="23"/>
    </row>
    <row r="29" spans="1:32" ht="20.149999999999999" customHeight="1">
      <c r="A29" s="134" t="s">
        <v>9</v>
      </c>
      <c r="B29" s="132"/>
      <c r="D29" s="135"/>
      <c r="E29" s="20"/>
      <c r="F29" s="53"/>
      <c r="G29" s="20"/>
      <c r="H29" s="53"/>
      <c r="I29" s="20"/>
      <c r="J29" s="91"/>
      <c r="K29" s="20"/>
      <c r="L29" s="19"/>
      <c r="V29" s="23"/>
      <c r="X29" s="23"/>
      <c r="Z29" s="23"/>
      <c r="AB29" s="23"/>
      <c r="AD29" s="23"/>
      <c r="AF29" s="23"/>
    </row>
    <row r="30" spans="1:32" ht="20.149999999999999" customHeight="1">
      <c r="A30" s="141" t="s">
        <v>142</v>
      </c>
      <c r="B30" s="132"/>
      <c r="D30" s="135">
        <v>20</v>
      </c>
      <c r="E30" s="20"/>
      <c r="F30" s="53">
        <v>18333</v>
      </c>
      <c r="G30" s="20"/>
      <c r="H30" s="53">
        <v>19333</v>
      </c>
      <c r="I30" s="20"/>
      <c r="J30" s="91">
        <v>18333</v>
      </c>
      <c r="K30" s="20"/>
      <c r="L30" s="19">
        <v>19333</v>
      </c>
      <c r="V30" s="23"/>
      <c r="X30" s="23"/>
      <c r="Z30" s="23"/>
      <c r="AB30" s="23"/>
      <c r="AD30" s="23"/>
      <c r="AF30" s="23"/>
    </row>
    <row r="31" spans="1:32" ht="20.149999999999999" customHeight="1">
      <c r="A31" s="141" t="s">
        <v>75</v>
      </c>
      <c r="B31" s="142"/>
      <c r="D31" s="143"/>
      <c r="E31" s="20"/>
      <c r="F31" s="21">
        <v>689</v>
      </c>
      <c r="G31" s="20"/>
      <c r="H31" s="21">
        <v>1453</v>
      </c>
      <c r="I31" s="20"/>
      <c r="J31" s="92">
        <v>689</v>
      </c>
      <c r="K31" s="20"/>
      <c r="L31" s="21">
        <v>1453</v>
      </c>
      <c r="V31" s="23"/>
      <c r="X31" s="23"/>
      <c r="Z31" s="23"/>
      <c r="AB31" s="23"/>
      <c r="AD31" s="23"/>
      <c r="AF31" s="23"/>
    </row>
    <row r="32" spans="1:32" ht="20.149999999999999" customHeight="1">
      <c r="A32" s="141" t="s">
        <v>50</v>
      </c>
      <c r="D32" s="135"/>
      <c r="E32" s="20"/>
      <c r="F32" s="29">
        <v>11615</v>
      </c>
      <c r="G32" s="20"/>
      <c r="H32" s="29">
        <v>16286</v>
      </c>
      <c r="I32" s="20"/>
      <c r="J32" s="93">
        <v>11615</v>
      </c>
      <c r="K32" s="20"/>
      <c r="L32" s="29">
        <v>16286</v>
      </c>
      <c r="V32" s="23"/>
      <c r="X32" s="23"/>
      <c r="Z32" s="23"/>
      <c r="AB32" s="23"/>
      <c r="AD32" s="23"/>
      <c r="AF32" s="23"/>
    </row>
    <row r="33" spans="1:32" ht="20.149999999999999" customHeight="1">
      <c r="A33" s="130" t="s">
        <v>68</v>
      </c>
      <c r="B33" s="132"/>
      <c r="C33" s="132"/>
      <c r="D33" s="135"/>
      <c r="E33" s="20"/>
      <c r="F33" s="30">
        <f>SUM(F22:F32)</f>
        <v>47192</v>
      </c>
      <c r="G33" s="20"/>
      <c r="H33" s="30">
        <f>SUM(H22:H32)</f>
        <v>55509</v>
      </c>
      <c r="I33" s="20"/>
      <c r="J33" s="88">
        <f>SUM(J22:J32)</f>
        <v>47192</v>
      </c>
      <c r="K33" s="20"/>
      <c r="L33" s="30">
        <f>SUM(L22:L32)</f>
        <v>55509</v>
      </c>
      <c r="V33" s="23"/>
      <c r="X33" s="23"/>
      <c r="Z33" s="23"/>
      <c r="AB33" s="23"/>
      <c r="AD33" s="23"/>
      <c r="AF33" s="23"/>
    </row>
    <row r="34" spans="1:32" ht="7.5" customHeight="1">
      <c r="A34" s="122"/>
      <c r="B34" s="132"/>
      <c r="C34" s="132"/>
      <c r="D34" s="135"/>
      <c r="E34" s="20"/>
      <c r="F34" s="20"/>
      <c r="G34" s="20"/>
      <c r="H34" s="28"/>
      <c r="I34" s="20"/>
      <c r="J34" s="90"/>
      <c r="K34" s="20"/>
      <c r="L34" s="27"/>
      <c r="V34" s="23"/>
      <c r="X34" s="23"/>
      <c r="Z34" s="23"/>
      <c r="AB34" s="23"/>
      <c r="AD34" s="23"/>
      <c r="AF34" s="23"/>
    </row>
    <row r="35" spans="1:32" ht="20.149999999999999" customHeight="1" thickBot="1">
      <c r="A35" s="130" t="s">
        <v>65</v>
      </c>
      <c r="B35" s="142"/>
      <c r="C35" s="144"/>
      <c r="D35" s="135"/>
      <c r="E35" s="20"/>
      <c r="F35" s="31">
        <f>SUM(F19,F33)</f>
        <v>132219</v>
      </c>
      <c r="G35" s="20"/>
      <c r="H35" s="31">
        <f>SUM(H19,H33)</f>
        <v>134872</v>
      </c>
      <c r="I35" s="20"/>
      <c r="J35" s="94">
        <f>SUM(J19,J33)</f>
        <v>131863</v>
      </c>
      <c r="K35" s="20"/>
      <c r="L35" s="31">
        <f>SUM(L19,L33)</f>
        <v>134511</v>
      </c>
    </row>
    <row r="36" spans="1:32" ht="20.149999999999999" customHeight="1" thickTop="1">
      <c r="A36" s="122"/>
      <c r="B36" s="142"/>
      <c r="C36" s="144"/>
      <c r="D36" s="135"/>
      <c r="E36" s="20"/>
      <c r="F36" s="27"/>
      <c r="G36" s="20"/>
      <c r="H36" s="27"/>
      <c r="I36" s="20"/>
      <c r="J36" s="89"/>
      <c r="K36" s="20"/>
      <c r="L36" s="27"/>
    </row>
    <row r="37" spans="1:32" ht="20.149999999999999" customHeight="1">
      <c r="A37" s="122"/>
      <c r="B37" s="142"/>
      <c r="C37" s="144"/>
      <c r="E37" s="20"/>
      <c r="F37" s="27"/>
      <c r="G37" s="20"/>
      <c r="H37" s="27"/>
      <c r="I37" s="20"/>
      <c r="J37" s="89"/>
      <c r="K37" s="20"/>
      <c r="L37" s="27"/>
    </row>
    <row r="38" spans="1:32" ht="20.149999999999999" customHeight="1">
      <c r="A38" s="122"/>
      <c r="B38" s="142"/>
      <c r="C38" s="144"/>
      <c r="E38" s="20"/>
      <c r="F38" s="27"/>
      <c r="G38" s="20"/>
      <c r="H38" s="27"/>
      <c r="I38" s="20"/>
      <c r="J38" s="89"/>
      <c r="K38" s="20"/>
      <c r="L38" s="27"/>
    </row>
    <row r="39" spans="1:32" ht="20.149999999999999" customHeight="1">
      <c r="A39" s="122"/>
      <c r="B39" s="142"/>
      <c r="C39" s="144"/>
      <c r="E39" s="20"/>
      <c r="F39" s="27"/>
      <c r="G39" s="20"/>
      <c r="H39" s="27"/>
      <c r="I39" s="20"/>
      <c r="J39" s="89"/>
      <c r="K39" s="20"/>
      <c r="L39" s="27"/>
    </row>
    <row r="40" spans="1:32" s="150" customFormat="1" ht="20.149999999999999" customHeight="1">
      <c r="A40" s="145"/>
      <c r="B40" s="146"/>
      <c r="C40" s="147" t="s">
        <v>148</v>
      </c>
      <c r="D40" s="148"/>
      <c r="E40" s="146"/>
      <c r="F40" s="149"/>
      <c r="G40" s="146"/>
      <c r="H40" s="149"/>
      <c r="J40" s="147" t="s">
        <v>148</v>
      </c>
      <c r="K40" s="146"/>
      <c r="L40" s="151"/>
    </row>
    <row r="41" spans="1:32" ht="20.149999999999999" customHeight="1">
      <c r="A41" s="121"/>
      <c r="B41" s="132"/>
      <c r="C41" s="132"/>
      <c r="E41" s="132"/>
      <c r="F41" s="132"/>
      <c r="G41" s="132"/>
      <c r="I41" s="132"/>
      <c r="J41" s="133"/>
      <c r="K41" s="132"/>
    </row>
    <row r="42" spans="1:32" ht="20.149999999999999" customHeight="1">
      <c r="A42" s="117" t="s">
        <v>140</v>
      </c>
      <c r="B42" s="152"/>
      <c r="C42" s="152"/>
      <c r="D42" s="132"/>
      <c r="E42" s="132"/>
      <c r="F42" s="132"/>
      <c r="G42" s="132"/>
      <c r="I42" s="132"/>
      <c r="J42" s="133"/>
      <c r="K42" s="132"/>
    </row>
    <row r="43" spans="1:32" ht="20.149999999999999" customHeight="1">
      <c r="A43" s="117" t="s">
        <v>46</v>
      </c>
      <c r="B43" s="152"/>
      <c r="C43" s="152"/>
      <c r="D43" s="132"/>
      <c r="E43" s="132"/>
      <c r="F43" s="132"/>
      <c r="G43" s="132"/>
      <c r="I43" s="132"/>
      <c r="J43" s="133"/>
      <c r="K43" s="132"/>
    </row>
    <row r="44" spans="1:32" ht="20.149999999999999" customHeight="1">
      <c r="A44" s="117" t="str">
        <f>A3</f>
        <v>AS AT JUNE 30, 2024</v>
      </c>
      <c r="B44" s="152"/>
      <c r="C44" s="152"/>
      <c r="D44" s="132"/>
      <c r="E44" s="132"/>
      <c r="F44" s="132"/>
      <c r="G44" s="132"/>
      <c r="I44" s="132"/>
      <c r="J44" s="133"/>
      <c r="K44" s="132"/>
    </row>
    <row r="45" spans="1:32" ht="20.149999999999999" customHeight="1">
      <c r="A45" s="122"/>
      <c r="B45" s="132"/>
      <c r="C45" s="132"/>
      <c r="D45" s="132"/>
      <c r="E45" s="132"/>
      <c r="F45" s="132"/>
      <c r="G45" s="132"/>
      <c r="I45" s="132"/>
      <c r="J45" s="133"/>
      <c r="K45" s="132"/>
    </row>
    <row r="46" spans="1:32" ht="20.149999999999999" customHeight="1">
      <c r="A46" s="32" t="s">
        <v>25</v>
      </c>
      <c r="B46" s="132"/>
      <c r="C46" s="132"/>
      <c r="D46" s="132"/>
      <c r="E46" s="132"/>
      <c r="F46" s="132"/>
      <c r="G46" s="132"/>
      <c r="I46" s="132"/>
      <c r="J46" s="133"/>
      <c r="K46" s="132"/>
    </row>
    <row r="47" spans="1:32" ht="20.149999999999999" customHeight="1">
      <c r="A47" s="132"/>
      <c r="B47" s="132"/>
      <c r="C47" s="132"/>
      <c r="E47" s="132"/>
      <c r="F47" s="239" t="s">
        <v>29</v>
      </c>
      <c r="G47" s="239"/>
      <c r="H47" s="239"/>
      <c r="I47" s="239"/>
      <c r="J47" s="239"/>
      <c r="K47" s="239"/>
      <c r="L47" s="239"/>
    </row>
    <row r="48" spans="1:32" ht="20.149999999999999" customHeight="1">
      <c r="A48" s="132"/>
      <c r="B48" s="132"/>
      <c r="C48" s="132"/>
      <c r="E48" s="144"/>
      <c r="F48" s="240" t="s">
        <v>23</v>
      </c>
      <c r="G48" s="240"/>
      <c r="H48" s="240"/>
      <c r="I48" s="144"/>
      <c r="J48" s="240" t="s">
        <v>76</v>
      </c>
      <c r="K48" s="240"/>
      <c r="L48" s="240"/>
    </row>
    <row r="49" spans="1:32" ht="20.149999999999999" customHeight="1">
      <c r="A49" s="132"/>
      <c r="B49" s="132"/>
      <c r="C49" s="132"/>
      <c r="D49" s="119"/>
      <c r="E49" s="125"/>
      <c r="F49" s="126" t="str">
        <f>F8</f>
        <v>June</v>
      </c>
      <c r="G49" s="125"/>
      <c r="H49" s="126" t="str">
        <f>H8</f>
        <v xml:space="preserve">December </v>
      </c>
      <c r="I49" s="125"/>
      <c r="J49" s="153" t="str">
        <f>J8</f>
        <v>June</v>
      </c>
      <c r="K49" s="125"/>
      <c r="L49" s="126" t="str">
        <f>L8</f>
        <v xml:space="preserve">December </v>
      </c>
    </row>
    <row r="50" spans="1:32" ht="20.149999999999999" customHeight="1">
      <c r="A50" s="132"/>
      <c r="B50" s="132"/>
      <c r="C50" s="132"/>
      <c r="D50" s="119"/>
      <c r="E50" s="125"/>
      <c r="F50" s="127" t="str">
        <f>F9</f>
        <v>30, 2024</v>
      </c>
      <c r="G50" s="125"/>
      <c r="H50" s="127" t="str">
        <f>H9</f>
        <v>31, 2023</v>
      </c>
      <c r="I50" s="125"/>
      <c r="J50" s="154" t="str">
        <f>J9</f>
        <v>30, 2024</v>
      </c>
      <c r="K50" s="125"/>
      <c r="L50" s="127" t="str">
        <f>L9</f>
        <v>31, 2023</v>
      </c>
    </row>
    <row r="51" spans="1:32" ht="20.149999999999999" customHeight="1">
      <c r="E51" s="125"/>
      <c r="F51" s="125" t="s">
        <v>37</v>
      </c>
      <c r="G51" s="125"/>
      <c r="H51" s="126" t="s">
        <v>74</v>
      </c>
      <c r="I51" s="125"/>
      <c r="J51" s="155" t="s">
        <v>37</v>
      </c>
      <c r="K51" s="125"/>
      <c r="L51" s="126" t="s">
        <v>74</v>
      </c>
    </row>
    <row r="52" spans="1:32" ht="20.149999999999999" customHeight="1">
      <c r="D52" s="128" t="s">
        <v>19</v>
      </c>
      <c r="E52" s="125"/>
      <c r="F52" s="124" t="s">
        <v>38</v>
      </c>
      <c r="G52" s="125"/>
      <c r="H52" s="129"/>
      <c r="I52" s="125"/>
      <c r="J52" s="156" t="s">
        <v>38</v>
      </c>
      <c r="K52" s="125"/>
      <c r="L52" s="129"/>
    </row>
    <row r="53" spans="1:32" ht="20.149999999999999" customHeight="1">
      <c r="A53" s="130" t="s">
        <v>0</v>
      </c>
      <c r="B53" s="132"/>
      <c r="C53" s="132"/>
      <c r="E53" s="132"/>
      <c r="F53" s="132"/>
      <c r="G53" s="132"/>
      <c r="I53" s="132"/>
      <c r="J53" s="133"/>
      <c r="K53" s="132"/>
    </row>
    <row r="54" spans="1:32" ht="20.149999999999999" customHeight="1">
      <c r="A54" s="119" t="s">
        <v>145</v>
      </c>
      <c r="C54" s="132"/>
      <c r="D54" s="135" t="s">
        <v>156</v>
      </c>
      <c r="E54" s="157"/>
      <c r="F54" s="21">
        <v>39488</v>
      </c>
      <c r="G54" s="157"/>
      <c r="H54" s="21">
        <v>44944</v>
      </c>
      <c r="I54" s="157"/>
      <c r="J54" s="95">
        <v>39232</v>
      </c>
      <c r="K54" s="157"/>
      <c r="L54" s="19">
        <v>44748</v>
      </c>
    </row>
    <row r="55" spans="1:32" ht="20.149999999999999" customHeight="1">
      <c r="A55" s="119" t="s">
        <v>114</v>
      </c>
      <c r="C55" s="132"/>
      <c r="D55" s="135" t="s">
        <v>153</v>
      </c>
      <c r="E55" s="157"/>
      <c r="F55" s="21">
        <v>1543</v>
      </c>
      <c r="G55" s="157"/>
      <c r="H55" s="3">
        <v>956</v>
      </c>
      <c r="I55" s="157"/>
      <c r="J55" s="95">
        <v>1543</v>
      </c>
      <c r="K55" s="157"/>
      <c r="L55" s="3">
        <v>956</v>
      </c>
    </row>
    <row r="56" spans="1:32" ht="20.149999999999999" customHeight="1">
      <c r="A56" s="119" t="s">
        <v>92</v>
      </c>
      <c r="D56" s="143"/>
      <c r="E56" s="20"/>
      <c r="F56" s="21">
        <v>11763</v>
      </c>
      <c r="G56" s="20"/>
      <c r="H56" s="21">
        <v>11763</v>
      </c>
      <c r="I56" s="20"/>
      <c r="J56" s="95">
        <v>11763</v>
      </c>
      <c r="K56" s="20"/>
      <c r="L56" s="158">
        <v>11763</v>
      </c>
      <c r="V56" s="23"/>
      <c r="X56" s="23"/>
      <c r="Z56" s="23"/>
      <c r="AB56" s="23"/>
      <c r="AD56" s="23"/>
      <c r="AF56" s="23"/>
    </row>
    <row r="57" spans="1:32" ht="20.149999999999999" customHeight="1">
      <c r="A57" s="119" t="s">
        <v>109</v>
      </c>
      <c r="D57" s="143">
        <v>14</v>
      </c>
      <c r="E57" s="20"/>
      <c r="F57" s="95">
        <v>908</v>
      </c>
      <c r="G57" s="20"/>
      <c r="H57" s="3">
        <v>3008</v>
      </c>
      <c r="I57" s="20"/>
      <c r="J57" s="95">
        <v>908</v>
      </c>
      <c r="K57" s="20"/>
      <c r="L57" s="159">
        <v>3008</v>
      </c>
      <c r="V57" s="23"/>
      <c r="X57" s="23"/>
      <c r="Z57" s="23"/>
      <c r="AB57" s="23"/>
      <c r="AD57" s="23"/>
      <c r="AF57" s="23"/>
    </row>
    <row r="58" spans="1:32" ht="20.149999999999999" customHeight="1">
      <c r="A58" s="131" t="s">
        <v>7</v>
      </c>
      <c r="B58" s="132"/>
      <c r="D58" s="135">
        <v>13</v>
      </c>
      <c r="E58" s="20"/>
      <c r="F58" s="21">
        <v>7877</v>
      </c>
      <c r="G58" s="20"/>
      <c r="H58" s="1">
        <v>8254</v>
      </c>
      <c r="I58" s="20"/>
      <c r="J58" s="95">
        <v>7877</v>
      </c>
      <c r="K58" s="20"/>
      <c r="L58" s="158">
        <v>8254</v>
      </c>
      <c r="V58" s="23"/>
      <c r="X58" s="23"/>
      <c r="Z58" s="23"/>
      <c r="AB58" s="23"/>
      <c r="AD58" s="23"/>
      <c r="AF58" s="23"/>
    </row>
    <row r="59" spans="1:32" ht="20.149999999999999" customHeight="1">
      <c r="A59" s="130" t="s">
        <v>69</v>
      </c>
      <c r="C59" s="132"/>
      <c r="D59" s="135"/>
      <c r="E59" s="20"/>
      <c r="F59" s="33">
        <f>SUM(F54:F58)</f>
        <v>61579</v>
      </c>
      <c r="G59" s="20"/>
      <c r="H59" s="33">
        <f>SUM(H54:H58)</f>
        <v>68925</v>
      </c>
      <c r="I59" s="20"/>
      <c r="J59" s="33">
        <f>SUM(J54:J58)</f>
        <v>61323</v>
      </c>
      <c r="K59" s="20"/>
      <c r="L59" s="33">
        <f>SUM(L54:L58)</f>
        <v>68729</v>
      </c>
      <c r="V59" s="23"/>
      <c r="X59" s="23"/>
      <c r="Z59" s="23"/>
      <c r="AB59" s="23"/>
      <c r="AD59" s="23"/>
      <c r="AF59" s="23"/>
    </row>
    <row r="60" spans="1:32" ht="20.149999999999999" customHeight="1">
      <c r="A60" s="32"/>
      <c r="C60" s="132"/>
      <c r="D60" s="135"/>
      <c r="E60" s="20"/>
      <c r="F60" s="27"/>
      <c r="G60" s="20"/>
      <c r="H60" s="27"/>
      <c r="I60" s="20"/>
      <c r="J60" s="89"/>
      <c r="K60" s="20"/>
      <c r="L60" s="27"/>
      <c r="V60" s="23"/>
      <c r="X60" s="23"/>
      <c r="Z60" s="23"/>
      <c r="AB60" s="23"/>
      <c r="AD60" s="23"/>
      <c r="AF60" s="23"/>
    </row>
    <row r="61" spans="1:32" ht="20.149999999999999" customHeight="1">
      <c r="A61" s="130" t="s">
        <v>6</v>
      </c>
      <c r="B61" s="132"/>
      <c r="C61" s="132"/>
      <c r="D61" s="135"/>
      <c r="E61" s="20"/>
      <c r="F61" s="20"/>
      <c r="G61" s="20"/>
      <c r="H61" s="28"/>
      <c r="I61" s="20"/>
      <c r="J61" s="90"/>
      <c r="K61" s="20"/>
      <c r="L61" s="27"/>
      <c r="V61" s="23"/>
      <c r="X61" s="23"/>
      <c r="Z61" s="23"/>
      <c r="AB61" s="23"/>
      <c r="AD61" s="23"/>
      <c r="AF61" s="23"/>
    </row>
    <row r="62" spans="1:32" ht="20.149999999999999" hidden="1" customHeight="1">
      <c r="A62" s="134" t="s">
        <v>73</v>
      </c>
      <c r="B62" s="132"/>
      <c r="C62" s="132"/>
      <c r="D62" s="135">
        <v>8</v>
      </c>
      <c r="E62" s="20"/>
      <c r="F62" s="3"/>
      <c r="G62" s="20"/>
      <c r="H62" s="3" t="s">
        <v>111</v>
      </c>
      <c r="I62" s="20"/>
      <c r="J62" s="96"/>
      <c r="K62" s="20"/>
      <c r="L62" s="3" t="s">
        <v>111</v>
      </c>
      <c r="V62" s="23"/>
      <c r="X62" s="23"/>
      <c r="Z62" s="23"/>
      <c r="AB62" s="23"/>
      <c r="AD62" s="23"/>
      <c r="AF62" s="23"/>
    </row>
    <row r="63" spans="1:32" ht="20.149999999999999" customHeight="1">
      <c r="A63" s="134" t="s">
        <v>110</v>
      </c>
      <c r="B63" s="132"/>
      <c r="C63" s="132"/>
      <c r="D63" s="135">
        <v>14</v>
      </c>
      <c r="E63" s="20"/>
      <c r="F63" s="67">
        <v>1541</v>
      </c>
      <c r="G63" s="20"/>
      <c r="H63" s="3">
        <v>144</v>
      </c>
      <c r="I63" s="20"/>
      <c r="J63" s="67">
        <v>1541</v>
      </c>
      <c r="K63" s="20"/>
      <c r="L63" s="3">
        <v>144</v>
      </c>
      <c r="V63" s="23"/>
      <c r="X63" s="23"/>
      <c r="Z63" s="23"/>
      <c r="AB63" s="23"/>
      <c r="AD63" s="23"/>
      <c r="AF63" s="23"/>
    </row>
    <row r="64" spans="1:32" ht="20.149999999999999" customHeight="1">
      <c r="A64" s="134" t="s">
        <v>146</v>
      </c>
      <c r="C64" s="132"/>
      <c r="D64" s="140">
        <v>15</v>
      </c>
      <c r="E64" s="8"/>
      <c r="F64" s="97">
        <v>1589</v>
      </c>
      <c r="G64" s="8"/>
      <c r="H64" s="29">
        <v>2474</v>
      </c>
      <c r="I64" s="8"/>
      <c r="J64" s="97">
        <v>1589</v>
      </c>
      <c r="K64" s="8"/>
      <c r="L64" s="29">
        <v>2474</v>
      </c>
      <c r="V64" s="23"/>
      <c r="X64" s="23"/>
      <c r="Z64" s="23"/>
      <c r="AB64" s="23"/>
      <c r="AD64" s="23"/>
      <c r="AF64" s="23"/>
    </row>
    <row r="65" spans="1:32" ht="20.149999999999999" customHeight="1">
      <c r="A65" s="130" t="s">
        <v>71</v>
      </c>
      <c r="B65" s="134"/>
      <c r="C65" s="132"/>
      <c r="D65" s="135"/>
      <c r="E65" s="20"/>
      <c r="F65" s="30">
        <f>SUM(F62:F64)</f>
        <v>3130</v>
      </c>
      <c r="G65" s="20"/>
      <c r="H65" s="30">
        <f>SUM(H62:H64)</f>
        <v>2618</v>
      </c>
      <c r="I65" s="20"/>
      <c r="J65" s="98">
        <f>SUM(J62:J64)</f>
        <v>3130</v>
      </c>
      <c r="K65" s="20"/>
      <c r="L65" s="30">
        <f>SUM(L62:L64)</f>
        <v>2618</v>
      </c>
      <c r="V65" s="23"/>
      <c r="X65" s="23"/>
      <c r="Z65" s="23"/>
      <c r="AB65" s="23"/>
      <c r="AD65" s="23"/>
      <c r="AF65" s="23"/>
    </row>
    <row r="66" spans="1:32" ht="7.5" customHeight="1">
      <c r="A66" s="32"/>
      <c r="B66" s="134"/>
      <c r="C66" s="132"/>
      <c r="D66" s="135"/>
      <c r="E66" s="20"/>
      <c r="F66" s="27"/>
      <c r="G66" s="20"/>
      <c r="H66" s="27"/>
      <c r="I66" s="20"/>
      <c r="J66" s="89"/>
      <c r="K66" s="20"/>
      <c r="L66" s="27"/>
      <c r="V66" s="23"/>
      <c r="X66" s="23"/>
      <c r="Z66" s="23"/>
      <c r="AB66" s="23"/>
      <c r="AD66" s="23"/>
      <c r="AF66" s="23"/>
    </row>
    <row r="67" spans="1:32" ht="20.149999999999999" customHeight="1">
      <c r="A67" s="130" t="s">
        <v>70</v>
      </c>
      <c r="B67" s="134"/>
      <c r="C67" s="132"/>
      <c r="D67" s="135"/>
      <c r="E67" s="20"/>
      <c r="F67" s="30">
        <f>SUM(F59,F65)</f>
        <v>64709</v>
      </c>
      <c r="G67" s="20"/>
      <c r="H67" s="30">
        <f>SUM(H59,H65)</f>
        <v>71543</v>
      </c>
      <c r="I67" s="20"/>
      <c r="J67" s="98">
        <f>SUM(J59,J65)</f>
        <v>64453</v>
      </c>
      <c r="K67" s="20"/>
      <c r="L67" s="30">
        <f>SUM(L59,L65)</f>
        <v>71347</v>
      </c>
      <c r="V67" s="23"/>
      <c r="X67" s="23"/>
      <c r="Z67" s="23"/>
      <c r="AB67" s="23"/>
      <c r="AD67" s="23"/>
      <c r="AF67" s="23"/>
    </row>
    <row r="68" spans="1:32" ht="20.149999999999999" customHeight="1">
      <c r="A68" s="130"/>
      <c r="B68" s="134"/>
      <c r="C68" s="132"/>
      <c r="D68" s="135"/>
      <c r="E68" s="20"/>
      <c r="F68" s="27"/>
      <c r="G68" s="20"/>
      <c r="H68" s="27"/>
      <c r="I68" s="20"/>
      <c r="J68" s="89"/>
      <c r="K68" s="20"/>
      <c r="L68" s="27"/>
      <c r="V68" s="23"/>
      <c r="X68" s="23"/>
      <c r="Z68" s="23"/>
      <c r="AB68" s="23"/>
      <c r="AD68" s="23"/>
      <c r="AF68" s="23"/>
    </row>
    <row r="69" spans="1:32" ht="20.149999999999999" customHeight="1">
      <c r="A69" s="130" t="s">
        <v>8</v>
      </c>
      <c r="B69" s="132"/>
      <c r="C69" s="132"/>
      <c r="D69" s="135"/>
      <c r="E69" s="132"/>
      <c r="F69" s="160"/>
      <c r="G69" s="132"/>
      <c r="H69" s="161"/>
      <c r="I69" s="132"/>
      <c r="J69" s="162"/>
      <c r="K69" s="132"/>
      <c r="L69" s="163"/>
    </row>
    <row r="70" spans="1:32" ht="20.149999999999999" customHeight="1">
      <c r="A70" s="134" t="s">
        <v>126</v>
      </c>
      <c r="B70" s="134"/>
      <c r="C70" s="134"/>
      <c r="D70" s="135"/>
      <c r="E70" s="157"/>
      <c r="F70" s="157"/>
      <c r="G70" s="157"/>
      <c r="H70" s="164"/>
      <c r="I70" s="157"/>
      <c r="J70" s="90"/>
      <c r="K70" s="157"/>
    </row>
    <row r="71" spans="1:32" ht="20.149999999999999" customHeight="1">
      <c r="A71" s="134" t="s">
        <v>168</v>
      </c>
      <c r="B71" s="134"/>
      <c r="C71" s="134"/>
      <c r="D71" s="135"/>
      <c r="E71" s="157"/>
      <c r="F71" s="157"/>
      <c r="G71" s="157"/>
      <c r="H71" s="164"/>
      <c r="I71" s="157"/>
      <c r="J71" s="90"/>
      <c r="K71" s="157"/>
    </row>
    <row r="72" spans="1:32" ht="20.149999999999999" customHeight="1" thickBot="1">
      <c r="A72" s="134" t="s">
        <v>169</v>
      </c>
      <c r="B72" s="134"/>
      <c r="C72" s="134"/>
      <c r="D72" s="135">
        <v>17</v>
      </c>
      <c r="E72" s="157"/>
      <c r="F72" s="17">
        <v>179309</v>
      </c>
      <c r="G72" s="157"/>
      <c r="H72" s="17">
        <v>166501</v>
      </c>
      <c r="I72" s="157"/>
      <c r="J72" s="17">
        <v>179309</v>
      </c>
      <c r="K72" s="157"/>
      <c r="L72" s="17">
        <v>166501</v>
      </c>
    </row>
    <row r="73" spans="1:32" ht="20" customHeight="1" thickTop="1">
      <c r="A73" s="134" t="s">
        <v>123</v>
      </c>
      <c r="B73" s="134"/>
      <c r="C73" s="134"/>
      <c r="D73" s="135">
        <v>17</v>
      </c>
      <c r="E73" s="20"/>
      <c r="F73" s="5">
        <f>+'SE_CON (E)'!F19</f>
        <v>128078</v>
      </c>
      <c r="G73" s="20"/>
      <c r="H73" s="5">
        <f>+'SE_CON (E)'!F14</f>
        <v>128078</v>
      </c>
      <c r="I73" s="20"/>
      <c r="J73" s="100">
        <f>+'SE_COM (E)'!E19</f>
        <v>128078</v>
      </c>
      <c r="K73" s="20"/>
      <c r="L73" s="5">
        <f>+'SE_COM (E)'!E14</f>
        <v>128078</v>
      </c>
    </row>
    <row r="74" spans="1:32" ht="20.149999999999999" customHeight="1">
      <c r="A74" s="134" t="s">
        <v>81</v>
      </c>
      <c r="B74" s="134"/>
      <c r="C74" s="134"/>
      <c r="D74" s="135"/>
      <c r="E74" s="20"/>
      <c r="F74" s="5">
        <f>+'SE_CON (E)'!H19</f>
        <v>-226</v>
      </c>
      <c r="G74" s="20"/>
      <c r="H74" s="5">
        <v>-226</v>
      </c>
      <c r="I74" s="20"/>
      <c r="J74" s="67" t="s">
        <v>111</v>
      </c>
      <c r="K74" s="20"/>
      <c r="L74" s="3" t="s">
        <v>111</v>
      </c>
      <c r="V74" s="23"/>
      <c r="X74" s="23"/>
      <c r="Z74" s="23"/>
      <c r="AB74" s="23"/>
      <c r="AD74" s="23"/>
      <c r="AF74" s="23"/>
    </row>
    <row r="75" spans="1:32" ht="20.149999999999999" customHeight="1">
      <c r="A75" s="134" t="s">
        <v>72</v>
      </c>
      <c r="B75" s="134"/>
      <c r="C75" s="134"/>
      <c r="D75" s="140"/>
      <c r="E75" s="8"/>
      <c r="F75" s="16">
        <f>+'SE_CON (E)'!J19</f>
        <v>-61063</v>
      </c>
      <c r="G75" s="8"/>
      <c r="H75" s="16">
        <f>'SE_CON (E)'!J14</f>
        <v>-65207</v>
      </c>
      <c r="I75" s="8"/>
      <c r="J75" s="100">
        <f>+'SE_COM (E)'!G19</f>
        <v>-61389</v>
      </c>
      <c r="K75" s="8"/>
      <c r="L75" s="16">
        <f>'SE_COM (E)'!G14</f>
        <v>-65598</v>
      </c>
      <c r="V75" s="23"/>
      <c r="X75" s="23"/>
      <c r="Z75" s="23"/>
      <c r="AB75" s="23"/>
      <c r="AD75" s="23"/>
      <c r="AF75" s="23"/>
    </row>
    <row r="76" spans="1:32" ht="20.149999999999999" customHeight="1">
      <c r="A76" s="134" t="s">
        <v>14</v>
      </c>
      <c r="B76" s="134"/>
      <c r="C76" s="134"/>
      <c r="D76" s="140"/>
      <c r="E76" s="8"/>
      <c r="F76" s="9">
        <f>'SE_CON (E)'!L19</f>
        <v>721</v>
      </c>
      <c r="G76" s="8"/>
      <c r="H76" s="9">
        <f>'SE_CON (E)'!L14</f>
        <v>684</v>
      </c>
      <c r="I76" s="8"/>
      <c r="J76" s="101">
        <f>'SE_COM (E)'!I19</f>
        <v>721</v>
      </c>
      <c r="K76" s="8"/>
      <c r="L76" s="7">
        <f>'SE_COM (E)'!I14</f>
        <v>684</v>
      </c>
      <c r="V76" s="23"/>
      <c r="X76" s="23"/>
      <c r="Z76" s="23"/>
      <c r="AB76" s="23"/>
      <c r="AD76" s="23"/>
      <c r="AF76" s="23"/>
    </row>
    <row r="77" spans="1:32" ht="20" customHeight="1">
      <c r="A77" s="130" t="s">
        <v>52</v>
      </c>
      <c r="B77" s="134"/>
      <c r="C77" s="134"/>
      <c r="D77" s="135"/>
      <c r="E77" s="20"/>
      <c r="F77" s="16">
        <f>SUM(F73:F76)</f>
        <v>67510</v>
      </c>
      <c r="G77" s="20"/>
      <c r="H77" s="16">
        <f>SUM(H73:H76)</f>
        <v>63329</v>
      </c>
      <c r="I77" s="20"/>
      <c r="J77" s="93">
        <f>SUM(J73:J76)</f>
        <v>67410</v>
      </c>
      <c r="K77" s="20"/>
      <c r="L77" s="16">
        <f>SUM(L73:L76)</f>
        <v>63164</v>
      </c>
      <c r="V77" s="23"/>
      <c r="X77" s="23"/>
      <c r="Z77" s="23"/>
      <c r="AB77" s="23"/>
      <c r="AD77" s="23"/>
      <c r="AF77" s="23"/>
    </row>
    <row r="78" spans="1:32" ht="20" customHeight="1">
      <c r="A78" s="134" t="s">
        <v>32</v>
      </c>
      <c r="B78" s="134"/>
      <c r="C78" s="134"/>
      <c r="D78" s="135"/>
      <c r="E78" s="20"/>
      <c r="F78" s="55" t="s">
        <v>111</v>
      </c>
      <c r="G78" s="20"/>
      <c r="H78" s="55" t="s">
        <v>111</v>
      </c>
      <c r="I78" s="20"/>
      <c r="J78" s="68" t="s">
        <v>111</v>
      </c>
      <c r="K78" s="20"/>
      <c r="L78" s="55" t="s">
        <v>111</v>
      </c>
      <c r="V78" s="23"/>
      <c r="X78" s="23"/>
      <c r="Z78" s="23"/>
      <c r="AB78" s="23"/>
      <c r="AD78" s="23"/>
      <c r="AF78" s="23"/>
    </row>
    <row r="79" spans="1:32" ht="20.149999999999999" customHeight="1">
      <c r="A79" s="130" t="s">
        <v>127</v>
      </c>
      <c r="B79" s="132"/>
      <c r="C79" s="34"/>
      <c r="D79" s="135"/>
      <c r="E79" s="132"/>
      <c r="F79" s="35">
        <f>SUM(F77:F78)</f>
        <v>67510</v>
      </c>
      <c r="G79" s="132"/>
      <c r="H79" s="35">
        <f>SUM(H77:H78)</f>
        <v>63329</v>
      </c>
      <c r="I79" s="132"/>
      <c r="J79" s="102">
        <f>SUM(J77:J78)</f>
        <v>67410</v>
      </c>
      <c r="K79" s="132"/>
      <c r="L79" s="14">
        <f>SUM(L77:L78)</f>
        <v>63164</v>
      </c>
      <c r="V79" s="23"/>
      <c r="X79" s="23"/>
      <c r="Z79" s="23"/>
      <c r="AB79" s="23"/>
      <c r="AD79" s="23"/>
      <c r="AF79" s="23"/>
    </row>
    <row r="80" spans="1:32" ht="20.149999999999999" customHeight="1">
      <c r="A80" s="112"/>
      <c r="B80" s="132"/>
      <c r="C80" s="34"/>
      <c r="D80" s="135"/>
      <c r="E80" s="132"/>
      <c r="F80" s="5"/>
      <c r="G80" s="132"/>
      <c r="H80" s="5"/>
      <c r="I80" s="132"/>
      <c r="J80" s="100"/>
      <c r="K80" s="132"/>
      <c r="L80" s="5"/>
      <c r="V80" s="23"/>
      <c r="X80" s="23"/>
      <c r="Z80" s="23"/>
      <c r="AB80" s="23"/>
      <c r="AD80" s="23"/>
      <c r="AF80" s="23"/>
    </row>
    <row r="81" spans="1:32" ht="20.149999999999999" customHeight="1" thickBot="1">
      <c r="A81" s="130" t="s">
        <v>53</v>
      </c>
      <c r="B81" s="132"/>
      <c r="C81" s="34"/>
      <c r="D81" s="135"/>
      <c r="E81" s="132"/>
      <c r="F81" s="36">
        <f>SUM(F67,F79)</f>
        <v>132219</v>
      </c>
      <c r="G81" s="132"/>
      <c r="H81" s="36">
        <f>SUM(H67,H79)</f>
        <v>134872</v>
      </c>
      <c r="I81" s="132"/>
      <c r="J81" s="99">
        <f>SUM(J67,J79)</f>
        <v>131863</v>
      </c>
      <c r="K81" s="132"/>
      <c r="L81" s="17">
        <f>SUM(L67,L79)</f>
        <v>134511</v>
      </c>
      <c r="V81" s="23"/>
      <c r="X81" s="23"/>
      <c r="Z81" s="23"/>
      <c r="AB81" s="23"/>
      <c r="AD81" s="23"/>
      <c r="AF81" s="23"/>
    </row>
    <row r="82" spans="1:32" ht="20.149999999999999" customHeight="1" thickTop="1">
      <c r="A82" s="112"/>
      <c r="B82" s="132"/>
      <c r="C82" s="34"/>
      <c r="D82" s="135"/>
      <c r="E82" s="132"/>
      <c r="F82" s="27"/>
      <c r="G82" s="132"/>
      <c r="H82" s="27"/>
      <c r="I82" s="132"/>
      <c r="J82" s="89"/>
      <c r="K82" s="132"/>
      <c r="L82" s="27"/>
      <c r="V82" s="23"/>
      <c r="X82" s="23"/>
      <c r="Z82" s="23"/>
      <c r="AB82" s="23"/>
      <c r="AD82" s="23"/>
      <c r="AF82" s="23"/>
    </row>
    <row r="83" spans="1:32" ht="20.149999999999999" customHeight="1">
      <c r="A83" s="112"/>
      <c r="B83" s="132"/>
      <c r="C83" s="34"/>
      <c r="D83" s="135"/>
      <c r="E83" s="132"/>
      <c r="F83" s="27"/>
      <c r="G83" s="132"/>
      <c r="H83" s="27"/>
      <c r="I83" s="132"/>
      <c r="J83" s="89"/>
      <c r="K83" s="132"/>
      <c r="L83" s="27"/>
      <c r="V83" s="23"/>
      <c r="X83" s="23"/>
      <c r="Z83" s="23"/>
      <c r="AB83" s="23"/>
      <c r="AD83" s="23"/>
      <c r="AF83" s="23"/>
    </row>
    <row r="84" spans="1:32" ht="20.149999999999999" customHeight="1">
      <c r="A84" s="112"/>
      <c r="B84" s="132"/>
      <c r="C84" s="34"/>
      <c r="D84" s="135"/>
      <c r="E84" s="132"/>
      <c r="F84" s="27"/>
      <c r="G84" s="132"/>
      <c r="H84" s="27"/>
      <c r="I84" s="132"/>
      <c r="J84" s="89"/>
      <c r="K84" s="132"/>
      <c r="L84" s="27"/>
      <c r="V84" s="23"/>
      <c r="X84" s="23"/>
      <c r="Z84" s="23"/>
      <c r="AB84" s="23"/>
      <c r="AD84" s="23"/>
      <c r="AF84" s="23"/>
    </row>
    <row r="85" spans="1:32" ht="20.149999999999999" customHeight="1">
      <c r="A85" s="132"/>
      <c r="B85" s="132"/>
      <c r="C85" s="132"/>
      <c r="E85" s="132"/>
      <c r="F85" s="132"/>
      <c r="G85" s="132"/>
      <c r="H85" s="132"/>
      <c r="I85" s="132"/>
      <c r="J85" s="132"/>
      <c r="K85" s="132"/>
      <c r="L85" s="132"/>
    </row>
    <row r="86" spans="1:32" s="150" customFormat="1" ht="20.149999999999999" customHeight="1">
      <c r="A86" s="145"/>
      <c r="B86" s="146"/>
      <c r="C86" s="147" t="s">
        <v>148</v>
      </c>
      <c r="D86" s="148"/>
      <c r="E86" s="146"/>
      <c r="F86" s="149"/>
      <c r="G86" s="146"/>
      <c r="H86" s="149"/>
      <c r="J86" s="147" t="s">
        <v>148</v>
      </c>
      <c r="K86" s="146"/>
      <c r="L86" s="151"/>
    </row>
    <row r="87" spans="1:32" ht="20.149999999999999" customHeight="1">
      <c r="A87" s="121"/>
      <c r="B87" s="132"/>
      <c r="C87" s="132"/>
      <c r="E87" s="132"/>
      <c r="F87" s="132"/>
      <c r="G87" s="132"/>
      <c r="I87" s="132"/>
      <c r="J87" s="133"/>
      <c r="K87" s="132"/>
    </row>
    <row r="88" spans="1:32">
      <c r="A88" s="132"/>
      <c r="B88" s="132"/>
      <c r="C88" s="144"/>
      <c r="E88" s="132"/>
      <c r="F88" s="23">
        <f>+F35-F81</f>
        <v>0</v>
      </c>
      <c r="G88" s="249"/>
      <c r="H88" s="23">
        <f>+H35-H81</f>
        <v>0</v>
      </c>
      <c r="I88" s="249"/>
      <c r="J88" s="103">
        <f>+J35-J81</f>
        <v>0</v>
      </c>
      <c r="K88" s="249"/>
      <c r="L88" s="23">
        <f>+L35-L81</f>
        <v>0</v>
      </c>
    </row>
    <row r="89" spans="1:32" s="165" customFormat="1" ht="20.25" customHeight="1">
      <c r="A89" s="132"/>
      <c r="B89" s="132"/>
      <c r="C89" s="132"/>
      <c r="D89" s="123"/>
      <c r="E89" s="132"/>
      <c r="F89" s="15"/>
      <c r="G89" s="132"/>
      <c r="H89" s="18"/>
      <c r="I89" s="132"/>
      <c r="J89" s="104"/>
      <c r="K89" s="132"/>
      <c r="L89" s="19"/>
      <c r="M89" s="119"/>
      <c r="N89" s="119"/>
      <c r="O89" s="119"/>
      <c r="P89" s="119"/>
      <c r="Q89" s="119"/>
      <c r="R89" s="119"/>
      <c r="S89" s="119"/>
    </row>
    <row r="90" spans="1:32">
      <c r="M90" s="165"/>
      <c r="N90" s="165"/>
      <c r="O90" s="165"/>
      <c r="P90" s="165"/>
      <c r="Q90" s="165"/>
      <c r="R90" s="165"/>
      <c r="S90" s="165"/>
    </row>
  </sheetData>
  <mergeCells count="6">
    <mergeCell ref="F6:L6"/>
    <mergeCell ref="F48:H48"/>
    <mergeCell ref="J48:L48"/>
    <mergeCell ref="F47:L47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73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0"/>
  <sheetViews>
    <sheetView view="pageBreakPreview" topLeftCell="C49" zoomScale="70" zoomScaleNormal="110" zoomScaleSheetLayoutView="70" workbookViewId="0">
      <selection activeCell="H1" sqref="H1"/>
    </sheetView>
  </sheetViews>
  <sheetFormatPr defaultColWidth="19.453125" defaultRowHeight="20.149999999999999" customHeight="1"/>
  <cols>
    <col min="1" max="2" width="2.453125" style="169" customWidth="1"/>
    <col min="3" max="3" width="56.1796875" style="169" customWidth="1"/>
    <col min="4" max="4" width="8.1796875" style="171" customWidth="1"/>
    <col min="5" max="5" width="1" style="169" customWidth="1"/>
    <col min="6" max="6" width="13.81640625" style="201" customWidth="1"/>
    <col min="7" max="7" width="1" style="169" customWidth="1"/>
    <col min="8" max="8" width="13.81640625" style="1" customWidth="1"/>
    <col min="9" max="9" width="1" style="169" customWidth="1"/>
    <col min="10" max="10" width="13.81640625" style="66" customWidth="1"/>
    <col min="11" max="11" width="1" style="169" customWidth="1"/>
    <col min="12" max="12" width="13.81640625" style="1" customWidth="1"/>
    <col min="13" max="16384" width="19.453125" style="169"/>
  </cols>
  <sheetData>
    <row r="1" spans="1:13" s="150" customFormat="1" ht="20.149999999999999" customHeight="1">
      <c r="A1" s="166" t="s">
        <v>140</v>
      </c>
      <c r="B1" s="166"/>
      <c r="C1" s="166"/>
      <c r="D1" s="166"/>
      <c r="E1" s="166"/>
      <c r="F1" s="166"/>
      <c r="G1" s="166"/>
      <c r="H1" s="113"/>
      <c r="I1" s="166"/>
      <c r="J1" s="166"/>
      <c r="K1" s="166"/>
      <c r="L1" s="167" t="s">
        <v>30</v>
      </c>
    </row>
    <row r="2" spans="1:13" s="150" customFormat="1" ht="20.149999999999999" customHeight="1">
      <c r="A2" s="166" t="s">
        <v>56</v>
      </c>
      <c r="B2" s="166"/>
      <c r="C2" s="166"/>
      <c r="D2" s="166"/>
      <c r="E2" s="166"/>
      <c r="F2" s="166"/>
      <c r="G2" s="166"/>
      <c r="H2" s="113"/>
      <c r="I2" s="166"/>
      <c r="J2" s="168"/>
      <c r="K2" s="168"/>
      <c r="L2" s="167" t="s">
        <v>31</v>
      </c>
    </row>
    <row r="3" spans="1:13" s="150" customFormat="1" ht="20.149999999999999" customHeight="1">
      <c r="A3" s="166" t="s">
        <v>162</v>
      </c>
      <c r="B3" s="166"/>
      <c r="C3" s="166"/>
      <c r="D3" s="166"/>
      <c r="E3" s="166"/>
      <c r="F3" s="166"/>
      <c r="G3" s="166"/>
      <c r="H3" s="113"/>
      <c r="I3" s="166"/>
      <c r="J3" s="166"/>
      <c r="K3" s="166"/>
      <c r="L3" s="113"/>
    </row>
    <row r="4" spans="1:13" s="150" customFormat="1" ht="20.149999999999999" customHeight="1">
      <c r="A4" s="166"/>
      <c r="B4" s="166"/>
      <c r="C4" s="166"/>
      <c r="D4" s="166"/>
      <c r="E4" s="166"/>
      <c r="F4" s="166"/>
      <c r="G4" s="166"/>
      <c r="H4" s="113"/>
      <c r="I4" s="166"/>
      <c r="J4" s="166"/>
      <c r="K4" s="166"/>
      <c r="L4" s="113"/>
    </row>
    <row r="5" spans="1:13" ht="20.149999999999999" customHeight="1">
      <c r="D5" s="170"/>
      <c r="E5" s="171"/>
      <c r="F5" s="243" t="s">
        <v>29</v>
      </c>
      <c r="G5" s="243"/>
      <c r="H5" s="243"/>
      <c r="I5" s="243"/>
      <c r="J5" s="243"/>
      <c r="K5" s="243"/>
      <c r="L5" s="243"/>
    </row>
    <row r="6" spans="1:13" ht="19.25" customHeight="1">
      <c r="D6" s="169"/>
      <c r="E6" s="171"/>
      <c r="F6" s="244" t="s">
        <v>23</v>
      </c>
      <c r="G6" s="244"/>
      <c r="H6" s="244"/>
      <c r="I6" s="171"/>
      <c r="J6" s="245" t="s">
        <v>76</v>
      </c>
      <c r="K6" s="245"/>
      <c r="L6" s="245"/>
    </row>
    <row r="7" spans="1:13" s="171" customFormat="1" ht="19.25" customHeight="1">
      <c r="D7" s="172" t="s">
        <v>19</v>
      </c>
      <c r="E7" s="173"/>
      <c r="F7" s="174" t="s">
        <v>143</v>
      </c>
      <c r="G7" s="173"/>
      <c r="H7" s="174" t="s">
        <v>134</v>
      </c>
      <c r="I7" s="173"/>
      <c r="J7" s="174" t="s">
        <v>143</v>
      </c>
      <c r="K7" s="173"/>
      <c r="L7" s="174" t="s">
        <v>134</v>
      </c>
    </row>
    <row r="8" spans="1:13" ht="20.149999999999999" customHeight="1">
      <c r="A8" s="175" t="s">
        <v>96</v>
      </c>
      <c r="B8" s="176"/>
      <c r="C8" s="176"/>
      <c r="D8" s="170"/>
      <c r="E8" s="176"/>
      <c r="F8" s="177"/>
      <c r="G8" s="176"/>
      <c r="I8" s="176"/>
      <c r="J8" s="2"/>
      <c r="K8" s="176"/>
    </row>
    <row r="9" spans="1:13" ht="20.149999999999999" customHeight="1">
      <c r="A9" s="134" t="s">
        <v>82</v>
      </c>
      <c r="B9" s="176"/>
      <c r="C9" s="176"/>
      <c r="D9" s="178" t="s">
        <v>153</v>
      </c>
      <c r="E9" s="176"/>
      <c r="F9" s="105">
        <v>41237</v>
      </c>
      <c r="G9" s="176"/>
      <c r="H9" s="105">
        <v>39976</v>
      </c>
      <c r="I9" s="176"/>
      <c r="J9" s="105">
        <v>41237</v>
      </c>
      <c r="K9" s="176"/>
      <c r="L9" s="105">
        <v>39976</v>
      </c>
    </row>
    <row r="10" spans="1:13" ht="20.149999999999999" customHeight="1">
      <c r="A10" s="137" t="s">
        <v>5</v>
      </c>
      <c r="B10" s="176"/>
      <c r="C10" s="176"/>
      <c r="D10" s="178"/>
      <c r="E10" s="176"/>
      <c r="F10" s="3">
        <v>1594</v>
      </c>
      <c r="G10" s="176"/>
      <c r="H10" s="3">
        <v>113</v>
      </c>
      <c r="I10" s="176"/>
      <c r="J10" s="3">
        <v>1594</v>
      </c>
      <c r="K10" s="176"/>
      <c r="L10" s="3">
        <v>113</v>
      </c>
    </row>
    <row r="11" spans="1:13" ht="20.149999999999999" customHeight="1">
      <c r="A11" s="175" t="s">
        <v>33</v>
      </c>
      <c r="B11" s="176"/>
      <c r="D11" s="140"/>
      <c r="E11" s="176"/>
      <c r="F11" s="106">
        <f>SUM(F9:F10)</f>
        <v>42831</v>
      </c>
      <c r="G11" s="176"/>
      <c r="H11" s="57">
        <f>SUM(H9:H10)</f>
        <v>40089</v>
      </c>
      <c r="I11" s="176"/>
      <c r="J11" s="106">
        <f>SUM(J9:J10)</f>
        <v>42831</v>
      </c>
      <c r="K11" s="176"/>
      <c r="L11" s="57">
        <f>SUM(L9:L10)</f>
        <v>40089</v>
      </c>
    </row>
    <row r="12" spans="1:13" s="179" customFormat="1" ht="7.5" customHeight="1">
      <c r="D12" s="180"/>
      <c r="E12" s="181"/>
      <c r="F12" s="182"/>
      <c r="G12" s="181"/>
      <c r="I12" s="181"/>
      <c r="J12" s="183"/>
      <c r="K12" s="181"/>
      <c r="L12" s="184"/>
      <c r="M12" s="185"/>
    </row>
    <row r="13" spans="1:13" ht="20.149999999999999" customHeight="1">
      <c r="A13" s="186" t="s">
        <v>12</v>
      </c>
      <c r="B13" s="187"/>
      <c r="C13" s="176"/>
      <c r="D13" s="178" t="s">
        <v>154</v>
      </c>
      <c r="E13" s="176"/>
      <c r="F13" s="58"/>
      <c r="G13" s="176"/>
      <c r="H13" s="58"/>
      <c r="I13" s="176"/>
      <c r="J13" s="58"/>
      <c r="K13" s="176"/>
      <c r="L13" s="58"/>
    </row>
    <row r="14" spans="1:13" ht="20.149999999999999" customHeight="1">
      <c r="A14" s="131" t="s">
        <v>83</v>
      </c>
      <c r="B14" s="187"/>
      <c r="C14" s="176"/>
      <c r="D14" s="140"/>
      <c r="E14" s="176"/>
      <c r="F14" s="3">
        <v>23495</v>
      </c>
      <c r="G14" s="176"/>
      <c r="H14" s="3">
        <v>26703</v>
      </c>
      <c r="I14" s="176"/>
      <c r="J14" s="3">
        <v>23495</v>
      </c>
      <c r="K14" s="176"/>
      <c r="L14" s="3">
        <v>26703</v>
      </c>
    </row>
    <row r="15" spans="1:13" ht="20.149999999999999" customHeight="1">
      <c r="A15" s="131" t="s">
        <v>97</v>
      </c>
      <c r="B15" s="187"/>
      <c r="C15" s="176"/>
      <c r="D15" s="140"/>
      <c r="E15" s="176"/>
      <c r="F15" s="3">
        <v>8461</v>
      </c>
      <c r="G15" s="176"/>
      <c r="H15" s="3">
        <v>10813</v>
      </c>
      <c r="I15" s="176"/>
      <c r="J15" s="3">
        <v>8461</v>
      </c>
      <c r="K15" s="176"/>
      <c r="L15" s="3">
        <v>10813</v>
      </c>
    </row>
    <row r="16" spans="1:13" ht="20.149999999999999" customHeight="1">
      <c r="A16" s="137" t="s">
        <v>15</v>
      </c>
      <c r="B16" s="176"/>
      <c r="D16" s="140"/>
      <c r="E16" s="176"/>
      <c r="F16" s="3">
        <v>7270</v>
      </c>
      <c r="G16" s="176"/>
      <c r="H16" s="3">
        <v>8463</v>
      </c>
      <c r="I16" s="176"/>
      <c r="J16" s="3">
        <v>7244</v>
      </c>
      <c r="K16" s="176"/>
      <c r="L16" s="3">
        <v>8478</v>
      </c>
    </row>
    <row r="17" spans="1:14" ht="20.149999999999999" customHeight="1">
      <c r="A17" s="175" t="s">
        <v>34</v>
      </c>
      <c r="B17" s="176"/>
      <c r="C17" s="176"/>
      <c r="D17" s="140"/>
      <c r="E17" s="176"/>
      <c r="F17" s="57">
        <f>SUM(F14:F16)</f>
        <v>39226</v>
      </c>
      <c r="G17" s="176"/>
      <c r="H17" s="57">
        <f>SUM(H14:H16)</f>
        <v>45979</v>
      </c>
      <c r="I17" s="176"/>
      <c r="J17" s="57">
        <f>SUM(J14:J16)</f>
        <v>39200</v>
      </c>
      <c r="K17" s="176"/>
      <c r="L17" s="57">
        <f>SUM(L14:L16)</f>
        <v>45994</v>
      </c>
    </row>
    <row r="18" spans="1:14" s="179" customFormat="1" ht="9.5" customHeight="1">
      <c r="D18" s="180"/>
      <c r="E18" s="181"/>
      <c r="F18" s="188"/>
      <c r="G18" s="181"/>
      <c r="H18" s="189"/>
      <c r="I18" s="181"/>
      <c r="J18" s="190"/>
      <c r="K18" s="181"/>
      <c r="L18" s="191"/>
      <c r="M18" s="185"/>
    </row>
    <row r="19" spans="1:14" ht="20.149999999999999" customHeight="1">
      <c r="A19" s="192" t="s">
        <v>117</v>
      </c>
      <c r="B19" s="176"/>
      <c r="C19" s="176"/>
      <c r="D19" s="140"/>
      <c r="E19" s="176"/>
      <c r="F19" s="3">
        <f>F11-F17</f>
        <v>3605</v>
      </c>
      <c r="G19" s="176"/>
      <c r="H19" s="3">
        <f>H11-H17</f>
        <v>-5890</v>
      </c>
      <c r="I19" s="176"/>
      <c r="J19" s="3">
        <f>J11-J17</f>
        <v>3631</v>
      </c>
      <c r="K19" s="176"/>
      <c r="L19" s="3">
        <f>L11-L17</f>
        <v>-5905</v>
      </c>
    </row>
    <row r="20" spans="1:14" ht="20.149999999999999" customHeight="1">
      <c r="A20" s="137" t="s">
        <v>66</v>
      </c>
      <c r="B20" s="176"/>
      <c r="C20" s="176"/>
      <c r="D20" s="140"/>
      <c r="E20" s="176"/>
      <c r="F20" s="59">
        <v>-74</v>
      </c>
      <c r="G20" s="176"/>
      <c r="H20" s="59">
        <v>-96</v>
      </c>
      <c r="I20" s="176"/>
      <c r="J20" s="59">
        <v>-74</v>
      </c>
      <c r="K20" s="176"/>
      <c r="L20" s="59">
        <v>-96</v>
      </c>
    </row>
    <row r="21" spans="1:14" ht="20.149999999999999" customHeight="1">
      <c r="A21" s="192" t="s">
        <v>118</v>
      </c>
      <c r="B21" s="176"/>
      <c r="C21" s="176"/>
      <c r="D21" s="140"/>
      <c r="E21" s="176"/>
      <c r="F21" s="3">
        <f>SUM(F19:F20)</f>
        <v>3531</v>
      </c>
      <c r="G21" s="176"/>
      <c r="H21" s="3">
        <f>SUM(H19:H20)</f>
        <v>-5986</v>
      </c>
      <c r="I21" s="176"/>
      <c r="J21" s="3">
        <f>SUM(J19:J20)</f>
        <v>3557</v>
      </c>
      <c r="K21" s="176"/>
      <c r="L21" s="3">
        <f>SUM(L19:L20)</f>
        <v>-6001</v>
      </c>
    </row>
    <row r="22" spans="1:14" ht="20.149999999999999" customHeight="1">
      <c r="A22" s="137" t="s">
        <v>49</v>
      </c>
      <c r="B22" s="176"/>
      <c r="C22" s="176"/>
      <c r="D22" s="140">
        <v>16</v>
      </c>
      <c r="E22" s="176"/>
      <c r="F22" s="59">
        <v>-131</v>
      </c>
      <c r="G22" s="176"/>
      <c r="H22" s="59">
        <v>69</v>
      </c>
      <c r="I22" s="176"/>
      <c r="J22" s="59">
        <v>-131</v>
      </c>
      <c r="K22" s="176"/>
      <c r="L22" s="59">
        <v>69</v>
      </c>
    </row>
    <row r="23" spans="1:14" ht="20.149999999999999" customHeight="1">
      <c r="A23" s="193" t="s">
        <v>119</v>
      </c>
      <c r="B23" s="176"/>
      <c r="C23" s="176"/>
      <c r="D23" s="140"/>
      <c r="E23" s="176"/>
      <c r="F23" s="107">
        <f>SUM(F21:F22)</f>
        <v>3400</v>
      </c>
      <c r="G23" s="176"/>
      <c r="H23" s="60">
        <f>SUM(H21:H22)</f>
        <v>-5917</v>
      </c>
      <c r="I23" s="176"/>
      <c r="J23" s="107">
        <f>SUM(J21:J22)</f>
        <v>3426</v>
      </c>
      <c r="K23" s="176"/>
      <c r="L23" s="60">
        <f>SUM(L21:L22)</f>
        <v>-5932</v>
      </c>
    </row>
    <row r="24" spans="1:14" s="179" customFormat="1" ht="6.5" customHeight="1">
      <c r="D24" s="180"/>
      <c r="E24" s="181"/>
      <c r="F24" s="188"/>
      <c r="G24" s="181"/>
      <c r="H24" s="189"/>
      <c r="I24" s="181"/>
      <c r="J24" s="190"/>
      <c r="K24" s="181"/>
      <c r="L24" s="191"/>
      <c r="M24" s="185"/>
    </row>
    <row r="25" spans="1:14" ht="20.149999999999999" customHeight="1">
      <c r="A25" s="192" t="s">
        <v>39</v>
      </c>
      <c r="B25" s="176"/>
      <c r="C25" s="137"/>
      <c r="D25" s="140"/>
      <c r="E25" s="176"/>
      <c r="F25" s="6"/>
      <c r="G25" s="176"/>
      <c r="H25" s="4"/>
      <c r="I25" s="176"/>
      <c r="J25" s="6"/>
      <c r="K25" s="176"/>
      <c r="L25" s="4"/>
    </row>
    <row r="26" spans="1:14" ht="20.149999999999999" customHeight="1">
      <c r="A26" s="207" t="s">
        <v>100</v>
      </c>
      <c r="B26" s="228"/>
      <c r="C26" s="137"/>
      <c r="D26" s="194"/>
      <c r="E26" s="176"/>
      <c r="F26" s="137"/>
      <c r="G26" s="176"/>
      <c r="H26" s="229"/>
      <c r="I26" s="176"/>
      <c r="J26" s="6"/>
      <c r="K26" s="176"/>
      <c r="L26" s="229"/>
    </row>
    <row r="27" spans="1:14" ht="20.149999999999999" customHeight="1">
      <c r="A27" s="207" t="s">
        <v>85</v>
      </c>
      <c r="B27" s="228"/>
      <c r="C27" s="137"/>
      <c r="D27" s="194"/>
      <c r="E27" s="176"/>
      <c r="F27" s="195"/>
      <c r="G27" s="176"/>
      <c r="H27" s="229"/>
      <c r="I27" s="176"/>
      <c r="J27" s="6"/>
      <c r="K27" s="176"/>
      <c r="L27" s="229"/>
    </row>
    <row r="28" spans="1:14" ht="20.149999999999999" customHeight="1">
      <c r="A28" s="137" t="s">
        <v>176</v>
      </c>
      <c r="B28" s="228"/>
      <c r="C28" s="137"/>
      <c r="D28" s="196"/>
      <c r="E28" s="176"/>
      <c r="F28" s="195"/>
      <c r="G28" s="176"/>
      <c r="H28" s="69"/>
      <c r="I28" s="176"/>
      <c r="J28" s="24"/>
      <c r="K28" s="176"/>
      <c r="L28" s="69"/>
      <c r="M28" s="137"/>
    </row>
    <row r="29" spans="1:14" ht="20.149999999999999" customHeight="1">
      <c r="A29" s="137" t="s">
        <v>99</v>
      </c>
      <c r="B29" s="230"/>
      <c r="C29" s="137"/>
      <c r="D29" s="196" t="s">
        <v>157</v>
      </c>
      <c r="F29" s="3">
        <v>75</v>
      </c>
      <c r="H29" s="1">
        <v>4</v>
      </c>
      <c r="J29" s="105">
        <v>75</v>
      </c>
      <c r="L29" s="1">
        <v>4</v>
      </c>
      <c r="M29" s="137"/>
    </row>
    <row r="30" spans="1:14" ht="20.149999999999999" customHeight="1">
      <c r="A30" s="137" t="s">
        <v>171</v>
      </c>
      <c r="B30" s="137"/>
      <c r="C30" s="137"/>
      <c r="D30" s="196" t="s">
        <v>175</v>
      </c>
      <c r="E30" s="176"/>
      <c r="F30" s="3">
        <v>364</v>
      </c>
      <c r="G30" s="176"/>
      <c r="H30" s="24" t="s">
        <v>111</v>
      </c>
      <c r="I30" s="176"/>
      <c r="J30" s="105">
        <v>364</v>
      </c>
      <c r="K30" s="176"/>
      <c r="L30" s="24" t="s">
        <v>111</v>
      </c>
      <c r="M30" s="137"/>
    </row>
    <row r="31" spans="1:14" s="137" customFormat="1" ht="20.149999999999999" customHeight="1">
      <c r="A31" s="231" t="s">
        <v>40</v>
      </c>
      <c r="C31" s="197"/>
      <c r="D31" s="140"/>
      <c r="E31" s="169"/>
      <c r="F31" s="61"/>
      <c r="G31" s="169"/>
      <c r="H31" s="61"/>
      <c r="I31" s="169"/>
      <c r="J31" s="107"/>
      <c r="K31" s="169"/>
      <c r="L31" s="61"/>
      <c r="N31" s="169"/>
    </row>
    <row r="32" spans="1:14" s="137" customFormat="1" ht="20.149999999999999" customHeight="1">
      <c r="A32" s="231" t="s">
        <v>86</v>
      </c>
      <c r="C32" s="197"/>
      <c r="D32" s="140"/>
      <c r="E32" s="169"/>
      <c r="F32" s="55">
        <f>SUM(F28:F30)</f>
        <v>439</v>
      </c>
      <c r="G32" s="169"/>
      <c r="H32" s="55">
        <f>SUM(H28:H30)</f>
        <v>4</v>
      </c>
      <c r="I32" s="169"/>
      <c r="J32" s="55">
        <f>SUM(J28:J30)</f>
        <v>439</v>
      </c>
      <c r="K32" s="169"/>
      <c r="L32" s="55">
        <f>SUM(L28:L30)</f>
        <v>4</v>
      </c>
      <c r="N32" s="169"/>
    </row>
    <row r="33" spans="1:14" ht="7.5" customHeight="1">
      <c r="A33" s="176"/>
      <c r="B33" s="176"/>
      <c r="C33" s="176"/>
      <c r="D33" s="140"/>
      <c r="E33" s="176"/>
      <c r="F33" s="108"/>
      <c r="G33" s="176"/>
      <c r="H33" s="2"/>
      <c r="I33" s="176"/>
      <c r="J33" s="108"/>
      <c r="K33" s="176"/>
      <c r="L33" s="2"/>
    </row>
    <row r="34" spans="1:14" s="137" customFormat="1" ht="20.149999999999999" customHeight="1">
      <c r="A34" s="207" t="s">
        <v>39</v>
      </c>
      <c r="B34" s="197"/>
      <c r="C34" s="197"/>
      <c r="D34" s="140"/>
      <c r="E34" s="169"/>
      <c r="F34" s="55">
        <f>SUM(,F32)</f>
        <v>439</v>
      </c>
      <c r="G34" s="169"/>
      <c r="H34" s="55">
        <f>SUM(,H32)</f>
        <v>4</v>
      </c>
      <c r="I34" s="169"/>
      <c r="J34" s="55">
        <f>SUM(,J32)</f>
        <v>439</v>
      </c>
      <c r="K34" s="169"/>
      <c r="L34" s="55">
        <f>SUM(,L32)</f>
        <v>4</v>
      </c>
      <c r="N34" s="169"/>
    </row>
    <row r="35" spans="1:14" ht="7.5" customHeight="1">
      <c r="A35" s="176"/>
      <c r="B35" s="176"/>
      <c r="C35" s="176"/>
      <c r="D35" s="140"/>
      <c r="E35" s="176"/>
      <c r="F35" s="108"/>
      <c r="G35" s="176"/>
      <c r="H35" s="2"/>
      <c r="I35" s="176"/>
      <c r="J35" s="108"/>
      <c r="K35" s="176"/>
      <c r="L35" s="2"/>
    </row>
    <row r="36" spans="1:14" ht="20.149999999999999" customHeight="1" thickBot="1">
      <c r="A36" s="207" t="s">
        <v>87</v>
      </c>
      <c r="B36" s="176"/>
      <c r="C36" s="176"/>
      <c r="D36" s="140"/>
      <c r="E36" s="176"/>
      <c r="F36" s="62">
        <f>SUM(F23,F34)</f>
        <v>3839</v>
      </c>
      <c r="G36" s="176"/>
      <c r="H36" s="62">
        <f>SUM(H23,H34)</f>
        <v>-5913</v>
      </c>
      <c r="I36" s="176"/>
      <c r="J36" s="62">
        <f>SUM(J23,J34)</f>
        <v>3865</v>
      </c>
      <c r="K36" s="176"/>
      <c r="L36" s="62">
        <f>SUM(L23,L34)</f>
        <v>-5928</v>
      </c>
    </row>
    <row r="37" spans="1:14" ht="7.5" customHeight="1" thickTop="1">
      <c r="A37" s="176"/>
      <c r="B37" s="176"/>
      <c r="C37" s="176"/>
      <c r="D37" s="140"/>
      <c r="E37" s="176"/>
      <c r="F37" s="108"/>
      <c r="G37" s="176"/>
      <c r="H37" s="2"/>
      <c r="I37" s="176"/>
      <c r="J37" s="108"/>
      <c r="K37" s="176"/>
      <c r="L37" s="2"/>
    </row>
    <row r="38" spans="1:14" ht="20.149999999999999" customHeight="1">
      <c r="A38" s="193" t="s">
        <v>93</v>
      </c>
      <c r="B38" s="176"/>
      <c r="C38" s="176"/>
      <c r="D38" s="140"/>
      <c r="E38" s="176"/>
      <c r="F38" s="6"/>
      <c r="G38" s="176"/>
      <c r="H38" s="4"/>
      <c r="I38" s="176"/>
      <c r="J38" s="6"/>
      <c r="K38" s="176"/>
      <c r="L38" s="4"/>
    </row>
    <row r="39" spans="1:14" ht="20.149999999999999" customHeight="1">
      <c r="A39" s="197" t="s">
        <v>41</v>
      </c>
      <c r="C39" s="176"/>
      <c r="D39" s="140"/>
      <c r="E39" s="176"/>
      <c r="F39" s="3">
        <f>+F23</f>
        <v>3400</v>
      </c>
      <c r="G39" s="176"/>
      <c r="H39" s="3">
        <f>+H23</f>
        <v>-5917</v>
      </c>
      <c r="I39" s="176"/>
      <c r="J39" s="3">
        <f>+J23</f>
        <v>3426</v>
      </c>
      <c r="K39" s="176"/>
      <c r="L39" s="3">
        <f>+L23</f>
        <v>-5932</v>
      </c>
    </row>
    <row r="40" spans="1:14" ht="20.149999999999999" customHeight="1">
      <c r="A40" s="137" t="s">
        <v>22</v>
      </c>
      <c r="C40" s="176"/>
      <c r="D40" s="140"/>
      <c r="E40" s="176"/>
      <c r="F40" s="177" t="s">
        <v>111</v>
      </c>
      <c r="G40" s="176"/>
      <c r="H40" s="177" t="s">
        <v>111</v>
      </c>
      <c r="I40" s="176"/>
      <c r="J40" s="177" t="s">
        <v>111</v>
      </c>
      <c r="K40" s="176"/>
      <c r="L40" s="177" t="s">
        <v>111</v>
      </c>
    </row>
    <row r="41" spans="1:14" ht="20.149999999999999" customHeight="1" thickBot="1">
      <c r="A41" s="176"/>
      <c r="B41" s="137"/>
      <c r="C41" s="176"/>
      <c r="D41" s="140"/>
      <c r="E41" s="176"/>
      <c r="F41" s="63">
        <f>SUM(F39:F40)</f>
        <v>3400</v>
      </c>
      <c r="G41" s="176"/>
      <c r="H41" s="63">
        <f>SUM(H39:H40)</f>
        <v>-5917</v>
      </c>
      <c r="I41" s="176"/>
      <c r="J41" s="63">
        <f>SUM(J39:J40)</f>
        <v>3426</v>
      </c>
      <c r="K41" s="176"/>
      <c r="L41" s="63">
        <f>SUM(L39:L40)</f>
        <v>-5932</v>
      </c>
    </row>
    <row r="42" spans="1:14" ht="20.149999999999999" customHeight="1" thickTop="1">
      <c r="A42" s="193" t="s">
        <v>94</v>
      </c>
      <c r="B42" s="176"/>
      <c r="C42" s="176"/>
      <c r="D42" s="140"/>
      <c r="E42" s="176"/>
      <c r="F42" s="108"/>
      <c r="G42" s="176"/>
      <c r="H42" s="2"/>
      <c r="I42" s="176"/>
      <c r="J42" s="108"/>
      <c r="K42" s="176"/>
      <c r="L42" s="2"/>
    </row>
    <row r="43" spans="1:14" ht="20.149999999999999" customHeight="1">
      <c r="A43" s="197" t="s">
        <v>41</v>
      </c>
      <c r="C43" s="176"/>
      <c r="D43" s="173"/>
      <c r="E43" s="176"/>
      <c r="F43" s="3">
        <f>+F36</f>
        <v>3839</v>
      </c>
      <c r="G43" s="176"/>
      <c r="H43" s="3">
        <f>+H36</f>
        <v>-5913</v>
      </c>
      <c r="I43" s="176"/>
      <c r="J43" s="3">
        <f>+J36</f>
        <v>3865</v>
      </c>
      <c r="K43" s="176"/>
      <c r="L43" s="3">
        <f>+L36</f>
        <v>-5928</v>
      </c>
    </row>
    <row r="44" spans="1:14" ht="20.149999999999999" customHeight="1">
      <c r="A44" s="137" t="s">
        <v>22</v>
      </c>
      <c r="C44" s="176"/>
      <c r="D44" s="173"/>
      <c r="E44" s="176"/>
      <c r="F44" s="177" t="s">
        <v>111</v>
      </c>
      <c r="G44" s="176"/>
      <c r="H44" s="177" t="s">
        <v>111</v>
      </c>
      <c r="I44" s="176"/>
      <c r="J44" s="177" t="s">
        <v>111</v>
      </c>
      <c r="K44" s="176"/>
      <c r="L44" s="177" t="s">
        <v>111</v>
      </c>
    </row>
    <row r="45" spans="1:14" ht="20.149999999999999" customHeight="1" thickBot="1">
      <c r="A45" s="176"/>
      <c r="B45" s="137"/>
      <c r="C45" s="176"/>
      <c r="D45" s="173"/>
      <c r="E45" s="176"/>
      <c r="F45" s="63">
        <f>SUM(F43:F44)</f>
        <v>3839</v>
      </c>
      <c r="G45" s="176"/>
      <c r="H45" s="63">
        <f>SUM(H43:H44)</f>
        <v>-5913</v>
      </c>
      <c r="I45" s="176"/>
      <c r="J45" s="63">
        <f>SUM(J43:J44)</f>
        <v>3865</v>
      </c>
      <c r="K45" s="176"/>
      <c r="L45" s="63">
        <f>SUM(L43:L44)</f>
        <v>-5928</v>
      </c>
    </row>
    <row r="46" spans="1:14" ht="20.149999999999999" customHeight="1" thickTop="1">
      <c r="A46" s="176"/>
      <c r="B46" s="176"/>
      <c r="C46" s="176"/>
      <c r="D46" s="173"/>
      <c r="E46" s="176"/>
      <c r="F46" s="177"/>
      <c r="G46" s="176"/>
      <c r="H46" s="177"/>
      <c r="I46" s="176"/>
      <c r="J46" s="6"/>
      <c r="K46" s="176"/>
      <c r="L46" s="6"/>
    </row>
    <row r="47" spans="1:14" ht="20.149999999999999" customHeight="1" thickBot="1">
      <c r="A47" s="186" t="s">
        <v>131</v>
      </c>
      <c r="B47" s="176"/>
      <c r="D47" s="178" t="s">
        <v>170</v>
      </c>
      <c r="E47" s="176"/>
      <c r="F47" s="64">
        <f>F23/256155</f>
        <v>1.3273213484023345E-2</v>
      </c>
      <c r="G47" s="176"/>
      <c r="H47" s="64">
        <f>H23/256155</f>
        <v>-2.3099295348519452E-2</v>
      </c>
      <c r="I47" s="176"/>
      <c r="J47" s="64">
        <f>J23/256155</f>
        <v>1.3374714528312936E-2</v>
      </c>
      <c r="K47" s="176"/>
      <c r="L47" s="64">
        <f>L23/256155</f>
        <v>-2.3157853643301907E-2</v>
      </c>
      <c r="M47" s="197"/>
    </row>
    <row r="48" spans="1:14" ht="20.149999999999999" customHeight="1" thickTop="1">
      <c r="A48" s="186"/>
      <c r="B48" s="176"/>
      <c r="D48" s="178"/>
      <c r="E48" s="176"/>
      <c r="F48" s="56"/>
      <c r="G48" s="176"/>
      <c r="H48" s="56"/>
      <c r="I48" s="176"/>
      <c r="J48" s="56"/>
      <c r="K48" s="176"/>
      <c r="L48" s="56"/>
      <c r="M48" s="197"/>
    </row>
    <row r="49" spans="1:13" ht="20.149999999999999" customHeight="1">
      <c r="A49" s="186"/>
      <c r="B49" s="176"/>
      <c r="D49" s="178"/>
      <c r="E49" s="176"/>
      <c r="F49" s="56"/>
      <c r="G49" s="176"/>
      <c r="H49" s="56"/>
      <c r="I49" s="176"/>
      <c r="J49" s="56"/>
      <c r="K49" s="176"/>
      <c r="L49" s="56"/>
      <c r="M49" s="197"/>
    </row>
    <row r="50" spans="1:13" ht="20.149999999999999" customHeight="1">
      <c r="A50" s="186"/>
      <c r="B50" s="176"/>
      <c r="D50" s="178"/>
      <c r="E50" s="176"/>
      <c r="F50" s="10"/>
      <c r="G50" s="176"/>
      <c r="H50" s="10"/>
      <c r="I50" s="176"/>
      <c r="J50" s="10"/>
      <c r="K50" s="176"/>
      <c r="L50" s="10"/>
    </row>
    <row r="51" spans="1:13" ht="20.149999999999999" customHeight="1">
      <c r="A51" s="186"/>
      <c r="B51" s="176"/>
      <c r="D51" s="178"/>
      <c r="E51" s="176"/>
      <c r="F51" s="10"/>
      <c r="G51" s="176"/>
      <c r="H51" s="10"/>
      <c r="I51" s="176"/>
      <c r="J51" s="10"/>
      <c r="K51" s="176"/>
      <c r="L51" s="10"/>
    </row>
    <row r="52" spans="1:13" ht="20.149999999999999" customHeight="1">
      <c r="B52" s="176"/>
      <c r="C52" s="198" t="s">
        <v>148</v>
      </c>
      <c r="D52" s="177"/>
      <c r="E52" s="176"/>
      <c r="F52" s="199"/>
      <c r="G52" s="199"/>
      <c r="H52" s="200"/>
      <c r="I52" s="199"/>
      <c r="J52" s="198" t="s">
        <v>148</v>
      </c>
      <c r="K52" s="199"/>
      <c r="L52" s="115"/>
      <c r="M52" s="176"/>
    </row>
    <row r="53" spans="1:13" ht="20.149999999999999" customHeight="1">
      <c r="A53" s="137"/>
      <c r="H53" s="5"/>
      <c r="J53" s="70"/>
      <c r="L53" s="65"/>
    </row>
    <row r="54" spans="1:13" ht="20.149999999999999" customHeight="1">
      <c r="A54" s="137"/>
      <c r="B54" s="137"/>
      <c r="C54" s="137"/>
      <c r="D54" s="173"/>
      <c r="E54" s="173"/>
      <c r="F54" s="202"/>
      <c r="G54" s="173"/>
      <c r="H54" s="3"/>
      <c r="I54" s="173"/>
      <c r="J54" s="71"/>
      <c r="K54" s="173"/>
      <c r="L54" s="5"/>
    </row>
    <row r="55" spans="1:13" ht="20.149999999999999" customHeight="1">
      <c r="A55" s="137"/>
      <c r="B55" s="137"/>
      <c r="C55" s="137"/>
      <c r="D55" s="203"/>
      <c r="E55" s="173"/>
      <c r="F55" s="72"/>
      <c r="G55" s="173"/>
      <c r="H55" s="3"/>
      <c r="I55" s="173"/>
      <c r="J55" s="72"/>
      <c r="K55" s="173"/>
      <c r="L55" s="3"/>
    </row>
    <row r="56" spans="1:13" ht="20.149999999999999" customHeight="1">
      <c r="A56" s="137"/>
      <c r="B56" s="137"/>
      <c r="C56" s="137"/>
      <c r="D56" s="173"/>
      <c r="E56" s="173"/>
      <c r="F56" s="73"/>
      <c r="G56" s="173"/>
      <c r="H56" s="3"/>
      <c r="I56" s="173"/>
      <c r="J56" s="73"/>
      <c r="K56" s="173"/>
      <c r="L56" s="3"/>
    </row>
    <row r="57" spans="1:13" ht="20.149999999999999" customHeight="1">
      <c r="A57" s="176"/>
      <c r="B57" s="176"/>
      <c r="C57" s="176"/>
      <c r="D57" s="177"/>
      <c r="E57" s="176"/>
      <c r="F57" s="204"/>
      <c r="G57" s="176"/>
      <c r="H57" s="5"/>
      <c r="I57" s="176"/>
      <c r="J57" s="74"/>
      <c r="K57" s="176"/>
      <c r="L57" s="5"/>
    </row>
    <row r="58" spans="1:13" ht="20.149999999999999" customHeight="1">
      <c r="A58" s="138"/>
      <c r="B58" s="176"/>
      <c r="C58" s="176"/>
      <c r="D58" s="177"/>
      <c r="E58" s="176"/>
      <c r="F58" s="204"/>
      <c r="G58" s="176"/>
      <c r="H58" s="5"/>
      <c r="I58" s="176"/>
      <c r="J58" s="74"/>
      <c r="K58" s="176"/>
      <c r="L58" s="5"/>
    </row>
    <row r="59" spans="1:13" ht="20.149999999999999" customHeight="1">
      <c r="A59" s="176"/>
      <c r="B59" s="176"/>
      <c r="C59" s="176"/>
      <c r="D59" s="177"/>
      <c r="E59" s="176"/>
      <c r="F59" s="204"/>
      <c r="G59" s="176"/>
      <c r="H59" s="5"/>
      <c r="I59" s="176"/>
      <c r="J59" s="74"/>
      <c r="K59" s="176"/>
      <c r="L59" s="5"/>
    </row>
    <row r="60" spans="1:13" ht="20.149999999999999" customHeight="1">
      <c r="H60" s="5"/>
      <c r="J60" s="74"/>
      <c r="L60" s="5"/>
    </row>
    <row r="61" spans="1:13" ht="20.149999999999999" customHeight="1">
      <c r="H61" s="5"/>
      <c r="J61" s="74"/>
      <c r="L61" s="5"/>
    </row>
    <row r="62" spans="1:13" ht="20.149999999999999" customHeight="1">
      <c r="H62" s="5"/>
      <c r="J62" s="74"/>
      <c r="L62" s="5"/>
    </row>
    <row r="63" spans="1:13" ht="20.149999999999999" customHeight="1">
      <c r="H63" s="5"/>
      <c r="J63" s="74"/>
      <c r="L63" s="5"/>
    </row>
    <row r="64" spans="1:13" ht="20.149999999999999" customHeight="1">
      <c r="H64" s="5"/>
      <c r="J64" s="74"/>
      <c r="L64" s="5"/>
    </row>
    <row r="65" spans="8:12" ht="20.149999999999999" customHeight="1">
      <c r="H65" s="5"/>
      <c r="J65" s="74"/>
      <c r="L65" s="5"/>
    </row>
    <row r="66" spans="8:12" ht="20.149999999999999" customHeight="1">
      <c r="H66" s="5"/>
      <c r="J66" s="74"/>
      <c r="L66" s="5"/>
    </row>
    <row r="67" spans="8:12" ht="20.149999999999999" customHeight="1">
      <c r="H67" s="5"/>
      <c r="J67" s="74"/>
      <c r="L67" s="5"/>
    </row>
    <row r="68" spans="8:12" ht="20.149999999999999" customHeight="1">
      <c r="H68" s="5"/>
      <c r="J68" s="74"/>
      <c r="L68" s="5"/>
    </row>
    <row r="69" spans="8:12" ht="20.149999999999999" customHeight="1">
      <c r="H69" s="5"/>
      <c r="J69" s="74"/>
      <c r="L69" s="5"/>
    </row>
    <row r="70" spans="8:12" ht="20.149999999999999" customHeight="1">
      <c r="H70" s="5"/>
      <c r="J70" s="74"/>
      <c r="L70" s="5"/>
    </row>
  </sheetData>
  <mergeCells count="3">
    <mergeCell ref="F5:L5"/>
    <mergeCell ref="F6:H6"/>
    <mergeCell ref="J6:L6"/>
  </mergeCells>
  <conditionalFormatting sqref="E31:E32 E34">
    <cfRule type="expression" priority="4" stopIfTrue="1">
      <formula>"if(E11&gt;0,#,##0;(#,##0),"-")"</formula>
    </cfRule>
  </conditionalFormatting>
  <conditionalFormatting sqref="G31:G32 G34">
    <cfRule type="expression" priority="3" stopIfTrue="1">
      <formula>"if(E11&gt;0,#,##0;(#,##0),"-")"</formula>
    </cfRule>
  </conditionalFormatting>
  <conditionalFormatting sqref="I31:I32 I34">
    <cfRule type="expression" priority="2" stopIfTrue="1">
      <formula>"if(E11&gt;0,#,##0;(#,##0),"-")"</formula>
    </cfRule>
  </conditionalFormatting>
  <conditionalFormatting sqref="K31:K32 K34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2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ADFCF-18B1-4764-B1A7-9B150F8CCB37}">
  <dimension ref="A1:N70"/>
  <sheetViews>
    <sheetView view="pageBreakPreview" topLeftCell="A52" zoomScale="75" zoomScaleNormal="110" zoomScaleSheetLayoutView="75" workbookViewId="0">
      <selection activeCell="M48" sqref="M48"/>
    </sheetView>
  </sheetViews>
  <sheetFormatPr defaultColWidth="19.453125" defaultRowHeight="20.149999999999999" customHeight="1"/>
  <cols>
    <col min="1" max="2" width="2.453125" style="169" customWidth="1"/>
    <col min="3" max="3" width="56.1796875" style="169" customWidth="1"/>
    <col min="4" max="4" width="8.1796875" style="171" customWidth="1"/>
    <col min="5" max="5" width="1" style="169" customWidth="1"/>
    <col min="6" max="6" width="13.81640625" style="201" customWidth="1"/>
    <col min="7" max="7" width="1" style="169" customWidth="1"/>
    <col min="8" max="8" width="13.81640625" style="1" customWidth="1"/>
    <col min="9" max="9" width="1" style="169" customWidth="1"/>
    <col min="10" max="10" width="13.81640625" style="66" customWidth="1"/>
    <col min="11" max="11" width="1" style="169" customWidth="1"/>
    <col min="12" max="12" width="13.81640625" style="1" customWidth="1"/>
    <col min="13" max="16384" width="19.453125" style="169"/>
  </cols>
  <sheetData>
    <row r="1" spans="1:13" s="150" customFormat="1" ht="20.149999999999999" customHeight="1">
      <c r="A1" s="166" t="s">
        <v>140</v>
      </c>
      <c r="B1" s="166"/>
      <c r="C1" s="166"/>
      <c r="D1" s="166"/>
      <c r="E1" s="166"/>
      <c r="F1" s="166"/>
      <c r="G1" s="166"/>
      <c r="H1" s="113"/>
      <c r="I1" s="166"/>
      <c r="J1" s="166"/>
      <c r="K1" s="166"/>
      <c r="L1" s="167" t="s">
        <v>30</v>
      </c>
    </row>
    <row r="2" spans="1:13" s="150" customFormat="1" ht="20.149999999999999" customHeight="1">
      <c r="A2" s="166" t="s">
        <v>56</v>
      </c>
      <c r="B2" s="166"/>
      <c r="C2" s="166"/>
      <c r="D2" s="166"/>
      <c r="E2" s="166"/>
      <c r="F2" s="166"/>
      <c r="G2" s="166"/>
      <c r="H2" s="113"/>
      <c r="I2" s="166"/>
      <c r="J2" s="168"/>
      <c r="K2" s="168"/>
      <c r="L2" s="167" t="s">
        <v>31</v>
      </c>
    </row>
    <row r="3" spans="1:13" s="150" customFormat="1" ht="20.149999999999999" customHeight="1">
      <c r="A3" s="166" t="s">
        <v>163</v>
      </c>
      <c r="B3" s="166"/>
      <c r="C3" s="166"/>
      <c r="D3" s="166"/>
      <c r="E3" s="166"/>
      <c r="F3" s="166"/>
      <c r="G3" s="166"/>
      <c r="H3" s="113"/>
      <c r="I3" s="166"/>
      <c r="J3" s="166"/>
      <c r="K3" s="166"/>
      <c r="L3" s="113"/>
    </row>
    <row r="4" spans="1:13" s="150" customFormat="1" ht="20.149999999999999" customHeight="1">
      <c r="A4" s="166"/>
      <c r="B4" s="166"/>
      <c r="C4" s="166"/>
      <c r="D4" s="166"/>
      <c r="E4" s="166"/>
      <c r="F4" s="166"/>
      <c r="G4" s="166"/>
      <c r="H4" s="113"/>
      <c r="I4" s="166"/>
      <c r="J4" s="166"/>
      <c r="K4" s="166"/>
      <c r="L4" s="113"/>
    </row>
    <row r="5" spans="1:13" ht="20.149999999999999" customHeight="1">
      <c r="D5" s="170"/>
      <c r="E5" s="171"/>
      <c r="F5" s="243" t="s">
        <v>29</v>
      </c>
      <c r="G5" s="243"/>
      <c r="H5" s="243"/>
      <c r="I5" s="243"/>
      <c r="J5" s="243"/>
      <c r="K5" s="243"/>
      <c r="L5" s="243"/>
    </row>
    <row r="6" spans="1:13" ht="19.25" customHeight="1">
      <c r="D6" s="169"/>
      <c r="E6" s="171"/>
      <c r="F6" s="244" t="s">
        <v>23</v>
      </c>
      <c r="G6" s="244"/>
      <c r="H6" s="244"/>
      <c r="I6" s="171"/>
      <c r="J6" s="245" t="s">
        <v>76</v>
      </c>
      <c r="K6" s="245"/>
      <c r="L6" s="245"/>
    </row>
    <row r="7" spans="1:13" s="171" customFormat="1" ht="19.25" customHeight="1">
      <c r="D7" s="172" t="s">
        <v>19</v>
      </c>
      <c r="E7" s="173"/>
      <c r="F7" s="174" t="s">
        <v>143</v>
      </c>
      <c r="G7" s="173"/>
      <c r="H7" s="174" t="s">
        <v>134</v>
      </c>
      <c r="I7" s="173"/>
      <c r="J7" s="174" t="s">
        <v>143</v>
      </c>
      <c r="K7" s="173"/>
      <c r="L7" s="174" t="s">
        <v>134</v>
      </c>
    </row>
    <row r="8" spans="1:13" ht="20.149999999999999" customHeight="1">
      <c r="A8" s="175" t="s">
        <v>96</v>
      </c>
      <c r="B8" s="176"/>
      <c r="C8" s="176"/>
      <c r="D8" s="170"/>
      <c r="E8" s="176"/>
      <c r="F8" s="177"/>
      <c r="G8" s="176"/>
      <c r="I8" s="176"/>
      <c r="J8" s="2"/>
      <c r="K8" s="176"/>
    </row>
    <row r="9" spans="1:13" ht="20.149999999999999" customHeight="1">
      <c r="A9" s="134" t="s">
        <v>82</v>
      </c>
      <c r="B9" s="176"/>
      <c r="C9" s="176"/>
      <c r="D9" s="178" t="s">
        <v>153</v>
      </c>
      <c r="E9" s="176"/>
      <c r="F9" s="105">
        <v>79923</v>
      </c>
      <c r="G9" s="176"/>
      <c r="H9" s="105">
        <v>72572</v>
      </c>
      <c r="I9" s="176"/>
      <c r="J9" s="105">
        <v>79923</v>
      </c>
      <c r="K9" s="176"/>
      <c r="L9" s="105">
        <v>72572</v>
      </c>
    </row>
    <row r="10" spans="1:13" ht="20.149999999999999" customHeight="1">
      <c r="A10" s="137" t="s">
        <v>5</v>
      </c>
      <c r="B10" s="176"/>
      <c r="C10" s="176"/>
      <c r="D10" s="178"/>
      <c r="E10" s="176"/>
      <c r="F10" s="3">
        <v>3099</v>
      </c>
      <c r="G10" s="176"/>
      <c r="H10" s="3">
        <v>503</v>
      </c>
      <c r="I10" s="176"/>
      <c r="J10" s="3">
        <v>3099</v>
      </c>
      <c r="K10" s="176"/>
      <c r="L10" s="3">
        <v>503</v>
      </c>
    </row>
    <row r="11" spans="1:13" ht="20.149999999999999" customHeight="1">
      <c r="A11" s="175" t="s">
        <v>33</v>
      </c>
      <c r="B11" s="176"/>
      <c r="D11" s="140"/>
      <c r="E11" s="176"/>
      <c r="F11" s="106">
        <f>SUM(F9:F10)</f>
        <v>83022</v>
      </c>
      <c r="G11" s="176"/>
      <c r="H11" s="57">
        <f>SUM(H9:H10)</f>
        <v>73075</v>
      </c>
      <c r="I11" s="176"/>
      <c r="J11" s="106">
        <f>SUM(J9:J10)</f>
        <v>83022</v>
      </c>
      <c r="K11" s="176"/>
      <c r="L11" s="57">
        <f>SUM(L9:L10)</f>
        <v>73075</v>
      </c>
    </row>
    <row r="12" spans="1:13" s="179" customFormat="1" ht="7.5" customHeight="1">
      <c r="D12" s="180"/>
      <c r="E12" s="181"/>
      <c r="F12" s="182"/>
      <c r="G12" s="181"/>
      <c r="I12" s="181"/>
      <c r="J12" s="183"/>
      <c r="K12" s="181"/>
      <c r="L12" s="184"/>
      <c r="M12" s="185"/>
    </row>
    <row r="13" spans="1:13" ht="20.149999999999999" customHeight="1">
      <c r="A13" s="186" t="s">
        <v>12</v>
      </c>
      <c r="B13" s="187"/>
      <c r="C13" s="176"/>
      <c r="D13" s="178" t="s">
        <v>154</v>
      </c>
      <c r="E13" s="176"/>
      <c r="F13" s="58"/>
      <c r="G13" s="176"/>
      <c r="H13" s="58"/>
      <c r="I13" s="176"/>
      <c r="J13" s="58"/>
      <c r="K13" s="176"/>
      <c r="L13" s="58"/>
    </row>
    <row r="14" spans="1:13" ht="20.149999999999999" customHeight="1">
      <c r="A14" s="131" t="s">
        <v>83</v>
      </c>
      <c r="B14" s="187"/>
      <c r="C14" s="176"/>
      <c r="D14" s="140"/>
      <c r="E14" s="176"/>
      <c r="F14" s="3">
        <v>44753</v>
      </c>
      <c r="G14" s="176"/>
      <c r="H14" s="3">
        <v>48965</v>
      </c>
      <c r="I14" s="176"/>
      <c r="J14" s="3">
        <v>44753</v>
      </c>
      <c r="K14" s="176"/>
      <c r="L14" s="3">
        <v>48965</v>
      </c>
    </row>
    <row r="15" spans="1:13" ht="20.149999999999999" customHeight="1">
      <c r="A15" s="131" t="s">
        <v>97</v>
      </c>
      <c r="B15" s="187"/>
      <c r="C15" s="176"/>
      <c r="D15" s="140"/>
      <c r="E15" s="176"/>
      <c r="F15" s="3">
        <v>20042</v>
      </c>
      <c r="G15" s="176"/>
      <c r="H15" s="3">
        <v>23040</v>
      </c>
      <c r="I15" s="176"/>
      <c r="J15" s="3">
        <v>20042</v>
      </c>
      <c r="K15" s="176"/>
      <c r="L15" s="3">
        <v>23040</v>
      </c>
    </row>
    <row r="16" spans="1:13" ht="20.149999999999999" customHeight="1">
      <c r="A16" s="137" t="s">
        <v>15</v>
      </c>
      <c r="B16" s="176"/>
      <c r="D16" s="140"/>
      <c r="E16" s="176"/>
      <c r="F16" s="3">
        <v>14183</v>
      </c>
      <c r="G16" s="176"/>
      <c r="H16" s="3">
        <v>16446</v>
      </c>
      <c r="I16" s="176"/>
      <c r="J16" s="3">
        <v>14118</v>
      </c>
      <c r="K16" s="176"/>
      <c r="L16" s="3">
        <v>16425</v>
      </c>
    </row>
    <row r="17" spans="1:14" ht="20.149999999999999" customHeight="1">
      <c r="A17" s="175" t="s">
        <v>34</v>
      </c>
      <c r="B17" s="176"/>
      <c r="C17" s="176"/>
      <c r="D17" s="140"/>
      <c r="E17" s="176"/>
      <c r="F17" s="57">
        <f>SUM(F14:F16)</f>
        <v>78978</v>
      </c>
      <c r="G17" s="176"/>
      <c r="H17" s="57">
        <f>SUM(H14:H16)</f>
        <v>88451</v>
      </c>
      <c r="I17" s="176"/>
      <c r="J17" s="57">
        <f>SUM(J14:J16)</f>
        <v>78913</v>
      </c>
      <c r="K17" s="176"/>
      <c r="L17" s="57">
        <f>SUM(L14:L16)</f>
        <v>88430</v>
      </c>
    </row>
    <row r="18" spans="1:14" s="179" customFormat="1" ht="9.5" customHeight="1">
      <c r="D18" s="180"/>
      <c r="E18" s="181"/>
      <c r="F18" s="188"/>
      <c r="G18" s="181"/>
      <c r="H18" s="189"/>
      <c r="I18" s="181"/>
      <c r="J18" s="190"/>
      <c r="K18" s="181"/>
      <c r="L18" s="191"/>
      <c r="M18" s="185"/>
    </row>
    <row r="19" spans="1:14" ht="20.149999999999999" customHeight="1">
      <c r="A19" s="192" t="s">
        <v>117</v>
      </c>
      <c r="B19" s="176"/>
      <c r="C19" s="176"/>
      <c r="D19" s="140"/>
      <c r="E19" s="176"/>
      <c r="F19" s="3">
        <f>F11-F17</f>
        <v>4044</v>
      </c>
      <c r="G19" s="176"/>
      <c r="H19" s="3">
        <f>H11-H17</f>
        <v>-15376</v>
      </c>
      <c r="I19" s="176"/>
      <c r="J19" s="3">
        <f>J11-J17</f>
        <v>4109</v>
      </c>
      <c r="K19" s="176"/>
      <c r="L19" s="3">
        <f>L11-L17</f>
        <v>-15355</v>
      </c>
    </row>
    <row r="20" spans="1:14" ht="20.149999999999999" customHeight="1">
      <c r="A20" s="137" t="s">
        <v>66</v>
      </c>
      <c r="B20" s="176"/>
      <c r="C20" s="176"/>
      <c r="D20" s="140"/>
      <c r="E20" s="176"/>
      <c r="F20" s="59">
        <v>-131</v>
      </c>
      <c r="G20" s="176"/>
      <c r="H20" s="59">
        <v>-183</v>
      </c>
      <c r="I20" s="176"/>
      <c r="J20" s="59">
        <v>-131</v>
      </c>
      <c r="K20" s="176"/>
      <c r="L20" s="59">
        <v>-183</v>
      </c>
    </row>
    <row r="21" spans="1:14" ht="20.149999999999999" customHeight="1">
      <c r="A21" s="192" t="s">
        <v>118</v>
      </c>
      <c r="B21" s="176"/>
      <c r="C21" s="176"/>
      <c r="D21" s="140"/>
      <c r="E21" s="176"/>
      <c r="F21" s="3">
        <f>SUM(F19:F20)</f>
        <v>3913</v>
      </c>
      <c r="G21" s="176"/>
      <c r="H21" s="3">
        <f>SUM(H19:H20)</f>
        <v>-15559</v>
      </c>
      <c r="I21" s="176"/>
      <c r="J21" s="3">
        <f>SUM(J19:J20)</f>
        <v>3978</v>
      </c>
      <c r="K21" s="176"/>
      <c r="L21" s="3">
        <f>SUM(L19:L20)</f>
        <v>-15538</v>
      </c>
    </row>
    <row r="22" spans="1:14" ht="20.149999999999999" customHeight="1">
      <c r="A22" s="137" t="s">
        <v>49</v>
      </c>
      <c r="B22" s="176"/>
      <c r="C22" s="176"/>
      <c r="D22" s="140">
        <v>16</v>
      </c>
      <c r="E22" s="176"/>
      <c r="F22" s="59">
        <v>-133</v>
      </c>
      <c r="G22" s="176"/>
      <c r="H22" s="59">
        <v>94</v>
      </c>
      <c r="I22" s="176"/>
      <c r="J22" s="59">
        <v>-133</v>
      </c>
      <c r="K22" s="176"/>
      <c r="L22" s="59">
        <v>94</v>
      </c>
    </row>
    <row r="23" spans="1:14" ht="20.149999999999999" customHeight="1">
      <c r="A23" s="193" t="s">
        <v>119</v>
      </c>
      <c r="B23" s="176"/>
      <c r="C23" s="176"/>
      <c r="D23" s="140"/>
      <c r="E23" s="176"/>
      <c r="F23" s="107">
        <f>SUM(F21:F22)</f>
        <v>3780</v>
      </c>
      <c r="G23" s="176"/>
      <c r="H23" s="60">
        <f>SUM(H21:H22)</f>
        <v>-15465</v>
      </c>
      <c r="I23" s="176"/>
      <c r="J23" s="107">
        <f>SUM(J21:J22)</f>
        <v>3845</v>
      </c>
      <c r="K23" s="176"/>
      <c r="L23" s="60">
        <f>SUM(L21:L22)</f>
        <v>-15444</v>
      </c>
    </row>
    <row r="24" spans="1:14" s="179" customFormat="1" ht="6.5" customHeight="1">
      <c r="D24" s="180"/>
      <c r="E24" s="181"/>
      <c r="F24" s="188"/>
      <c r="G24" s="181"/>
      <c r="H24" s="189"/>
      <c r="I24" s="181"/>
      <c r="J24" s="190"/>
      <c r="K24" s="181"/>
      <c r="L24" s="191"/>
      <c r="M24" s="185"/>
    </row>
    <row r="25" spans="1:14" ht="20.149999999999999" customHeight="1">
      <c r="A25" s="192" t="s">
        <v>39</v>
      </c>
      <c r="B25" s="176"/>
      <c r="C25" s="137"/>
      <c r="D25" s="140"/>
      <c r="E25" s="176"/>
      <c r="F25" s="6"/>
      <c r="G25" s="176"/>
      <c r="H25" s="4"/>
      <c r="I25" s="176"/>
      <c r="J25" s="6"/>
      <c r="K25" s="176"/>
      <c r="L25" s="4"/>
    </row>
    <row r="26" spans="1:14" ht="20.149999999999999" customHeight="1">
      <c r="A26" s="207" t="s">
        <v>100</v>
      </c>
      <c r="B26" s="228"/>
      <c r="C26" s="137"/>
      <c r="D26" s="194"/>
      <c r="E26" s="176"/>
      <c r="F26" s="137"/>
      <c r="G26" s="176"/>
      <c r="H26" s="4"/>
      <c r="I26" s="176"/>
      <c r="J26" s="6"/>
      <c r="K26" s="176"/>
      <c r="L26" s="4"/>
    </row>
    <row r="27" spans="1:14" ht="20.149999999999999" customHeight="1">
      <c r="A27" s="207" t="s">
        <v>85</v>
      </c>
      <c r="B27" s="228"/>
      <c r="C27" s="137"/>
      <c r="D27" s="194"/>
      <c r="E27" s="176"/>
      <c r="F27" s="195"/>
      <c r="G27" s="176"/>
      <c r="H27" s="4"/>
      <c r="I27" s="176"/>
      <c r="J27" s="6"/>
      <c r="K27" s="176"/>
      <c r="L27" s="4"/>
    </row>
    <row r="28" spans="1:14" ht="20.149999999999999" customHeight="1">
      <c r="A28" s="137" t="s">
        <v>176</v>
      </c>
      <c r="B28" s="228"/>
      <c r="C28" s="137"/>
      <c r="D28" s="196"/>
      <c r="E28" s="176"/>
      <c r="F28" s="24"/>
      <c r="G28" s="176"/>
      <c r="H28" s="69"/>
      <c r="I28" s="176"/>
      <c r="J28" s="24"/>
      <c r="K28" s="176"/>
      <c r="L28" s="69"/>
    </row>
    <row r="29" spans="1:14" ht="20.149999999999999" customHeight="1">
      <c r="A29" s="137" t="s">
        <v>99</v>
      </c>
      <c r="B29" s="230"/>
      <c r="C29" s="137"/>
      <c r="D29" s="196" t="s">
        <v>157</v>
      </c>
      <c r="F29" s="1">
        <v>37</v>
      </c>
      <c r="H29" s="1">
        <v>90</v>
      </c>
      <c r="J29" s="105">
        <v>37</v>
      </c>
      <c r="L29" s="1">
        <v>90</v>
      </c>
    </row>
    <row r="30" spans="1:14" ht="20.149999999999999" customHeight="1">
      <c r="A30" s="137" t="s">
        <v>171</v>
      </c>
      <c r="B30" s="137"/>
      <c r="C30" s="137"/>
      <c r="D30" s="196" t="s">
        <v>175</v>
      </c>
      <c r="E30" s="176"/>
      <c r="F30" s="24">
        <v>364</v>
      </c>
      <c r="G30" s="176"/>
      <c r="H30" s="24" t="s">
        <v>111</v>
      </c>
      <c r="I30" s="176"/>
      <c r="J30" s="24">
        <v>364</v>
      </c>
      <c r="K30" s="176"/>
      <c r="L30" s="24" t="s">
        <v>111</v>
      </c>
    </row>
    <row r="31" spans="1:14" s="137" customFormat="1" ht="20.149999999999999" customHeight="1">
      <c r="A31" s="231" t="s">
        <v>40</v>
      </c>
      <c r="C31" s="197"/>
      <c r="D31" s="140"/>
      <c r="E31" s="169"/>
      <c r="F31" s="61"/>
      <c r="G31" s="169"/>
      <c r="H31" s="61"/>
      <c r="I31" s="169"/>
      <c r="J31" s="107"/>
      <c r="K31" s="169"/>
      <c r="L31" s="61"/>
      <c r="N31" s="169"/>
    </row>
    <row r="32" spans="1:14" s="137" customFormat="1" ht="20.149999999999999" customHeight="1">
      <c r="A32" s="231" t="s">
        <v>86</v>
      </c>
      <c r="C32" s="197"/>
      <c r="D32" s="140"/>
      <c r="E32" s="169"/>
      <c r="F32" s="9">
        <f>SUM(F28:F30)</f>
        <v>401</v>
      </c>
      <c r="G32" s="169"/>
      <c r="H32" s="55">
        <f>SUM(H29:H30)</f>
        <v>90</v>
      </c>
      <c r="I32" s="169"/>
      <c r="J32" s="9">
        <f>SUM(J29:J30)</f>
        <v>401</v>
      </c>
      <c r="K32" s="169"/>
      <c r="L32" s="9">
        <f>SUM(L29:L30)</f>
        <v>90</v>
      </c>
      <c r="N32" s="169"/>
    </row>
    <row r="33" spans="1:14" ht="7.5" customHeight="1">
      <c r="A33" s="176"/>
      <c r="B33" s="176"/>
      <c r="C33" s="176"/>
      <c r="D33" s="140"/>
      <c r="E33" s="176"/>
      <c r="F33" s="108"/>
      <c r="G33" s="176"/>
      <c r="H33" s="2"/>
      <c r="I33" s="176"/>
      <c r="J33" s="108"/>
      <c r="K33" s="176"/>
      <c r="L33" s="2"/>
    </row>
    <row r="34" spans="1:14" s="137" customFormat="1" ht="20.149999999999999" customHeight="1">
      <c r="A34" s="207" t="s">
        <v>39</v>
      </c>
      <c r="B34" s="197"/>
      <c r="C34" s="197"/>
      <c r="D34" s="140"/>
      <c r="E34" s="169"/>
      <c r="F34" s="55">
        <f>SUM(,F32)</f>
        <v>401</v>
      </c>
      <c r="G34" s="169"/>
      <c r="H34" s="55">
        <f>SUM(,H32)</f>
        <v>90</v>
      </c>
      <c r="I34" s="169"/>
      <c r="J34" s="55">
        <f>SUM(,J32)</f>
        <v>401</v>
      </c>
      <c r="K34" s="169"/>
      <c r="L34" s="55">
        <f>SUM(,L32)</f>
        <v>90</v>
      </c>
      <c r="N34" s="169"/>
    </row>
    <row r="35" spans="1:14" ht="7.5" customHeight="1">
      <c r="A35" s="176"/>
      <c r="B35" s="176"/>
      <c r="C35" s="176"/>
      <c r="D35" s="140"/>
      <c r="E35" s="176"/>
      <c r="F35" s="108"/>
      <c r="G35" s="176"/>
      <c r="H35" s="2"/>
      <c r="I35" s="176"/>
      <c r="J35" s="108"/>
      <c r="K35" s="176"/>
      <c r="L35" s="2"/>
    </row>
    <row r="36" spans="1:14" ht="20.149999999999999" customHeight="1" thickBot="1">
      <c r="A36" s="207" t="s">
        <v>87</v>
      </c>
      <c r="B36" s="176"/>
      <c r="C36" s="176"/>
      <c r="D36" s="140"/>
      <c r="E36" s="176"/>
      <c r="F36" s="62">
        <f>SUM(F23,F34)</f>
        <v>4181</v>
      </c>
      <c r="G36" s="176"/>
      <c r="H36" s="62">
        <f>SUM(H23,H34)</f>
        <v>-15375</v>
      </c>
      <c r="I36" s="176"/>
      <c r="J36" s="62">
        <f>SUM(J23,J34)</f>
        <v>4246</v>
      </c>
      <c r="K36" s="176"/>
      <c r="L36" s="62">
        <f>SUM(L23,L34)</f>
        <v>-15354</v>
      </c>
    </row>
    <row r="37" spans="1:14" ht="7.5" customHeight="1" thickTop="1">
      <c r="A37" s="176"/>
      <c r="B37" s="176"/>
      <c r="C37" s="176"/>
      <c r="D37" s="140"/>
      <c r="E37" s="176"/>
      <c r="F37" s="108"/>
      <c r="G37" s="176"/>
      <c r="H37" s="2"/>
      <c r="I37" s="176"/>
      <c r="J37" s="108"/>
      <c r="K37" s="176"/>
      <c r="L37" s="2"/>
    </row>
    <row r="38" spans="1:14" ht="20.149999999999999" customHeight="1">
      <c r="A38" s="193" t="s">
        <v>93</v>
      </c>
      <c r="B38" s="176"/>
      <c r="C38" s="176"/>
      <c r="D38" s="140"/>
      <c r="E38" s="176"/>
      <c r="F38" s="6"/>
      <c r="G38" s="176"/>
      <c r="H38" s="4"/>
      <c r="I38" s="176"/>
      <c r="J38" s="6"/>
      <c r="K38" s="176"/>
      <c r="L38" s="4"/>
    </row>
    <row r="39" spans="1:14" ht="20.149999999999999" customHeight="1">
      <c r="A39" s="197" t="s">
        <v>41</v>
      </c>
      <c r="C39" s="176"/>
      <c r="D39" s="140"/>
      <c r="E39" s="176"/>
      <c r="F39" s="3">
        <f>+F23</f>
        <v>3780</v>
      </c>
      <c r="G39" s="176"/>
      <c r="H39" s="3">
        <f>+H23</f>
        <v>-15465</v>
      </c>
      <c r="I39" s="176"/>
      <c r="J39" s="3">
        <f>+J23</f>
        <v>3845</v>
      </c>
      <c r="K39" s="176"/>
      <c r="L39" s="3">
        <f>+L23</f>
        <v>-15444</v>
      </c>
    </row>
    <row r="40" spans="1:14" ht="20.149999999999999" customHeight="1">
      <c r="A40" s="137" t="s">
        <v>22</v>
      </c>
      <c r="C40" s="176"/>
      <c r="D40" s="140"/>
      <c r="E40" s="176"/>
      <c r="F40" s="177" t="s">
        <v>111</v>
      </c>
      <c r="G40" s="176"/>
      <c r="H40" s="177" t="s">
        <v>111</v>
      </c>
      <c r="I40" s="176"/>
      <c r="J40" s="177" t="s">
        <v>111</v>
      </c>
      <c r="K40" s="176"/>
      <c r="L40" s="177" t="s">
        <v>111</v>
      </c>
    </row>
    <row r="41" spans="1:14" ht="20.149999999999999" customHeight="1" thickBot="1">
      <c r="A41" s="176"/>
      <c r="B41" s="137"/>
      <c r="C41" s="176"/>
      <c r="D41" s="140"/>
      <c r="E41" s="176"/>
      <c r="F41" s="63">
        <f>SUM(F39:F40)</f>
        <v>3780</v>
      </c>
      <c r="G41" s="176"/>
      <c r="H41" s="63">
        <f>SUM(H39:H40)</f>
        <v>-15465</v>
      </c>
      <c r="I41" s="176"/>
      <c r="J41" s="63">
        <f>SUM(J39:J40)</f>
        <v>3845</v>
      </c>
      <c r="K41" s="176"/>
      <c r="L41" s="63">
        <f>SUM(L39:L40)</f>
        <v>-15444</v>
      </c>
    </row>
    <row r="42" spans="1:14" ht="20.149999999999999" customHeight="1" thickTop="1">
      <c r="A42" s="193" t="s">
        <v>94</v>
      </c>
      <c r="B42" s="176"/>
      <c r="C42" s="176"/>
      <c r="D42" s="140"/>
      <c r="E42" s="176"/>
      <c r="F42" s="108"/>
      <c r="G42" s="176"/>
      <c r="H42" s="2"/>
      <c r="I42" s="176"/>
      <c r="J42" s="108"/>
      <c r="K42" s="176"/>
      <c r="L42" s="2"/>
    </row>
    <row r="43" spans="1:14" ht="20.149999999999999" customHeight="1">
      <c r="A43" s="197" t="s">
        <v>41</v>
      </c>
      <c r="C43" s="176"/>
      <c r="D43" s="173"/>
      <c r="E43" s="176"/>
      <c r="F43" s="3">
        <f>+F36</f>
        <v>4181</v>
      </c>
      <c r="G43" s="176"/>
      <c r="H43" s="3">
        <f>+H36</f>
        <v>-15375</v>
      </c>
      <c r="I43" s="176"/>
      <c r="J43" s="3">
        <f>+J36</f>
        <v>4246</v>
      </c>
      <c r="K43" s="176"/>
      <c r="L43" s="3">
        <f>+L36</f>
        <v>-15354</v>
      </c>
    </row>
    <row r="44" spans="1:14" ht="20.149999999999999" customHeight="1">
      <c r="A44" s="137" t="s">
        <v>22</v>
      </c>
      <c r="C44" s="176"/>
      <c r="D44" s="173"/>
      <c r="E44" s="176"/>
      <c r="F44" s="177" t="s">
        <v>111</v>
      </c>
      <c r="G44" s="176"/>
      <c r="H44" s="177" t="s">
        <v>111</v>
      </c>
      <c r="I44" s="176"/>
      <c r="J44" s="177" t="s">
        <v>111</v>
      </c>
      <c r="K44" s="176"/>
      <c r="L44" s="177" t="s">
        <v>111</v>
      </c>
    </row>
    <row r="45" spans="1:14" ht="20.149999999999999" customHeight="1" thickBot="1">
      <c r="A45" s="176"/>
      <c r="B45" s="137"/>
      <c r="C45" s="176"/>
      <c r="D45" s="173"/>
      <c r="E45" s="176"/>
      <c r="F45" s="63">
        <f>SUM(F43:F44)</f>
        <v>4181</v>
      </c>
      <c r="G45" s="176"/>
      <c r="H45" s="63">
        <f>SUM(H43:H44)</f>
        <v>-15375</v>
      </c>
      <c r="I45" s="176"/>
      <c r="J45" s="63">
        <f>SUM(J43:J44)</f>
        <v>4246</v>
      </c>
      <c r="K45" s="176"/>
      <c r="L45" s="63">
        <f>SUM(L43:L44)</f>
        <v>-15354</v>
      </c>
    </row>
    <row r="46" spans="1:14" ht="20.149999999999999" customHeight="1" thickTop="1">
      <c r="A46" s="176"/>
      <c r="B46" s="176"/>
      <c r="C46" s="176"/>
      <c r="D46" s="173"/>
      <c r="E46" s="176"/>
      <c r="F46" s="177"/>
      <c r="G46" s="176"/>
      <c r="H46" s="177"/>
      <c r="I46" s="176"/>
      <c r="J46" s="6"/>
      <c r="K46" s="176"/>
      <c r="L46" s="6"/>
    </row>
    <row r="47" spans="1:14" ht="20.149999999999999" customHeight="1" thickBot="1">
      <c r="A47" s="186" t="s">
        <v>131</v>
      </c>
      <c r="B47" s="176"/>
      <c r="D47" s="178" t="s">
        <v>170</v>
      </c>
      <c r="E47" s="176"/>
      <c r="F47" s="64">
        <f>F23/256155</f>
        <v>1.4756690285178896E-2</v>
      </c>
      <c r="G47" s="176"/>
      <c r="H47" s="64">
        <f>H23/256155</f>
        <v>-6.0373601920712068E-2</v>
      </c>
      <c r="I47" s="176"/>
      <c r="J47" s="64">
        <f>J23/256155</f>
        <v>1.5010442895902872E-2</v>
      </c>
      <c r="K47" s="176"/>
      <c r="L47" s="64">
        <f>L23/256155</f>
        <v>-6.029162030801663E-2</v>
      </c>
      <c r="M47" s="197"/>
    </row>
    <row r="48" spans="1:14" ht="20.149999999999999" customHeight="1" thickTop="1">
      <c r="A48" s="186"/>
      <c r="B48" s="176"/>
      <c r="D48" s="178"/>
      <c r="E48" s="176"/>
      <c r="F48" s="56"/>
      <c r="G48" s="176"/>
      <c r="H48" s="56"/>
      <c r="I48" s="176"/>
      <c r="J48" s="56"/>
      <c r="K48" s="176"/>
      <c r="L48" s="56"/>
      <c r="M48" s="197"/>
    </row>
    <row r="49" spans="1:13" ht="20.149999999999999" customHeight="1">
      <c r="A49" s="186"/>
      <c r="B49" s="176"/>
      <c r="D49" s="178"/>
      <c r="E49" s="176"/>
      <c r="F49" s="56"/>
      <c r="G49" s="176"/>
      <c r="H49" s="56"/>
      <c r="I49" s="176"/>
      <c r="J49" s="56"/>
      <c r="K49" s="176"/>
      <c r="L49" s="56"/>
      <c r="M49" s="197"/>
    </row>
    <row r="50" spans="1:13" ht="20.149999999999999" customHeight="1">
      <c r="A50" s="186"/>
      <c r="B50" s="176"/>
      <c r="D50" s="178"/>
      <c r="E50" s="176"/>
      <c r="F50" s="10"/>
      <c r="G50" s="176"/>
      <c r="H50" s="10"/>
      <c r="I50" s="176"/>
      <c r="J50" s="10"/>
      <c r="K50" s="176"/>
      <c r="L50" s="10"/>
    </row>
    <row r="51" spans="1:13" ht="20.149999999999999" customHeight="1">
      <c r="A51" s="186"/>
      <c r="B51" s="176"/>
      <c r="D51" s="178"/>
      <c r="E51" s="176"/>
      <c r="F51" s="10"/>
      <c r="G51" s="176"/>
      <c r="H51" s="10"/>
      <c r="I51" s="176"/>
      <c r="J51" s="10"/>
      <c r="K51" s="176"/>
      <c r="L51" s="10"/>
    </row>
    <row r="52" spans="1:13" ht="20.149999999999999" customHeight="1">
      <c r="B52" s="176"/>
      <c r="C52" s="198" t="s">
        <v>148</v>
      </c>
      <c r="D52" s="177"/>
      <c r="E52" s="176"/>
      <c r="F52" s="199"/>
      <c r="G52" s="199"/>
      <c r="H52" s="200"/>
      <c r="I52" s="199"/>
      <c r="J52" s="198" t="s">
        <v>148</v>
      </c>
      <c r="K52" s="199"/>
      <c r="L52" s="115"/>
      <c r="M52" s="176"/>
    </row>
    <row r="53" spans="1:13" ht="20.149999999999999" customHeight="1">
      <c r="A53" s="137"/>
      <c r="H53" s="5"/>
      <c r="J53" s="70"/>
      <c r="L53" s="65"/>
    </row>
    <row r="54" spans="1:13" ht="20.149999999999999" customHeight="1">
      <c r="A54" s="137"/>
      <c r="B54" s="137"/>
      <c r="C54" s="137"/>
      <c r="D54" s="173"/>
      <c r="E54" s="173"/>
      <c r="F54" s="202"/>
      <c r="G54" s="173"/>
      <c r="H54" s="3"/>
      <c r="I54" s="173"/>
      <c r="J54" s="71"/>
      <c r="K54" s="173"/>
      <c r="L54" s="5"/>
    </row>
    <row r="55" spans="1:13" ht="20.149999999999999" customHeight="1">
      <c r="A55" s="137"/>
      <c r="B55" s="137"/>
      <c r="C55" s="137"/>
      <c r="D55" s="203"/>
      <c r="E55" s="173"/>
      <c r="F55" s="72"/>
      <c r="G55" s="173"/>
      <c r="H55" s="3"/>
      <c r="I55" s="173"/>
      <c r="J55" s="72"/>
      <c r="K55" s="173"/>
      <c r="L55" s="3"/>
    </row>
    <row r="56" spans="1:13" ht="20.149999999999999" customHeight="1">
      <c r="A56" s="137"/>
      <c r="B56" s="137"/>
      <c r="C56" s="137"/>
      <c r="D56" s="173"/>
      <c r="E56" s="173"/>
      <c r="F56" s="73"/>
      <c r="G56" s="173"/>
      <c r="H56" s="3"/>
      <c r="I56" s="173"/>
      <c r="J56" s="73"/>
      <c r="K56" s="173"/>
      <c r="L56" s="3"/>
    </row>
    <row r="57" spans="1:13" ht="20.149999999999999" customHeight="1">
      <c r="A57" s="176"/>
      <c r="B57" s="176"/>
      <c r="C57" s="176"/>
      <c r="D57" s="177"/>
      <c r="E57" s="176"/>
      <c r="F57" s="204"/>
      <c r="G57" s="176"/>
      <c r="H57" s="5"/>
      <c r="I57" s="176"/>
      <c r="J57" s="74"/>
      <c r="K57" s="176"/>
      <c r="L57" s="5"/>
    </row>
    <row r="58" spans="1:13" ht="20.149999999999999" customHeight="1">
      <c r="A58" s="138"/>
      <c r="B58" s="176"/>
      <c r="C58" s="176"/>
      <c r="D58" s="177"/>
      <c r="E58" s="176"/>
      <c r="F58" s="204"/>
      <c r="G58" s="176"/>
      <c r="H58" s="5"/>
      <c r="I58" s="176"/>
      <c r="J58" s="74"/>
      <c r="K58" s="176"/>
      <c r="L58" s="5"/>
    </row>
    <row r="59" spans="1:13" ht="20.149999999999999" customHeight="1">
      <c r="A59" s="176"/>
      <c r="B59" s="176"/>
      <c r="C59" s="176"/>
      <c r="D59" s="177"/>
      <c r="E59" s="176"/>
      <c r="F59" s="204"/>
      <c r="G59" s="176"/>
      <c r="H59" s="5"/>
      <c r="I59" s="176"/>
      <c r="J59" s="74"/>
      <c r="K59" s="176"/>
      <c r="L59" s="5"/>
    </row>
    <row r="60" spans="1:13" ht="20.149999999999999" customHeight="1">
      <c r="H60" s="5"/>
      <c r="J60" s="74"/>
      <c r="L60" s="5"/>
    </row>
    <row r="61" spans="1:13" ht="20.149999999999999" customHeight="1">
      <c r="H61" s="5"/>
      <c r="J61" s="74"/>
      <c r="L61" s="5"/>
    </row>
    <row r="62" spans="1:13" ht="20.149999999999999" customHeight="1">
      <c r="H62" s="5"/>
      <c r="J62" s="74"/>
      <c r="L62" s="5"/>
    </row>
    <row r="63" spans="1:13" ht="20.149999999999999" customHeight="1">
      <c r="H63" s="5"/>
      <c r="J63" s="74"/>
      <c r="L63" s="5"/>
    </row>
    <row r="64" spans="1:13" ht="20.149999999999999" customHeight="1">
      <c r="H64" s="5"/>
      <c r="J64" s="74"/>
      <c r="L64" s="5"/>
    </row>
    <row r="65" spans="8:12" ht="20.149999999999999" customHeight="1">
      <c r="H65" s="5"/>
      <c r="J65" s="74"/>
      <c r="L65" s="5"/>
    </row>
    <row r="66" spans="8:12" ht="20.149999999999999" customHeight="1">
      <c r="H66" s="5"/>
      <c r="J66" s="74"/>
      <c r="L66" s="5"/>
    </row>
    <row r="67" spans="8:12" ht="20.149999999999999" customHeight="1">
      <c r="H67" s="5"/>
      <c r="J67" s="74"/>
      <c r="L67" s="5"/>
    </row>
    <row r="68" spans="8:12" ht="20.149999999999999" customHeight="1">
      <c r="H68" s="5"/>
      <c r="J68" s="74"/>
      <c r="L68" s="5"/>
    </row>
    <row r="69" spans="8:12" ht="20.149999999999999" customHeight="1">
      <c r="H69" s="5"/>
      <c r="J69" s="74"/>
      <c r="L69" s="5"/>
    </row>
    <row r="70" spans="8:12" ht="20.149999999999999" customHeight="1">
      <c r="H70" s="5"/>
      <c r="J70" s="74"/>
      <c r="L70" s="5"/>
    </row>
  </sheetData>
  <mergeCells count="3">
    <mergeCell ref="F5:L5"/>
    <mergeCell ref="F6:H6"/>
    <mergeCell ref="J6:L6"/>
  </mergeCells>
  <conditionalFormatting sqref="E31:E32 E34">
    <cfRule type="expression" priority="4" stopIfTrue="1">
      <formula>"if(E11&gt;0,#,##0;(#,##0),"-")"</formula>
    </cfRule>
  </conditionalFormatting>
  <conditionalFormatting sqref="G31:G32 G34">
    <cfRule type="expression" priority="3" stopIfTrue="1">
      <formula>"if(E11&gt;0,#,##0;(#,##0),"-")"</formula>
    </cfRule>
  </conditionalFormatting>
  <conditionalFormatting sqref="I31:I32 I34">
    <cfRule type="expression" priority="2" stopIfTrue="1">
      <formula>"if(E11&gt;0,#,##0;(#,##0),"-")"</formula>
    </cfRule>
  </conditionalFormatting>
  <conditionalFormatting sqref="K31:K32 K34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2" firstPageNumber="5" fitToHeight="0" orientation="portrait" useFirstPageNumber="1" r:id="rId1"/>
  <headerFooter alignWithMargins="0">
    <oddHeader xml:space="preserve">&amp;R
      ‎ </oddHeader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/>
  <dimension ref="A1:V68"/>
  <sheetViews>
    <sheetView view="pageBreakPreview" zoomScale="60" zoomScaleNormal="90" workbookViewId="0">
      <selection activeCell="P39" sqref="P39"/>
    </sheetView>
  </sheetViews>
  <sheetFormatPr defaultColWidth="10.453125" defaultRowHeight="19.5" customHeight="1"/>
  <cols>
    <col min="1" max="2" width="2.08984375" style="131" customWidth="1"/>
    <col min="3" max="3" width="41.81640625" style="131" customWidth="1"/>
    <col min="4" max="4" width="7.81640625" style="131" hidden="1" customWidth="1"/>
    <col min="5" max="5" width="1.36328125" style="131" customWidth="1"/>
    <col min="6" max="6" width="16.81640625" style="1" customWidth="1"/>
    <col min="7" max="7" width="1" style="131" customWidth="1"/>
    <col min="8" max="8" width="21.54296875" style="1" customWidth="1"/>
    <col min="9" max="9" width="1" style="131" customWidth="1"/>
    <col min="10" max="10" width="14.90625" style="1" bestFit="1" customWidth="1"/>
    <col min="11" max="11" width="1" style="131" customWidth="1"/>
    <col min="12" max="12" width="30.81640625" style="1" customWidth="1"/>
    <col min="13" max="13" width="1" style="131" customWidth="1"/>
    <col min="14" max="14" width="17.54296875" style="1" bestFit="1" customWidth="1"/>
    <col min="15" max="15" width="1" style="131" customWidth="1"/>
    <col min="16" max="16" width="15.81640625" style="1" customWidth="1"/>
    <col min="17" max="17" width="1" style="131" customWidth="1"/>
    <col min="18" max="18" width="17.6328125" style="1" bestFit="1" customWidth="1"/>
    <col min="19" max="19" width="0.6328125" style="131" customWidth="1"/>
    <col min="20" max="20" width="14.6328125" style="131" bestFit="1" customWidth="1"/>
    <col min="21" max="21" width="18.6328125" style="131" bestFit="1" customWidth="1"/>
    <col min="22" max="22" width="12.90625" style="131" bestFit="1" customWidth="1"/>
    <col min="23" max="16384" width="10.453125" style="131"/>
  </cols>
  <sheetData>
    <row r="1" spans="1:20" ht="19.5" customHeight="1">
      <c r="A1" s="205" t="s">
        <v>140</v>
      </c>
      <c r="F1" s="37"/>
      <c r="H1" s="37"/>
      <c r="J1" s="37"/>
      <c r="L1" s="37"/>
      <c r="N1" s="37"/>
      <c r="P1" s="37"/>
      <c r="R1" s="48" t="s">
        <v>44</v>
      </c>
      <c r="S1" s="119"/>
      <c r="T1" s="119"/>
    </row>
    <row r="2" spans="1:20" ht="19.5" customHeight="1">
      <c r="A2" s="205" t="s">
        <v>2</v>
      </c>
      <c r="F2" s="37"/>
      <c r="H2" s="37"/>
      <c r="J2" s="37"/>
      <c r="L2" s="37"/>
      <c r="N2" s="37"/>
      <c r="P2" s="37"/>
      <c r="R2" s="48" t="s">
        <v>45</v>
      </c>
      <c r="S2" s="119"/>
      <c r="T2" s="119"/>
    </row>
    <row r="3" spans="1:20" ht="19.5" customHeight="1">
      <c r="A3" s="206" t="str">
        <f>'PL (E) (6M)'!A3</f>
        <v>FOR THE SIX - MONTH PERIOD ENDED JUNE 30, 2024</v>
      </c>
      <c r="B3" s="179"/>
      <c r="C3" s="179"/>
      <c r="D3" s="179"/>
      <c r="E3" s="179"/>
      <c r="F3" s="37"/>
      <c r="G3" s="179"/>
      <c r="H3" s="37"/>
      <c r="I3" s="179"/>
      <c r="J3" s="37"/>
      <c r="K3" s="179"/>
      <c r="L3" s="37"/>
      <c r="M3" s="179"/>
      <c r="N3" s="37"/>
      <c r="O3" s="179"/>
      <c r="P3" s="37"/>
      <c r="Q3" s="179"/>
      <c r="R3" s="37"/>
      <c r="S3" s="119"/>
      <c r="T3" s="119"/>
    </row>
    <row r="4" spans="1:20" ht="19.5" customHeight="1">
      <c r="A4" s="207"/>
      <c r="B4" s="179"/>
      <c r="C4" s="179"/>
      <c r="D4" s="179"/>
      <c r="E4" s="179"/>
      <c r="F4" s="37"/>
      <c r="G4" s="179"/>
      <c r="H4" s="37"/>
      <c r="I4" s="179"/>
      <c r="J4" s="37"/>
      <c r="K4" s="179"/>
      <c r="L4" s="37"/>
      <c r="M4" s="179"/>
      <c r="N4" s="37"/>
      <c r="O4" s="179"/>
      <c r="P4" s="37"/>
      <c r="Q4" s="179"/>
      <c r="R4" s="37"/>
      <c r="S4" s="119"/>
      <c r="T4" s="119"/>
    </row>
    <row r="5" spans="1:20" ht="19.5" customHeight="1">
      <c r="F5" s="246" t="s">
        <v>29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119"/>
      <c r="T5" s="119"/>
    </row>
    <row r="6" spans="1:20" ht="19.5" customHeight="1">
      <c r="F6" s="242" t="s">
        <v>23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119"/>
      <c r="T6" s="119"/>
    </row>
    <row r="7" spans="1:20" ht="19.5" customHeight="1">
      <c r="F7" s="247" t="s">
        <v>35</v>
      </c>
      <c r="G7" s="247"/>
      <c r="H7" s="247"/>
      <c r="I7" s="247"/>
      <c r="J7" s="247"/>
      <c r="K7" s="247"/>
      <c r="L7" s="247"/>
      <c r="M7" s="247"/>
      <c r="N7" s="247"/>
      <c r="O7" s="123"/>
      <c r="P7" s="3"/>
      <c r="Q7" s="3"/>
      <c r="R7" s="3"/>
      <c r="S7" s="119"/>
      <c r="T7" s="119"/>
    </row>
    <row r="8" spans="1:20" ht="19.5" customHeight="1">
      <c r="G8" s="208"/>
      <c r="H8" s="21"/>
      <c r="I8" s="208"/>
      <c r="K8" s="208"/>
      <c r="L8" s="209" t="s">
        <v>17</v>
      </c>
      <c r="M8" s="208"/>
      <c r="N8" s="21"/>
      <c r="O8" s="208"/>
      <c r="P8" s="38"/>
      <c r="Q8" s="208"/>
      <c r="R8" s="37"/>
      <c r="S8" s="119"/>
      <c r="T8" s="119"/>
    </row>
    <row r="9" spans="1:20" ht="19.5" customHeight="1">
      <c r="F9" s="38"/>
      <c r="G9" s="208"/>
      <c r="H9" s="3"/>
      <c r="I9" s="208"/>
      <c r="K9" s="208"/>
      <c r="L9" s="210" t="s">
        <v>18</v>
      </c>
      <c r="M9" s="208"/>
      <c r="O9" s="208"/>
      <c r="P9" s="3"/>
      <c r="Q9" s="208"/>
      <c r="R9" s="3"/>
      <c r="S9" s="119"/>
      <c r="T9" s="119"/>
    </row>
    <row r="10" spans="1:20" ht="19.5" customHeight="1">
      <c r="F10" s="38"/>
      <c r="G10" s="208"/>
      <c r="H10" s="3"/>
      <c r="I10" s="208"/>
      <c r="K10" s="208"/>
      <c r="L10" s="3" t="s">
        <v>103</v>
      </c>
      <c r="M10" s="208"/>
      <c r="N10" s="38" t="s">
        <v>88</v>
      </c>
      <c r="O10" s="208"/>
      <c r="P10" s="3"/>
      <c r="Q10" s="208"/>
      <c r="R10" s="3"/>
      <c r="S10" s="119"/>
      <c r="T10" s="119"/>
    </row>
    <row r="11" spans="1:20" ht="19.5" customHeight="1">
      <c r="F11" s="38"/>
      <c r="G11" s="208"/>
      <c r="H11" s="3" t="s">
        <v>79</v>
      </c>
      <c r="I11" s="208"/>
      <c r="J11" s="208"/>
      <c r="K11" s="208"/>
      <c r="L11" s="123" t="s">
        <v>104</v>
      </c>
      <c r="M11" s="208"/>
      <c r="N11" s="3" t="s">
        <v>89</v>
      </c>
      <c r="O11" s="208"/>
      <c r="P11" s="3"/>
      <c r="Q11" s="208"/>
      <c r="R11" s="3"/>
      <c r="S11" s="119"/>
      <c r="T11" s="119"/>
    </row>
    <row r="12" spans="1:20" ht="19.5" customHeight="1">
      <c r="F12" s="38" t="s">
        <v>102</v>
      </c>
      <c r="G12" s="208"/>
      <c r="H12" s="3" t="s">
        <v>64</v>
      </c>
      <c r="I12" s="208"/>
      <c r="J12" s="3" t="s">
        <v>128</v>
      </c>
      <c r="K12" s="208"/>
      <c r="L12" s="3" t="s">
        <v>105</v>
      </c>
      <c r="M12" s="208"/>
      <c r="N12" s="3" t="s">
        <v>90</v>
      </c>
      <c r="O12" s="208"/>
      <c r="P12" s="3" t="s">
        <v>155</v>
      </c>
      <c r="Q12" s="208"/>
      <c r="R12" s="3" t="s">
        <v>13</v>
      </c>
      <c r="S12" s="119"/>
      <c r="T12" s="119"/>
    </row>
    <row r="13" spans="1:20" ht="19.5" customHeight="1">
      <c r="D13" s="172" t="s">
        <v>19</v>
      </c>
      <c r="F13" s="55" t="s">
        <v>20</v>
      </c>
      <c r="G13" s="208"/>
      <c r="H13" s="55" t="s">
        <v>147</v>
      </c>
      <c r="I13" s="208"/>
      <c r="J13" s="55" t="s">
        <v>129</v>
      </c>
      <c r="K13" s="208"/>
      <c r="L13" s="55" t="s">
        <v>101</v>
      </c>
      <c r="M13" s="208"/>
      <c r="N13" s="55" t="s">
        <v>91</v>
      </c>
      <c r="O13" s="208"/>
      <c r="P13" s="55" t="s">
        <v>21</v>
      </c>
      <c r="Q13" s="208"/>
      <c r="R13" s="55" t="s">
        <v>42</v>
      </c>
      <c r="S13" s="119"/>
      <c r="T13" s="119"/>
    </row>
    <row r="14" spans="1:20" ht="19.5" customHeight="1">
      <c r="A14" s="211" t="s">
        <v>144</v>
      </c>
      <c r="B14" s="212"/>
      <c r="C14" s="213"/>
      <c r="D14" s="213"/>
      <c r="E14" s="213"/>
      <c r="F14" s="21">
        <v>128078</v>
      </c>
      <c r="G14" s="76"/>
      <c r="H14" s="21">
        <v>-226</v>
      </c>
      <c r="I14" s="76"/>
      <c r="J14" s="21">
        <v>-65207</v>
      </c>
      <c r="K14" s="76"/>
      <c r="L14" s="21">
        <v>684</v>
      </c>
      <c r="M14" s="76"/>
      <c r="N14" s="21">
        <f>SUM(F14:L14)</f>
        <v>63329</v>
      </c>
      <c r="O14" s="76"/>
      <c r="P14" s="3" t="s">
        <v>111</v>
      </c>
      <c r="Q14" s="76"/>
      <c r="R14" s="21">
        <f>SUM(N14:P14)</f>
        <v>63329</v>
      </c>
      <c r="S14" s="119"/>
      <c r="T14" s="54"/>
    </row>
    <row r="15" spans="1:20" ht="19.5" customHeight="1">
      <c r="A15" s="211" t="s">
        <v>26</v>
      </c>
      <c r="F15" s="3"/>
      <c r="G15" s="208"/>
      <c r="H15" s="3"/>
      <c r="I15" s="208"/>
      <c r="J15" s="3"/>
      <c r="K15" s="208"/>
      <c r="L15" s="3"/>
      <c r="M15" s="208"/>
      <c r="N15" s="21"/>
      <c r="O15" s="208"/>
      <c r="P15" s="3"/>
      <c r="Q15" s="208"/>
      <c r="R15" s="21"/>
      <c r="S15" s="119"/>
      <c r="T15" s="119"/>
    </row>
    <row r="16" spans="1:20" ht="19.5" customHeight="1">
      <c r="A16" s="131" t="s">
        <v>120</v>
      </c>
      <c r="F16" s="3" t="s">
        <v>111</v>
      </c>
      <c r="G16" s="208"/>
      <c r="H16" s="3" t="s">
        <v>111</v>
      </c>
      <c r="I16" s="208"/>
      <c r="J16" s="3">
        <f>'PL (E) (6M)'!F23</f>
        <v>3780</v>
      </c>
      <c r="K16" s="208"/>
      <c r="L16" s="3" t="s">
        <v>111</v>
      </c>
      <c r="M16" s="208"/>
      <c r="N16" s="21">
        <f>SUM(F16:L16)</f>
        <v>3780</v>
      </c>
      <c r="O16" s="208"/>
      <c r="P16" s="3" t="s">
        <v>111</v>
      </c>
      <c r="Q16" s="208"/>
      <c r="R16" s="21">
        <f>SUM(N16:P16)</f>
        <v>3780</v>
      </c>
      <c r="S16" s="119"/>
      <c r="T16" s="119"/>
    </row>
    <row r="17" spans="1:22" ht="19.5" customHeight="1">
      <c r="A17" s="131" t="s">
        <v>18</v>
      </c>
      <c r="F17" s="55" t="s">
        <v>111</v>
      </c>
      <c r="G17" s="208"/>
      <c r="H17" s="55" t="s">
        <v>111</v>
      </c>
      <c r="I17" s="208"/>
      <c r="J17" s="55">
        <f>'PL (E) (6M)'!F30</f>
        <v>364</v>
      </c>
      <c r="K17" s="208"/>
      <c r="L17" s="55">
        <f>'PL (E) (6M)'!J29</f>
        <v>37</v>
      </c>
      <c r="M17" s="208"/>
      <c r="N17" s="29">
        <f>SUM(F17:L17)</f>
        <v>401</v>
      </c>
      <c r="O17" s="208"/>
      <c r="P17" s="55" t="s">
        <v>111</v>
      </c>
      <c r="Q17" s="208"/>
      <c r="R17" s="29">
        <f>SUM(N17:P17)</f>
        <v>401</v>
      </c>
      <c r="S17" s="119"/>
      <c r="T17" s="119"/>
    </row>
    <row r="18" spans="1:22" ht="19.5" customHeight="1">
      <c r="A18" s="211" t="s">
        <v>43</v>
      </c>
      <c r="F18" s="3" t="s">
        <v>111</v>
      </c>
      <c r="G18" s="208"/>
      <c r="H18" s="3" t="s">
        <v>111</v>
      </c>
      <c r="I18" s="208"/>
      <c r="J18" s="3">
        <f>SUM(J16:J17)</f>
        <v>4144</v>
      </c>
      <c r="K18" s="208"/>
      <c r="L18" s="3">
        <f>SUM(L16:L17)</f>
        <v>37</v>
      </c>
      <c r="M18" s="208"/>
      <c r="N18" s="3">
        <f>SUM(N16:N17)</f>
        <v>4181</v>
      </c>
      <c r="O18" s="208"/>
      <c r="P18" s="3" t="s">
        <v>111</v>
      </c>
      <c r="Q18" s="208"/>
      <c r="R18" s="3">
        <f>SUM(R16:R17)</f>
        <v>4181</v>
      </c>
      <c r="S18" s="119"/>
      <c r="T18" s="119"/>
    </row>
    <row r="19" spans="1:22" ht="19.5" customHeight="1" thickBot="1">
      <c r="A19" s="211" t="s">
        <v>164</v>
      </c>
      <c r="F19" s="63">
        <f>SUM(F14,F18)</f>
        <v>128078</v>
      </c>
      <c r="G19" s="208"/>
      <c r="H19" s="63">
        <f>SUM(H14,H18)</f>
        <v>-226</v>
      </c>
      <c r="I19" s="208"/>
      <c r="J19" s="63">
        <f>SUM(J14,J18)</f>
        <v>-61063</v>
      </c>
      <c r="K19" s="208"/>
      <c r="L19" s="63">
        <f>SUM(L14,L18)</f>
        <v>721</v>
      </c>
      <c r="M19" s="208"/>
      <c r="N19" s="63">
        <f>SUM(N14,N18)</f>
        <v>67510</v>
      </c>
      <c r="O19" s="208"/>
      <c r="P19" s="63" t="s">
        <v>111</v>
      </c>
      <c r="Q19" s="208"/>
      <c r="R19" s="63">
        <f>SUM(R14,R18)</f>
        <v>67510</v>
      </c>
      <c r="S19" s="119"/>
      <c r="T19" s="54"/>
    </row>
    <row r="20" spans="1:22" ht="19.5" customHeight="1" thickTop="1">
      <c r="F20" s="3"/>
      <c r="G20" s="208"/>
      <c r="H20" s="3"/>
      <c r="I20" s="208"/>
      <c r="J20" s="3"/>
      <c r="K20" s="208"/>
      <c r="L20" s="3"/>
      <c r="M20" s="208"/>
      <c r="N20" s="21"/>
      <c r="O20" s="208"/>
      <c r="P20" s="3"/>
      <c r="Q20" s="208"/>
      <c r="R20" s="21"/>
      <c r="S20" s="119"/>
      <c r="T20" s="119"/>
    </row>
    <row r="21" spans="1:22" ht="19.5" customHeight="1">
      <c r="A21" s="211" t="s">
        <v>138</v>
      </c>
      <c r="B21" s="212"/>
      <c r="C21" s="213"/>
      <c r="D21" s="213"/>
      <c r="E21" s="213"/>
      <c r="F21" s="77">
        <v>128078</v>
      </c>
      <c r="G21" s="77"/>
      <c r="H21" s="77">
        <v>-226</v>
      </c>
      <c r="I21" s="77"/>
      <c r="J21" s="77">
        <v>-57981</v>
      </c>
      <c r="K21" s="77"/>
      <c r="L21" s="21">
        <v>624</v>
      </c>
      <c r="M21" s="77"/>
      <c r="N21" s="21">
        <f>SUM(F21:L21)</f>
        <v>70495</v>
      </c>
      <c r="O21" s="77"/>
      <c r="P21" s="79" t="s">
        <v>111</v>
      </c>
      <c r="Q21" s="77"/>
      <c r="R21" s="77">
        <f>SUM(N21:P21)</f>
        <v>70495</v>
      </c>
      <c r="S21" s="119"/>
      <c r="T21" s="119"/>
    </row>
    <row r="22" spans="1:22" ht="19.5" customHeight="1">
      <c r="A22" s="211" t="s">
        <v>26</v>
      </c>
      <c r="F22" s="77"/>
      <c r="G22" s="77"/>
      <c r="H22" s="214"/>
      <c r="I22" s="77"/>
      <c r="J22" s="77"/>
      <c r="K22" s="77"/>
      <c r="L22" s="214"/>
      <c r="M22" s="77"/>
      <c r="N22" s="77"/>
      <c r="O22" s="77"/>
      <c r="P22" s="214"/>
      <c r="Q22" s="77"/>
      <c r="R22" s="77"/>
      <c r="S22" s="119"/>
      <c r="T22" s="119"/>
    </row>
    <row r="23" spans="1:22" ht="19.5" customHeight="1">
      <c r="A23" s="131" t="s">
        <v>139</v>
      </c>
      <c r="F23" s="78" t="s">
        <v>111</v>
      </c>
      <c r="G23" s="77"/>
      <c r="H23" s="79" t="s">
        <v>111</v>
      </c>
      <c r="I23" s="77"/>
      <c r="J23" s="77">
        <f>'PL (E) (6M)'!H23</f>
        <v>-15465</v>
      </c>
      <c r="K23" s="77"/>
      <c r="L23" s="79" t="s">
        <v>111</v>
      </c>
      <c r="M23" s="77"/>
      <c r="N23" s="21">
        <f>SUM(F23:L23)</f>
        <v>-15465</v>
      </c>
      <c r="O23" s="77"/>
      <c r="P23" s="79" t="s">
        <v>111</v>
      </c>
      <c r="Q23" s="77"/>
      <c r="R23" s="77">
        <f>SUM(N23:P23)</f>
        <v>-15465</v>
      </c>
      <c r="S23" s="119"/>
      <c r="T23" s="119"/>
    </row>
    <row r="24" spans="1:22" ht="19.5" customHeight="1">
      <c r="A24" s="131" t="s">
        <v>18</v>
      </c>
      <c r="F24" s="78" t="s">
        <v>111</v>
      </c>
      <c r="G24" s="77"/>
      <c r="H24" s="80" t="s">
        <v>111</v>
      </c>
      <c r="I24" s="77"/>
      <c r="J24" s="80" t="s">
        <v>111</v>
      </c>
      <c r="K24" s="77"/>
      <c r="L24" s="81">
        <f>'PL (E) (6M)'!H29</f>
        <v>90</v>
      </c>
      <c r="M24" s="77"/>
      <c r="N24" s="29">
        <f>SUM(F24:L24)</f>
        <v>90</v>
      </c>
      <c r="O24" s="77"/>
      <c r="P24" s="80" t="s">
        <v>111</v>
      </c>
      <c r="Q24" s="77"/>
      <c r="R24" s="81">
        <f>SUM(N24:P24)</f>
        <v>90</v>
      </c>
      <c r="S24" s="119"/>
      <c r="T24" s="119"/>
    </row>
    <row r="25" spans="1:22" ht="19.5" customHeight="1">
      <c r="A25" s="211" t="s">
        <v>43</v>
      </c>
      <c r="F25" s="82" t="s">
        <v>111</v>
      </c>
      <c r="G25" s="77"/>
      <c r="H25" s="79" t="s">
        <v>111</v>
      </c>
      <c r="I25" s="77"/>
      <c r="J25" s="83">
        <f>SUM(J23:J24)</f>
        <v>-15465</v>
      </c>
      <c r="K25" s="77"/>
      <c r="L25" s="77">
        <f>SUM(L23:L24)</f>
        <v>90</v>
      </c>
      <c r="M25" s="77"/>
      <c r="N25" s="215">
        <f>SUM(N23:N24)</f>
        <v>-15375</v>
      </c>
      <c r="O25" s="77"/>
      <c r="P25" s="79" t="s">
        <v>111</v>
      </c>
      <c r="Q25" s="77"/>
      <c r="R25" s="215">
        <f>SUM(R23:R24)</f>
        <v>-15375</v>
      </c>
      <c r="S25" s="119"/>
      <c r="T25" s="119"/>
    </row>
    <row r="26" spans="1:22" ht="19.5" customHeight="1" thickBot="1">
      <c r="A26" s="211" t="s">
        <v>165</v>
      </c>
      <c r="F26" s="84">
        <f>SUM(F21,F25)</f>
        <v>128078</v>
      </c>
      <c r="G26" s="77"/>
      <c r="H26" s="84">
        <f>SUM(H21,H25)</f>
        <v>-226</v>
      </c>
      <c r="I26" s="77"/>
      <c r="J26" s="84">
        <f>SUM(J21,J25)</f>
        <v>-73446</v>
      </c>
      <c r="K26" s="77"/>
      <c r="L26" s="84">
        <f>SUM(L21,L25)</f>
        <v>714</v>
      </c>
      <c r="M26" s="77"/>
      <c r="N26" s="84">
        <f>SUM(N21,N25)</f>
        <v>55120</v>
      </c>
      <c r="O26" s="77"/>
      <c r="P26" s="85" t="s">
        <v>111</v>
      </c>
      <c r="Q26" s="77"/>
      <c r="R26" s="84">
        <f>SUM(R21,R25)</f>
        <v>55120</v>
      </c>
      <c r="S26" s="119"/>
      <c r="T26" s="119"/>
    </row>
    <row r="27" spans="1:22" ht="19.5" customHeight="1" thickTop="1">
      <c r="G27" s="132"/>
      <c r="I27" s="132"/>
      <c r="K27" s="132"/>
      <c r="M27" s="132"/>
      <c r="N27" s="16"/>
      <c r="O27" s="132"/>
      <c r="Q27" s="132"/>
      <c r="R27" s="11">
        <v>48246224.99999997</v>
      </c>
      <c r="U27" s="13"/>
      <c r="V27" s="13"/>
    </row>
    <row r="28" spans="1:22" ht="19.5" customHeight="1">
      <c r="G28" s="132"/>
      <c r="I28" s="132"/>
      <c r="K28" s="132"/>
      <c r="M28" s="132"/>
      <c r="O28" s="132"/>
      <c r="Q28" s="132"/>
    </row>
    <row r="31" spans="1:22" ht="19.5" customHeight="1">
      <c r="F31" s="216" t="s">
        <v>48</v>
      </c>
      <c r="G31" s="217"/>
      <c r="H31" s="39"/>
      <c r="I31" s="217"/>
      <c r="J31" s="39"/>
      <c r="K31" s="217"/>
      <c r="L31" s="216" t="s">
        <v>48</v>
      </c>
      <c r="M31" s="217"/>
      <c r="N31" s="39"/>
      <c r="O31" s="217"/>
      <c r="P31" s="39"/>
      <c r="Q31" s="217"/>
      <c r="R31" s="39"/>
    </row>
    <row r="65" spans="7:17" ht="19.5" hidden="1" customHeight="1"/>
    <row r="67" spans="7:17" ht="19.5" customHeight="1">
      <c r="G67" s="218"/>
      <c r="I67" s="218"/>
      <c r="K67" s="218"/>
      <c r="M67" s="218"/>
      <c r="O67" s="218"/>
      <c r="Q67" s="218"/>
    </row>
    <row r="68" spans="7:17" ht="19.5" hidden="1" customHeight="1"/>
  </sheetData>
  <mergeCells count="3">
    <mergeCell ref="F5:R5"/>
    <mergeCell ref="F6:R6"/>
    <mergeCell ref="F7:N7"/>
  </mergeCells>
  <pageMargins left="0.51181102362204722" right="0.15748031496062992" top="0.59055118110236227" bottom="0.47244094488188981" header="3.937007874015748E-2" footer="0.27559055118110237"/>
  <pageSetup paperSize="9" scale="75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/>
  <dimension ref="A1:O80"/>
  <sheetViews>
    <sheetView view="pageBreakPreview" zoomScale="70" zoomScaleNormal="100" zoomScaleSheetLayoutView="70" workbookViewId="0">
      <selection activeCell="I16" sqref="I16"/>
    </sheetView>
  </sheetViews>
  <sheetFormatPr defaultColWidth="10.453125" defaultRowHeight="20.149999999999999" customHeight="1"/>
  <cols>
    <col min="1" max="2" width="2.08984375" style="131" customWidth="1"/>
    <col min="3" max="3" width="60.1796875" style="131" customWidth="1"/>
    <col min="4" max="4" width="2" style="131" customWidth="1"/>
    <col min="5" max="5" width="22.1796875" style="1" customWidth="1"/>
    <col min="6" max="6" width="1.6328125" style="1" customWidth="1"/>
    <col min="7" max="7" width="22.1796875" style="1" customWidth="1"/>
    <col min="8" max="8" width="1.6328125" style="1" customWidth="1"/>
    <col min="9" max="9" width="32.36328125" style="1" customWidth="1"/>
    <col min="10" max="10" width="1.6328125" style="1" customWidth="1"/>
    <col min="11" max="11" width="22.453125" style="1" customWidth="1"/>
    <col min="12" max="12" width="1" style="131" customWidth="1"/>
    <col min="13" max="13" width="8.08984375" style="131" customWidth="1"/>
    <col min="14" max="14" width="14.6328125" style="131" bestFit="1" customWidth="1"/>
    <col min="15" max="15" width="18.6328125" style="131" bestFit="1" customWidth="1"/>
    <col min="16" max="16" width="12.90625" style="131" bestFit="1" customWidth="1"/>
    <col min="17" max="16384" width="10.453125" style="131"/>
  </cols>
  <sheetData>
    <row r="1" spans="1:15" ht="19" customHeight="1">
      <c r="A1" s="205" t="s">
        <v>140</v>
      </c>
      <c r="B1" s="134"/>
      <c r="C1" s="134"/>
      <c r="E1" s="40"/>
      <c r="F1" s="40"/>
      <c r="G1" s="40"/>
      <c r="H1" s="40"/>
      <c r="I1" s="40"/>
      <c r="J1" s="40"/>
      <c r="K1" s="48" t="s">
        <v>44</v>
      </c>
      <c r="L1" s="134"/>
      <c r="M1" s="119"/>
      <c r="N1" s="119"/>
    </row>
    <row r="2" spans="1:15" ht="19" customHeight="1">
      <c r="A2" s="205" t="s">
        <v>2</v>
      </c>
      <c r="B2" s="134"/>
      <c r="C2" s="134"/>
      <c r="E2" s="40"/>
      <c r="F2" s="40"/>
      <c r="G2" s="40"/>
      <c r="H2" s="40"/>
      <c r="I2" s="40"/>
      <c r="J2" s="40"/>
      <c r="K2" s="48" t="s">
        <v>45</v>
      </c>
      <c r="L2" s="134"/>
      <c r="M2" s="119"/>
      <c r="N2" s="119"/>
    </row>
    <row r="3" spans="1:15" ht="19" customHeight="1">
      <c r="A3" s="219" t="str">
        <f>'SE_CON (E)'!A3</f>
        <v>FOR THE SIX - MONTH PERIOD ENDED JUNE 30, 2024</v>
      </c>
      <c r="B3" s="134"/>
      <c r="C3" s="134"/>
      <c r="D3" s="179"/>
      <c r="E3" s="40"/>
      <c r="F3" s="40"/>
      <c r="G3" s="40"/>
      <c r="H3" s="40"/>
      <c r="I3" s="40"/>
      <c r="J3" s="40"/>
      <c r="K3" s="40"/>
      <c r="L3" s="134"/>
      <c r="M3" s="119"/>
      <c r="N3" s="119"/>
    </row>
    <row r="4" spans="1:15" ht="19" customHeight="1">
      <c r="A4" s="130"/>
      <c r="B4" s="134"/>
      <c r="C4" s="134"/>
      <c r="D4" s="179"/>
      <c r="E4" s="40"/>
      <c r="F4" s="40"/>
      <c r="G4" s="40"/>
      <c r="H4" s="40"/>
      <c r="I4" s="40"/>
      <c r="J4" s="40"/>
      <c r="K4" s="40"/>
      <c r="L4" s="134"/>
      <c r="M4" s="119"/>
      <c r="N4" s="119"/>
    </row>
    <row r="5" spans="1:15" ht="15.5" customHeight="1">
      <c r="E5" s="248" t="s">
        <v>29</v>
      </c>
      <c r="F5" s="248"/>
      <c r="G5" s="248"/>
      <c r="H5" s="248"/>
      <c r="I5" s="248"/>
      <c r="J5" s="248"/>
      <c r="K5" s="248"/>
      <c r="M5" s="119"/>
      <c r="N5" s="119"/>
    </row>
    <row r="6" spans="1:15" ht="17.5" customHeight="1">
      <c r="E6" s="248" t="s">
        <v>77</v>
      </c>
      <c r="F6" s="248"/>
      <c r="G6" s="248"/>
      <c r="H6" s="248"/>
      <c r="I6" s="248"/>
      <c r="J6" s="248"/>
      <c r="K6" s="248"/>
      <c r="M6" s="119"/>
      <c r="N6" s="119"/>
    </row>
    <row r="7" spans="1:15" ht="17.5" customHeight="1">
      <c r="F7" s="3"/>
      <c r="H7" s="3"/>
      <c r="I7" s="226" t="s">
        <v>47</v>
      </c>
      <c r="J7" s="220"/>
      <c r="K7" s="21"/>
      <c r="L7" s="208"/>
      <c r="M7" s="119"/>
      <c r="N7" s="119"/>
    </row>
    <row r="8" spans="1:15" ht="17.5" customHeight="1">
      <c r="E8" s="38"/>
      <c r="F8" s="38"/>
      <c r="G8" s="38"/>
      <c r="H8" s="38"/>
      <c r="I8" s="226" t="s">
        <v>42</v>
      </c>
      <c r="J8" s="220"/>
      <c r="L8" s="208"/>
      <c r="M8" s="119"/>
      <c r="N8" s="119"/>
    </row>
    <row r="9" spans="1:15" ht="17.5" customHeight="1">
      <c r="E9" s="38"/>
      <c r="F9" s="38"/>
      <c r="H9" s="38"/>
      <c r="I9" s="227" t="s">
        <v>18</v>
      </c>
      <c r="J9" s="220"/>
      <c r="L9" s="208"/>
      <c r="M9" s="119"/>
      <c r="N9" s="119"/>
    </row>
    <row r="10" spans="1:15" ht="17.5" customHeight="1">
      <c r="E10" s="38"/>
      <c r="F10" s="38"/>
      <c r="H10" s="38"/>
      <c r="I10" s="3" t="s">
        <v>103</v>
      </c>
      <c r="J10" s="220"/>
      <c r="L10" s="208"/>
      <c r="M10" s="119"/>
      <c r="N10" s="119"/>
    </row>
    <row r="11" spans="1:15" ht="17.5" customHeight="1">
      <c r="E11" s="38"/>
      <c r="F11" s="38"/>
      <c r="G11" s="3"/>
      <c r="H11" s="38"/>
      <c r="I11" s="123" t="s">
        <v>104</v>
      </c>
      <c r="J11" s="3"/>
      <c r="L11" s="208"/>
      <c r="M11" s="119"/>
      <c r="N11" s="119"/>
    </row>
    <row r="12" spans="1:15" ht="17.5" customHeight="1">
      <c r="E12" s="38" t="s">
        <v>102</v>
      </c>
      <c r="F12" s="38"/>
      <c r="G12" s="3" t="s">
        <v>128</v>
      </c>
      <c r="H12" s="38"/>
      <c r="I12" s="3" t="s">
        <v>105</v>
      </c>
      <c r="J12" s="3"/>
      <c r="K12" s="3" t="s">
        <v>13</v>
      </c>
      <c r="L12" s="208"/>
      <c r="M12" s="119"/>
      <c r="N12" s="119"/>
    </row>
    <row r="13" spans="1:15" ht="17.5" customHeight="1">
      <c r="E13" s="55" t="s">
        <v>20</v>
      </c>
      <c r="F13" s="3"/>
      <c r="G13" s="55" t="s">
        <v>130</v>
      </c>
      <c r="H13" s="3"/>
      <c r="I13" s="55" t="s">
        <v>101</v>
      </c>
      <c r="J13" s="3"/>
      <c r="K13" s="55" t="s">
        <v>42</v>
      </c>
      <c r="L13" s="208"/>
      <c r="M13" s="119"/>
      <c r="N13" s="119"/>
    </row>
    <row r="14" spans="1:15" ht="17.5" customHeight="1">
      <c r="A14" s="211" t="str">
        <f>'SE_CON (E)'!A14</f>
        <v>Balance as at January 1, 2024</v>
      </c>
      <c r="C14" s="213"/>
      <c r="D14" s="213"/>
      <c r="E14" s="77">
        <v>128078</v>
      </c>
      <c r="F14" s="77"/>
      <c r="G14" s="77">
        <v>-65598</v>
      </c>
      <c r="H14" s="77"/>
      <c r="I14" s="77">
        <v>684</v>
      </c>
      <c r="K14" s="1">
        <f>SUM(E14:G14,I14)</f>
        <v>63164</v>
      </c>
      <c r="L14" s="132">
        <v>68849</v>
      </c>
      <c r="M14" s="119"/>
      <c r="N14" s="119"/>
    </row>
    <row r="15" spans="1:15" ht="17.5" customHeight="1">
      <c r="A15" s="211" t="s">
        <v>26</v>
      </c>
      <c r="L15" s="132">
        <v>20245</v>
      </c>
      <c r="M15" s="119"/>
      <c r="N15" s="221"/>
      <c r="O15" s="132"/>
    </row>
    <row r="16" spans="1:15" ht="17.5" customHeight="1">
      <c r="A16" s="131" t="s">
        <v>120</v>
      </c>
      <c r="E16" s="38" t="s">
        <v>111</v>
      </c>
      <c r="G16" s="1">
        <f>'PL (E) (6M)'!J41</f>
        <v>3845</v>
      </c>
      <c r="I16" s="38" t="s">
        <v>111</v>
      </c>
      <c r="K16" s="5">
        <f>SUM(E16:G16,I16)</f>
        <v>3845</v>
      </c>
      <c r="L16" s="132">
        <v>18584</v>
      </c>
      <c r="M16" s="119"/>
      <c r="N16" s="221"/>
      <c r="O16" s="132"/>
    </row>
    <row r="17" spans="1:15" ht="17.5" customHeight="1">
      <c r="A17" s="131" t="s">
        <v>18</v>
      </c>
      <c r="E17" s="55" t="s">
        <v>111</v>
      </c>
      <c r="G17" s="55">
        <f>'PL (E) (6M)'!J30</f>
        <v>364</v>
      </c>
      <c r="I17" s="55">
        <f>'PL (E) (6M)'!J29</f>
        <v>37</v>
      </c>
      <c r="K17" s="7">
        <f>SUM(E17:G17,I17)</f>
        <v>401</v>
      </c>
      <c r="L17" s="132">
        <v>5026</v>
      </c>
      <c r="M17" s="119"/>
      <c r="N17" s="221"/>
      <c r="O17" s="132"/>
    </row>
    <row r="18" spans="1:15" ht="17.5" customHeight="1">
      <c r="A18" s="211" t="s">
        <v>43</v>
      </c>
      <c r="E18" s="38" t="s">
        <v>111</v>
      </c>
      <c r="G18" s="1">
        <f>SUM(G16:G17)</f>
        <v>4209</v>
      </c>
      <c r="I18" s="38">
        <f>SUM(I16:I17)</f>
        <v>37</v>
      </c>
      <c r="K18" s="7">
        <f>SUM(E18:G18,I18)</f>
        <v>4246</v>
      </c>
      <c r="L18" s="132">
        <v>760</v>
      </c>
      <c r="M18" s="119"/>
      <c r="N18" s="221"/>
      <c r="O18" s="132"/>
    </row>
    <row r="19" spans="1:15" ht="17.5" customHeight="1" thickBot="1">
      <c r="A19" s="222" t="str">
        <f>'SE_CON (E)'!A19</f>
        <v>Balance as at June 30, 2024</v>
      </c>
      <c r="C19" s="213"/>
      <c r="E19" s="41">
        <f>SUM(E14,E18)</f>
        <v>128078</v>
      </c>
      <c r="F19" s="3"/>
      <c r="G19" s="41">
        <f>SUM(G14,G18)</f>
        <v>-61389</v>
      </c>
      <c r="H19" s="21"/>
      <c r="I19" s="41">
        <f>SUM(I14,I18)</f>
        <v>721</v>
      </c>
      <c r="J19" s="21"/>
      <c r="K19" s="41">
        <f>SUM(K14,K18)</f>
        <v>67410</v>
      </c>
      <c r="L19" s="132">
        <v>679</v>
      </c>
      <c r="M19" s="119"/>
      <c r="N19" s="13"/>
      <c r="O19" s="13"/>
    </row>
    <row r="20" spans="1:15" ht="15.5" customHeight="1" thickTop="1">
      <c r="A20" s="211"/>
      <c r="E20" s="3"/>
      <c r="F20" s="3"/>
      <c r="G20" s="3"/>
      <c r="H20" s="3"/>
      <c r="I20" s="3"/>
      <c r="J20" s="3"/>
      <c r="K20" s="3"/>
      <c r="L20" s="208"/>
      <c r="M20" s="119"/>
      <c r="N20" s="119"/>
    </row>
    <row r="21" spans="1:15" ht="17.5" customHeight="1">
      <c r="A21" s="211" t="str">
        <f>'SE_CON (E)'!A21</f>
        <v>Balance as at January 1, 2023</v>
      </c>
      <c r="C21" s="213"/>
      <c r="D21" s="213"/>
      <c r="E21" s="77">
        <v>128078</v>
      </c>
      <c r="F21" s="173"/>
      <c r="G21" s="77">
        <v>-58373</v>
      </c>
      <c r="H21" s="223"/>
      <c r="I21" s="77">
        <v>624</v>
      </c>
      <c r="J21" s="77"/>
      <c r="K21" s="77">
        <f>SUM(E21:I21)</f>
        <v>70329</v>
      </c>
      <c r="L21" s="132"/>
      <c r="M21" s="119"/>
      <c r="N21" s="119"/>
    </row>
    <row r="22" spans="1:15" ht="17.5" customHeight="1">
      <c r="A22" s="211" t="s">
        <v>26</v>
      </c>
      <c r="E22" s="109"/>
      <c r="F22" s="173"/>
      <c r="G22" s="176"/>
      <c r="H22" s="223"/>
      <c r="I22" s="176"/>
      <c r="J22" s="109"/>
      <c r="K22" s="77"/>
      <c r="L22" s="132" t="s">
        <v>111</v>
      </c>
      <c r="M22" s="119"/>
      <c r="N22" s="221"/>
      <c r="O22" s="132"/>
    </row>
    <row r="23" spans="1:15" ht="17.5" customHeight="1">
      <c r="A23" s="131" t="s">
        <v>139</v>
      </c>
      <c r="E23" s="110" t="s">
        <v>111</v>
      </c>
      <c r="F23" s="173"/>
      <c r="G23" s="138">
        <f>'PL (E) (6M)'!L23</f>
        <v>-15444</v>
      </c>
      <c r="H23" s="223"/>
      <c r="I23" s="215" t="s">
        <v>111</v>
      </c>
      <c r="J23" s="109"/>
      <c r="K23" s="77">
        <f t="shared" ref="K23:K25" si="0">SUM(E23:I23)</f>
        <v>-15444</v>
      </c>
      <c r="L23" s="132">
        <v>3395</v>
      </c>
      <c r="M23" s="119"/>
      <c r="N23" s="221"/>
      <c r="O23" s="132"/>
    </row>
    <row r="24" spans="1:15" ht="17.5" customHeight="1">
      <c r="A24" s="131" t="s">
        <v>18</v>
      </c>
      <c r="E24" s="110" t="s">
        <v>111</v>
      </c>
      <c r="F24" s="173"/>
      <c r="G24" s="215" t="s">
        <v>111</v>
      </c>
      <c r="H24" s="223"/>
      <c r="I24" s="138">
        <f>'PL (E) (6M)'!L29</f>
        <v>90</v>
      </c>
      <c r="J24" s="109"/>
      <c r="K24" s="77">
        <f t="shared" si="0"/>
        <v>90</v>
      </c>
      <c r="L24" s="132">
        <v>5978</v>
      </c>
      <c r="M24" s="119"/>
      <c r="N24" s="221"/>
      <c r="O24" s="132"/>
    </row>
    <row r="25" spans="1:15" ht="17.5" customHeight="1">
      <c r="A25" s="211" t="s">
        <v>43</v>
      </c>
      <c r="E25" s="111" t="s">
        <v>111</v>
      </c>
      <c r="F25" s="173"/>
      <c r="G25" s="82">
        <f>SUM(G23:G24)</f>
        <v>-15444</v>
      </c>
      <c r="H25" s="223"/>
      <c r="I25" s="82">
        <f>SUM(I23:I24)</f>
        <v>90</v>
      </c>
      <c r="J25" s="177"/>
      <c r="K25" s="83">
        <f t="shared" si="0"/>
        <v>-15354</v>
      </c>
      <c r="L25" s="132">
        <v>298</v>
      </c>
      <c r="M25" s="119"/>
      <c r="N25" s="221"/>
      <c r="O25" s="132"/>
    </row>
    <row r="26" spans="1:15" ht="17.5" customHeight="1" thickBot="1">
      <c r="A26" s="222" t="str">
        <f>'SE_CON (E)'!A26</f>
        <v>Balance as at June 30, 2023</v>
      </c>
      <c r="C26" s="213"/>
      <c r="E26" s="41">
        <f>SUM(E21,E25)</f>
        <v>128078</v>
      </c>
      <c r="G26" s="41">
        <f>SUM(G21,G25)</f>
        <v>-73817</v>
      </c>
      <c r="H26" s="21"/>
      <c r="I26" s="41">
        <f>SUM(I21,I25)</f>
        <v>714</v>
      </c>
      <c r="J26" s="21"/>
      <c r="K26" s="41">
        <f>SUM(K21,K25)</f>
        <v>54975</v>
      </c>
      <c r="L26" s="132">
        <v>1238</v>
      </c>
      <c r="M26" s="119"/>
      <c r="N26" s="13"/>
      <c r="O26" s="13"/>
    </row>
    <row r="27" spans="1:15" ht="18" customHeight="1" thickTop="1">
      <c r="A27" s="211"/>
      <c r="C27" s="213"/>
      <c r="E27" s="21"/>
      <c r="G27" s="21"/>
      <c r="I27" s="21"/>
      <c r="K27" s="42">
        <v>43168173.629999995</v>
      </c>
      <c r="L27" s="132">
        <v>174</v>
      </c>
      <c r="M27" s="119"/>
      <c r="N27" s="13"/>
      <c r="O27" s="13"/>
    </row>
    <row r="28" spans="1:15" ht="18" customHeight="1">
      <c r="A28" s="211"/>
      <c r="C28" s="213"/>
      <c r="E28" s="21"/>
      <c r="G28" s="21"/>
      <c r="I28" s="21"/>
      <c r="K28" s="42"/>
      <c r="L28" s="132"/>
      <c r="M28" s="119"/>
      <c r="N28" s="13"/>
      <c r="O28" s="13"/>
    </row>
    <row r="29" spans="1:15" ht="18" customHeight="1">
      <c r="A29" s="211"/>
      <c r="C29" s="213"/>
      <c r="E29" s="21"/>
      <c r="G29" s="21"/>
      <c r="I29" s="21"/>
      <c r="K29" s="42"/>
      <c r="L29" s="132"/>
      <c r="M29" s="119"/>
      <c r="N29" s="13"/>
      <c r="O29" s="13"/>
    </row>
    <row r="30" spans="1:15" ht="18" customHeight="1">
      <c r="A30" s="211"/>
      <c r="C30" s="213"/>
      <c r="E30" s="21"/>
      <c r="G30" s="21"/>
      <c r="I30" s="21"/>
      <c r="K30" s="42"/>
      <c r="L30" s="132"/>
      <c r="M30" s="119"/>
      <c r="N30" s="13"/>
      <c r="O30" s="13"/>
    </row>
    <row r="31" spans="1:15" s="137" customFormat="1" ht="20.149999999999999" customHeight="1">
      <c r="C31" s="224"/>
      <c r="D31" s="225" t="s">
        <v>148</v>
      </c>
      <c r="E31" s="173"/>
      <c r="F31" s="21"/>
      <c r="G31" s="37"/>
      <c r="H31" s="225"/>
      <c r="I31" s="21"/>
      <c r="J31" s="198" t="s">
        <v>148</v>
      </c>
      <c r="K31" s="21"/>
      <c r="L31" s="21"/>
      <c r="M31" s="116"/>
    </row>
    <row r="32" spans="1:15" ht="20.149999999999999" customHeight="1">
      <c r="H32" s="1">
        <v>1241</v>
      </c>
    </row>
    <row r="33" spans="5:11" ht="20.149999999999999" customHeight="1">
      <c r="E33" s="39"/>
      <c r="G33" s="39"/>
      <c r="H33" s="1">
        <v>12643</v>
      </c>
      <c r="I33" s="39"/>
      <c r="K33" s="39"/>
    </row>
    <row r="34" spans="5:11" ht="20.149999999999999" customHeight="1">
      <c r="E34" s="39"/>
      <c r="G34" s="39"/>
      <c r="I34" s="39"/>
      <c r="J34" s="1">
        <v>564</v>
      </c>
      <c r="K34" s="39"/>
    </row>
    <row r="36" spans="5:11" ht="20.149999999999999" customHeight="1">
      <c r="J36" s="1">
        <v>0</v>
      </c>
    </row>
    <row r="37" spans="5:11" ht="20.149999999999999" customHeight="1">
      <c r="J37" s="1">
        <v>-3821</v>
      </c>
    </row>
    <row r="38" spans="5:11" ht="20.149999999999999" customHeight="1">
      <c r="J38" s="1">
        <v>3802</v>
      </c>
    </row>
    <row r="39" spans="5:11" ht="20.149999999999999" customHeight="1">
      <c r="J39" s="1">
        <v>545</v>
      </c>
    </row>
    <row r="61" spans="4:12" ht="20.149999999999999" customHeight="1">
      <c r="D61" s="131" t="s">
        <v>137</v>
      </c>
      <c r="H61" s="1">
        <v>38769</v>
      </c>
      <c r="L61" s="131">
        <v>38570</v>
      </c>
    </row>
    <row r="62" spans="4:12" ht="20.149999999999999" customHeight="1">
      <c r="D62" s="131">
        <v>8</v>
      </c>
      <c r="H62" s="1">
        <v>3425</v>
      </c>
      <c r="L62" s="131">
        <v>3425</v>
      </c>
    </row>
    <row r="63" spans="4:12" ht="20.149999999999999" customHeight="1">
      <c r="D63" s="131">
        <v>9</v>
      </c>
      <c r="H63" s="1">
        <v>11763</v>
      </c>
      <c r="L63" s="131">
        <v>11763</v>
      </c>
    </row>
    <row r="64" spans="4:12" ht="20.149999999999999" customHeight="1">
      <c r="D64" s="131">
        <v>16</v>
      </c>
      <c r="H64" s="1">
        <v>3792</v>
      </c>
      <c r="L64" s="131">
        <v>3792</v>
      </c>
    </row>
    <row r="65" spans="4:12" ht="20.149999999999999" customHeight="1">
      <c r="D65" s="131">
        <v>15</v>
      </c>
      <c r="H65" s="1">
        <v>7396</v>
      </c>
      <c r="L65" s="131">
        <v>7396</v>
      </c>
    </row>
    <row r="69" spans="4:12" ht="20.149999999999999" hidden="1" customHeight="1"/>
    <row r="70" spans="4:12" ht="20.149999999999999" customHeight="1">
      <c r="D70" s="131">
        <v>16</v>
      </c>
      <c r="H70" s="1">
        <v>2466</v>
      </c>
      <c r="L70" s="131">
        <v>2466</v>
      </c>
    </row>
    <row r="71" spans="4:12" ht="20.149999999999999" customHeight="1">
      <c r="D71" s="131">
        <v>17</v>
      </c>
      <c r="F71" s="7"/>
      <c r="H71" s="7">
        <v>1368</v>
      </c>
      <c r="J71" s="7"/>
      <c r="L71" s="218">
        <v>1368</v>
      </c>
    </row>
    <row r="72" spans="4:12" ht="20.149999999999999" hidden="1" customHeight="1"/>
    <row r="79" spans="4:12" ht="20.149999999999999" customHeight="1">
      <c r="D79" s="131">
        <v>18</v>
      </c>
      <c r="H79" s="1">
        <v>166501</v>
      </c>
      <c r="L79" s="131">
        <v>166501</v>
      </c>
    </row>
    <row r="80" spans="4:12" ht="20.149999999999999" customHeight="1">
      <c r="D80" s="131">
        <v>18</v>
      </c>
    </row>
  </sheetData>
  <mergeCells count="2">
    <mergeCell ref="E5:K5"/>
    <mergeCell ref="E6:K6"/>
  </mergeCells>
  <pageMargins left="0.51181102362204722" right="0.47244094488188981" top="0.59055118110236227" bottom="0.47244094488188981" header="0.31496062992125984" footer="0.31496062992125984"/>
  <pageSetup paperSize="9" scale="80" firstPageNumber="7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3"/>
  <sheetViews>
    <sheetView tabSelected="1" view="pageBreakPreview" zoomScaleNormal="100" zoomScaleSheetLayoutView="100" workbookViewId="0">
      <selection activeCell="E66" sqref="E66"/>
    </sheetView>
  </sheetViews>
  <sheetFormatPr defaultColWidth="15.54296875" defaultRowHeight="20.149999999999999" customHeight="1"/>
  <cols>
    <col min="1" max="1" width="66.36328125" style="197" customWidth="1"/>
    <col min="2" max="2" width="1" style="197" customWidth="1"/>
    <col min="3" max="3" width="13.81640625" style="37" customWidth="1"/>
    <col min="4" max="4" width="1" style="197" customWidth="1"/>
    <col min="5" max="5" width="13.81640625" style="37" customWidth="1"/>
    <col min="6" max="6" width="1" style="197" customWidth="1"/>
    <col min="7" max="7" width="13.81640625" style="37" customWidth="1"/>
    <col min="8" max="8" width="1" style="37" customWidth="1"/>
    <col min="9" max="9" width="13.81640625" style="37" customWidth="1"/>
    <col min="10" max="10" width="2.36328125" style="197" customWidth="1"/>
    <col min="11" max="16384" width="15.54296875" style="197"/>
  </cols>
  <sheetData>
    <row r="1" spans="1:9" s="234" customFormat="1" ht="20" customHeight="1">
      <c r="A1" s="233" t="s">
        <v>140</v>
      </c>
      <c r="B1" s="233"/>
      <c r="C1" s="114"/>
      <c r="D1" s="233"/>
      <c r="E1" s="114"/>
      <c r="F1" s="233"/>
      <c r="G1" s="114"/>
      <c r="H1" s="114"/>
      <c r="I1" s="48" t="s">
        <v>44</v>
      </c>
    </row>
    <row r="2" spans="1:9" s="234" customFormat="1" ht="20" customHeight="1">
      <c r="A2" s="235" t="s">
        <v>84</v>
      </c>
      <c r="B2" s="235"/>
      <c r="C2" s="114"/>
      <c r="D2" s="235"/>
      <c r="E2" s="114"/>
      <c r="F2" s="235"/>
      <c r="G2" s="114"/>
      <c r="H2" s="114"/>
      <c r="I2" s="48" t="s">
        <v>45</v>
      </c>
    </row>
    <row r="3" spans="1:9" s="234" customFormat="1" ht="20" customHeight="1">
      <c r="A3" s="235" t="str">
        <f>'PL (E) (6M)'!A3</f>
        <v>FOR THE SIX - MONTH PERIOD ENDED JUNE 30, 2024</v>
      </c>
      <c r="B3" s="235"/>
      <c r="C3" s="114"/>
      <c r="D3" s="235"/>
      <c r="E3" s="114"/>
      <c r="F3" s="235"/>
      <c r="G3" s="114"/>
      <c r="H3" s="114"/>
      <c r="I3" s="114"/>
    </row>
    <row r="4" spans="1:9" ht="20" customHeight="1">
      <c r="A4" s="235"/>
      <c r="B4" s="193"/>
      <c r="C4" s="43"/>
      <c r="D4" s="193"/>
      <c r="E4" s="43"/>
      <c r="F4" s="193"/>
      <c r="G4" s="43"/>
      <c r="H4" s="43"/>
      <c r="I4" s="43"/>
    </row>
    <row r="5" spans="1:9" ht="14" customHeight="1">
      <c r="C5" s="248" t="s">
        <v>29</v>
      </c>
      <c r="D5" s="248"/>
      <c r="E5" s="248"/>
      <c r="F5" s="248"/>
      <c r="G5" s="248"/>
      <c r="H5" s="248"/>
      <c r="I5" s="248"/>
    </row>
    <row r="6" spans="1:9" ht="14" customHeight="1">
      <c r="C6" s="248" t="s">
        <v>23</v>
      </c>
      <c r="D6" s="248"/>
      <c r="E6" s="248"/>
      <c r="G6" s="248" t="s">
        <v>76</v>
      </c>
      <c r="H6" s="248"/>
      <c r="I6" s="248"/>
    </row>
    <row r="7" spans="1:9" s="173" customFormat="1" ht="14" customHeight="1">
      <c r="C7" s="44">
        <v>2024</v>
      </c>
      <c r="E7" s="44">
        <v>2023</v>
      </c>
      <c r="G7" s="44">
        <v>2024</v>
      </c>
      <c r="H7" s="3"/>
      <c r="I7" s="44">
        <v>2023</v>
      </c>
    </row>
    <row r="8" spans="1:9" ht="18" customHeight="1">
      <c r="A8" s="193" t="s">
        <v>54</v>
      </c>
      <c r="B8" s="169"/>
      <c r="D8" s="169"/>
      <c r="F8" s="169"/>
      <c r="H8" s="21"/>
    </row>
    <row r="9" spans="1:9" ht="18" customHeight="1">
      <c r="A9" s="137" t="s">
        <v>122</v>
      </c>
      <c r="B9" s="45"/>
      <c r="C9" s="37">
        <f>'PL (E) (6M)'!F21</f>
        <v>3913</v>
      </c>
      <c r="D9" s="45"/>
      <c r="E9" s="105">
        <f>'PL (E) (6M)'!H21</f>
        <v>-15559</v>
      </c>
      <c r="F9" s="45"/>
      <c r="G9" s="37">
        <f>'PL (E) (6M)'!J21</f>
        <v>3978</v>
      </c>
      <c r="I9" s="37">
        <f>'PL (E) (6M)'!L21</f>
        <v>-15538</v>
      </c>
    </row>
    <row r="10" spans="1:9" ht="18" customHeight="1">
      <c r="A10" s="193" t="s">
        <v>55</v>
      </c>
      <c r="B10" s="45"/>
      <c r="D10" s="45"/>
      <c r="F10" s="45"/>
    </row>
    <row r="11" spans="1:9" ht="18" customHeight="1">
      <c r="A11" s="137" t="s">
        <v>27</v>
      </c>
      <c r="B11" s="45"/>
      <c r="C11" s="37">
        <v>4493</v>
      </c>
      <c r="D11" s="45"/>
      <c r="E11" s="37">
        <v>2984</v>
      </c>
      <c r="F11" s="45"/>
      <c r="G11" s="37">
        <v>4493</v>
      </c>
      <c r="I11" s="37">
        <v>2984</v>
      </c>
    </row>
    <row r="12" spans="1:9" ht="18" customHeight="1">
      <c r="A12" s="197" t="s">
        <v>115</v>
      </c>
      <c r="B12" s="45"/>
      <c r="C12" s="38">
        <v>160</v>
      </c>
      <c r="D12" s="45"/>
      <c r="E12" s="38" t="s">
        <v>111</v>
      </c>
      <c r="F12" s="45"/>
      <c r="G12" s="38">
        <v>217</v>
      </c>
      <c r="I12" s="38">
        <v>97</v>
      </c>
    </row>
    <row r="13" spans="1:9" ht="18" customHeight="1">
      <c r="A13" s="197" t="s">
        <v>172</v>
      </c>
      <c r="B13" s="45"/>
      <c r="C13" s="38">
        <v>-27</v>
      </c>
      <c r="D13" s="45"/>
      <c r="E13" s="38" t="s">
        <v>111</v>
      </c>
      <c r="F13" s="45"/>
      <c r="G13" s="38">
        <v>-27</v>
      </c>
      <c r="I13" s="38" t="s">
        <v>111</v>
      </c>
    </row>
    <row r="14" spans="1:9" ht="18" customHeight="1">
      <c r="A14" s="197" t="s">
        <v>158</v>
      </c>
      <c r="B14" s="45"/>
      <c r="C14" s="38">
        <v>-100</v>
      </c>
      <c r="D14" s="45"/>
      <c r="E14" s="38" t="s">
        <v>111</v>
      </c>
      <c r="F14" s="45"/>
      <c r="G14" s="38">
        <v>-100</v>
      </c>
      <c r="I14" s="38" t="s">
        <v>111</v>
      </c>
    </row>
    <row r="15" spans="1:9" ht="20.25" customHeight="1">
      <c r="A15" s="197" t="s">
        <v>166</v>
      </c>
      <c r="B15" s="45"/>
      <c r="C15" s="38" t="s">
        <v>111</v>
      </c>
      <c r="D15" s="37"/>
      <c r="E15" s="38">
        <v>293</v>
      </c>
      <c r="F15" s="37"/>
      <c r="G15" s="38" t="s">
        <v>111</v>
      </c>
      <c r="I15" s="37">
        <v>293</v>
      </c>
    </row>
    <row r="16" spans="1:9" ht="18" customHeight="1">
      <c r="A16" s="137" t="s">
        <v>28</v>
      </c>
      <c r="B16" s="45"/>
      <c r="C16" s="37">
        <v>788</v>
      </c>
      <c r="D16" s="45"/>
      <c r="E16" s="37">
        <v>242</v>
      </c>
      <c r="F16" s="45"/>
      <c r="G16" s="37">
        <v>788</v>
      </c>
      <c r="H16" s="37">
        <v>20245</v>
      </c>
      <c r="I16" s="37">
        <v>242</v>
      </c>
    </row>
    <row r="17" spans="1:9" ht="20.25" customHeight="1">
      <c r="A17" s="137" t="s">
        <v>167</v>
      </c>
      <c r="B17" s="45"/>
      <c r="C17" s="37">
        <v>-29</v>
      </c>
      <c r="D17" s="37"/>
      <c r="E17" s="37">
        <v>-21</v>
      </c>
      <c r="F17" s="37">
        <v>-13</v>
      </c>
      <c r="G17" s="37">
        <v>-29</v>
      </c>
      <c r="I17" s="37">
        <v>-21</v>
      </c>
    </row>
    <row r="18" spans="1:9" ht="18" customHeight="1">
      <c r="A18" s="137" t="s">
        <v>132</v>
      </c>
      <c r="B18" s="45"/>
      <c r="C18" s="38">
        <v>-33</v>
      </c>
      <c r="D18" s="45"/>
      <c r="E18" s="38">
        <v>-130</v>
      </c>
      <c r="F18" s="45"/>
      <c r="G18" s="38">
        <v>-33</v>
      </c>
      <c r="I18" s="38">
        <v>-130</v>
      </c>
    </row>
    <row r="19" spans="1:9" ht="18" customHeight="1">
      <c r="A19" s="137" t="s">
        <v>66</v>
      </c>
      <c r="B19" s="46"/>
      <c r="C19" s="29">
        <v>131</v>
      </c>
      <c r="D19" s="46"/>
      <c r="E19" s="29">
        <v>183</v>
      </c>
      <c r="F19" s="46"/>
      <c r="G19" s="29">
        <v>131</v>
      </c>
      <c r="I19" s="29">
        <v>183</v>
      </c>
    </row>
    <row r="20" spans="1:9" ht="18" customHeight="1">
      <c r="A20" s="137" t="s">
        <v>149</v>
      </c>
      <c r="B20" s="45"/>
      <c r="C20" s="37">
        <f>SUM(C9:C19)</f>
        <v>9296</v>
      </c>
      <c r="D20" s="45"/>
      <c r="E20" s="37">
        <f>SUM(E9:E19)</f>
        <v>-12008</v>
      </c>
      <c r="F20" s="45"/>
      <c r="G20" s="37">
        <f>SUM(G9:G19)</f>
        <v>9418</v>
      </c>
      <c r="I20" s="37">
        <f>SUM(I9:I19)</f>
        <v>-11890</v>
      </c>
    </row>
    <row r="21" spans="1:9" ht="18" customHeight="1">
      <c r="A21" s="137" t="s">
        <v>150</v>
      </c>
      <c r="B21" s="45"/>
      <c r="D21" s="45"/>
      <c r="F21" s="45"/>
    </row>
    <row r="22" spans="1:9" ht="18" customHeight="1">
      <c r="A22" s="186" t="s">
        <v>57</v>
      </c>
      <c r="B22" s="45"/>
      <c r="D22" s="45"/>
      <c r="F22" s="45"/>
      <c r="H22" s="21"/>
    </row>
    <row r="23" spans="1:9" ht="18" customHeight="1">
      <c r="A23" s="137" t="s">
        <v>151</v>
      </c>
      <c r="B23" s="45"/>
      <c r="C23" s="37">
        <v>4000</v>
      </c>
      <c r="D23" s="45"/>
      <c r="E23" s="37">
        <v>-10733</v>
      </c>
      <c r="F23" s="45"/>
      <c r="G23" s="37">
        <v>3943</v>
      </c>
      <c r="H23" s="21"/>
      <c r="I23" s="37">
        <v>-10829</v>
      </c>
    </row>
    <row r="24" spans="1:9" ht="18" customHeight="1">
      <c r="A24" s="137" t="s">
        <v>112</v>
      </c>
      <c r="B24" s="45"/>
      <c r="C24" s="37">
        <v>-11043</v>
      </c>
      <c r="D24" s="45"/>
      <c r="E24" s="37">
        <v>-4138</v>
      </c>
      <c r="F24" s="45"/>
      <c r="G24" s="37">
        <v>-11043</v>
      </c>
      <c r="H24" s="21"/>
      <c r="I24" s="37">
        <v>-4138</v>
      </c>
    </row>
    <row r="25" spans="1:9" ht="18" customHeight="1">
      <c r="A25" s="137" t="s">
        <v>107</v>
      </c>
      <c r="B25" s="45"/>
      <c r="C25" s="38">
        <v>-1315</v>
      </c>
      <c r="D25" s="45"/>
      <c r="E25" s="38">
        <v>-1430</v>
      </c>
      <c r="F25" s="45"/>
      <c r="G25" s="38">
        <v>-1315</v>
      </c>
      <c r="H25" s="21"/>
      <c r="I25" s="38">
        <v>-1430</v>
      </c>
    </row>
    <row r="26" spans="1:9" ht="18" customHeight="1">
      <c r="A26" s="137" t="s">
        <v>3</v>
      </c>
      <c r="B26" s="46"/>
      <c r="C26" s="37">
        <v>338</v>
      </c>
      <c r="D26" s="46"/>
      <c r="E26" s="37">
        <v>-612</v>
      </c>
      <c r="F26" s="46"/>
      <c r="G26" s="37">
        <v>338</v>
      </c>
      <c r="I26" s="37">
        <v>-612</v>
      </c>
    </row>
    <row r="27" spans="1:9" ht="18" customHeight="1">
      <c r="A27" s="137" t="s">
        <v>9</v>
      </c>
      <c r="B27" s="46"/>
      <c r="C27" s="37">
        <v>763</v>
      </c>
      <c r="D27" s="46"/>
      <c r="E27" s="37">
        <v>-397</v>
      </c>
      <c r="F27" s="46"/>
      <c r="G27" s="37">
        <v>763</v>
      </c>
      <c r="I27" s="37">
        <v>-397</v>
      </c>
    </row>
    <row r="28" spans="1:9" ht="18" customHeight="1">
      <c r="A28" s="186" t="s">
        <v>58</v>
      </c>
      <c r="B28" s="46"/>
      <c r="D28" s="46"/>
      <c r="F28" s="46"/>
    </row>
    <row r="29" spans="1:9" ht="18" customHeight="1">
      <c r="A29" s="137" t="s">
        <v>145</v>
      </c>
      <c r="B29" s="46"/>
      <c r="C29" s="37">
        <v>-5456</v>
      </c>
      <c r="D29" s="46"/>
      <c r="E29" s="37">
        <v>-2150</v>
      </c>
      <c r="F29" s="46"/>
      <c r="G29" s="37">
        <v>-5516</v>
      </c>
      <c r="I29" s="37">
        <v>-2208</v>
      </c>
    </row>
    <row r="30" spans="1:9" ht="18" customHeight="1">
      <c r="A30" s="137" t="s">
        <v>114</v>
      </c>
      <c r="B30" s="46"/>
      <c r="C30" s="37">
        <v>587</v>
      </c>
      <c r="D30" s="46"/>
      <c r="E30" s="37">
        <v>1046</v>
      </c>
      <c r="F30" s="46"/>
      <c r="G30" s="37">
        <v>587</v>
      </c>
      <c r="I30" s="37">
        <v>1046</v>
      </c>
    </row>
    <row r="31" spans="1:9" ht="18" customHeight="1">
      <c r="A31" s="137" t="s">
        <v>7</v>
      </c>
      <c r="B31" s="46"/>
      <c r="C31" s="21">
        <v>-377</v>
      </c>
      <c r="D31" s="232"/>
      <c r="E31" s="21">
        <v>246</v>
      </c>
      <c r="F31" s="232"/>
      <c r="G31" s="21">
        <v>-377</v>
      </c>
      <c r="H31" s="21"/>
      <c r="I31" s="21">
        <v>246</v>
      </c>
    </row>
    <row r="32" spans="1:9" ht="18" customHeight="1">
      <c r="A32" s="137" t="s">
        <v>174</v>
      </c>
      <c r="B32" s="46"/>
      <c r="C32" s="29">
        <v>-1312</v>
      </c>
      <c r="D32" s="46"/>
      <c r="E32" s="55" t="s">
        <v>111</v>
      </c>
      <c r="F32" s="46"/>
      <c r="G32" s="29">
        <v>-1312</v>
      </c>
      <c r="I32" s="55" t="s">
        <v>111</v>
      </c>
    </row>
    <row r="33" spans="1:10" ht="18" customHeight="1">
      <c r="A33" s="186" t="s">
        <v>80</v>
      </c>
      <c r="B33" s="46"/>
      <c r="C33" s="37">
        <f>SUM(C20:C32)</f>
        <v>-4519</v>
      </c>
      <c r="D33" s="46"/>
      <c r="E33" s="37">
        <f>SUM(E20:E32)</f>
        <v>-30176</v>
      </c>
      <c r="F33" s="46"/>
      <c r="G33" s="37">
        <f>SUM(G20:G32)</f>
        <v>-4514</v>
      </c>
      <c r="I33" s="37">
        <f>SUM(I20:I32)</f>
        <v>-30212</v>
      </c>
    </row>
    <row r="34" spans="1:10" ht="18" customHeight="1">
      <c r="A34" s="137" t="s">
        <v>106</v>
      </c>
      <c r="B34" s="46"/>
      <c r="C34" s="37">
        <v>-1964</v>
      </c>
      <c r="D34" s="46"/>
      <c r="E34" s="37">
        <v>-1643</v>
      </c>
      <c r="F34" s="46"/>
      <c r="G34" s="37">
        <v>-1964</v>
      </c>
      <c r="I34" s="37">
        <v>-1643</v>
      </c>
    </row>
    <row r="35" spans="1:10" ht="18" customHeight="1">
      <c r="A35" s="137" t="s">
        <v>173</v>
      </c>
      <c r="B35" s="46"/>
      <c r="C35" s="37">
        <v>6635</v>
      </c>
      <c r="D35" s="46"/>
      <c r="E35" s="38" t="s">
        <v>111</v>
      </c>
      <c r="F35" s="46"/>
      <c r="G35" s="37">
        <v>6635</v>
      </c>
      <c r="I35" s="38" t="s">
        <v>111</v>
      </c>
    </row>
    <row r="36" spans="1:10" ht="18" customHeight="1">
      <c r="A36" s="236" t="s">
        <v>177</v>
      </c>
      <c r="B36" s="46"/>
      <c r="C36" s="47">
        <f>SUM(C33:C35)</f>
        <v>152</v>
      </c>
      <c r="D36" s="46"/>
      <c r="E36" s="47">
        <f>SUM(E33:E35)</f>
        <v>-31819</v>
      </c>
      <c r="F36" s="46"/>
      <c r="G36" s="47">
        <f>SUM(G33:G35)</f>
        <v>157</v>
      </c>
      <c r="I36" s="47">
        <f>SUM(I33:I35)</f>
        <v>-31855</v>
      </c>
    </row>
    <row r="37" spans="1:10" ht="18" customHeight="1">
      <c r="A37" s="186"/>
      <c r="B37" s="46"/>
      <c r="C37" s="3"/>
      <c r="D37" s="46"/>
      <c r="E37" s="3"/>
      <c r="F37" s="46"/>
      <c r="G37" s="3"/>
      <c r="I37" s="3"/>
    </row>
    <row r="38" spans="1:10" ht="18" customHeight="1">
      <c r="A38" s="193" t="s">
        <v>59</v>
      </c>
      <c r="B38" s="173"/>
      <c r="C38" s="38"/>
      <c r="D38" s="173"/>
      <c r="E38" s="21"/>
      <c r="F38" s="173"/>
      <c r="G38" s="21"/>
      <c r="H38" s="21"/>
    </row>
    <row r="39" spans="1:10" ht="18" customHeight="1">
      <c r="A39" s="197" t="s">
        <v>133</v>
      </c>
      <c r="B39" s="173"/>
      <c r="C39" s="3">
        <v>33</v>
      </c>
      <c r="D39" s="173"/>
      <c r="E39" s="21">
        <v>130</v>
      </c>
      <c r="F39" s="173"/>
      <c r="G39" s="3">
        <v>33</v>
      </c>
      <c r="H39" s="21"/>
      <c r="I39" s="21">
        <v>130</v>
      </c>
    </row>
    <row r="40" spans="1:10" ht="18" customHeight="1">
      <c r="A40" s="197" t="s">
        <v>181</v>
      </c>
      <c r="B40" s="173"/>
      <c r="C40" s="3">
        <v>29</v>
      </c>
      <c r="D40" s="173"/>
      <c r="E40" s="3">
        <v>21</v>
      </c>
      <c r="F40" s="173"/>
      <c r="G40" s="3">
        <v>29</v>
      </c>
      <c r="I40" s="3">
        <v>21</v>
      </c>
    </row>
    <row r="41" spans="1:10" ht="18" customHeight="1">
      <c r="A41" s="137" t="s">
        <v>61</v>
      </c>
      <c r="B41" s="173"/>
      <c r="C41" s="3">
        <v>-1270</v>
      </c>
      <c r="D41" s="173"/>
      <c r="E41" s="3">
        <v>-10187</v>
      </c>
      <c r="F41" s="173"/>
      <c r="G41" s="3">
        <v>-1270</v>
      </c>
      <c r="I41" s="3">
        <v>-10187</v>
      </c>
    </row>
    <row r="42" spans="1:10" ht="18" customHeight="1">
      <c r="A42" s="137" t="s">
        <v>60</v>
      </c>
      <c r="B42" s="173"/>
      <c r="C42" s="3" t="s">
        <v>111</v>
      </c>
      <c r="D42" s="173"/>
      <c r="E42" s="3">
        <v>-5</v>
      </c>
      <c r="F42" s="173"/>
      <c r="G42" s="3" t="s">
        <v>111</v>
      </c>
      <c r="I42" s="3">
        <v>-5</v>
      </c>
    </row>
    <row r="43" spans="1:10" ht="18" customHeight="1">
      <c r="A43" s="186" t="s">
        <v>178</v>
      </c>
      <c r="B43" s="6"/>
      <c r="C43" s="47">
        <f>SUM(C39:C42)</f>
        <v>-1208</v>
      </c>
      <c r="D43" s="6"/>
      <c r="E43" s="47">
        <f>SUM(E39:E42)</f>
        <v>-10041</v>
      </c>
      <c r="F43" s="6"/>
      <c r="G43" s="47">
        <f>SUM(G39:G42)</f>
        <v>-1208</v>
      </c>
      <c r="I43" s="47">
        <f>SUM(I39:I42)</f>
        <v>-10041</v>
      </c>
    </row>
    <row r="44" spans="1:10" ht="10.25" customHeight="1">
      <c r="A44" s="137"/>
      <c r="C44" s="48"/>
      <c r="E44" s="38"/>
      <c r="I44" s="38"/>
    </row>
    <row r="45" spans="1:10" ht="18" customHeight="1">
      <c r="A45" s="186" t="s">
        <v>62</v>
      </c>
      <c r="B45" s="173"/>
      <c r="C45" s="48"/>
      <c r="D45" s="173"/>
      <c r="E45" s="38"/>
      <c r="F45" s="173"/>
      <c r="I45" s="38"/>
    </row>
    <row r="46" spans="1:10" ht="18" customHeight="1">
      <c r="A46" s="137" t="s">
        <v>116</v>
      </c>
      <c r="B46" s="173"/>
      <c r="C46" s="38">
        <v>-1844</v>
      </c>
      <c r="D46" s="173"/>
      <c r="E46" s="38">
        <v>-2067</v>
      </c>
      <c r="F46" s="173"/>
      <c r="G46" s="38">
        <v>-1844</v>
      </c>
      <c r="I46" s="38">
        <v>-2067</v>
      </c>
      <c r="J46" s="49"/>
    </row>
    <row r="47" spans="1:10" ht="18" customHeight="1">
      <c r="A47" s="186" t="s">
        <v>124</v>
      </c>
      <c r="C47" s="75">
        <f>SUM(C46:C46)</f>
        <v>-1844</v>
      </c>
      <c r="E47" s="47">
        <f>SUM(E46:E46)</f>
        <v>-2067</v>
      </c>
      <c r="G47" s="75">
        <f>SUM(G46:G46)</f>
        <v>-1844</v>
      </c>
      <c r="I47" s="47">
        <f>SUM(I46:I46)</f>
        <v>-2067</v>
      </c>
    </row>
    <row r="48" spans="1:10" ht="10.25" customHeight="1">
      <c r="A48" s="187"/>
      <c r="C48" s="50"/>
      <c r="E48" s="50"/>
      <c r="G48" s="50"/>
      <c r="I48" s="50"/>
    </row>
    <row r="49" spans="1:9" ht="18" customHeight="1">
      <c r="A49" s="186" t="s">
        <v>125</v>
      </c>
      <c r="B49" s="173"/>
      <c r="C49" s="16">
        <f>SUM(C47:C48,C43,C36)</f>
        <v>-2900</v>
      </c>
      <c r="D49" s="173"/>
      <c r="E49" s="16">
        <f>SUM(E47:E48,E43,E36)</f>
        <v>-43927</v>
      </c>
      <c r="F49" s="173"/>
      <c r="G49" s="3">
        <f>SUM(G47:G48,G43,G36)</f>
        <v>-2895</v>
      </c>
      <c r="H49" s="16"/>
      <c r="I49" s="16">
        <f>SUM(I47:I48,I43,I36)</f>
        <v>-43963</v>
      </c>
    </row>
    <row r="50" spans="1:9" ht="10.25" customHeight="1">
      <c r="A50" s="186"/>
      <c r="B50" s="173"/>
      <c r="C50" s="16"/>
      <c r="D50" s="173"/>
      <c r="E50" s="16"/>
      <c r="F50" s="173"/>
      <c r="G50" s="16"/>
      <c r="H50" s="16"/>
      <c r="I50" s="16"/>
    </row>
    <row r="51" spans="1:9" ht="18" customHeight="1">
      <c r="A51" s="137" t="s">
        <v>95</v>
      </c>
      <c r="B51" s="173"/>
      <c r="C51" s="9">
        <f>'BS (E)'!H13</f>
        <v>15174</v>
      </c>
      <c r="D51" s="173"/>
      <c r="E51" s="9">
        <v>68866</v>
      </c>
      <c r="F51" s="173"/>
      <c r="G51" s="9">
        <f>'BS (E)'!L13</f>
        <v>15162</v>
      </c>
      <c r="H51" s="16"/>
      <c r="I51" s="9">
        <v>68849</v>
      </c>
    </row>
    <row r="52" spans="1:9" ht="10.25" customHeight="1">
      <c r="A52" s="137"/>
      <c r="B52" s="173"/>
      <c r="C52" s="52"/>
      <c r="D52" s="173"/>
      <c r="E52" s="52"/>
      <c r="F52" s="173"/>
      <c r="G52" s="52"/>
      <c r="H52" s="16"/>
      <c r="I52" s="237"/>
    </row>
    <row r="53" spans="1:9" ht="18" customHeight="1" thickBot="1">
      <c r="A53" s="186" t="s">
        <v>63</v>
      </c>
      <c r="B53" s="173"/>
      <c r="C53" s="51">
        <f>SUM(C49:C51)</f>
        <v>12274</v>
      </c>
      <c r="D53" s="173"/>
      <c r="E53" s="51">
        <f>SUM(E49:E51)</f>
        <v>24939</v>
      </c>
      <c r="F53" s="173"/>
      <c r="G53" s="51">
        <f>SUM(G49:G51)</f>
        <v>12267</v>
      </c>
      <c r="H53" s="16"/>
      <c r="I53" s="51">
        <f>SUM(I49:I51)</f>
        <v>24886</v>
      </c>
    </row>
    <row r="54" spans="1:9" ht="8.5" customHeight="1" thickTop="1">
      <c r="A54" s="186"/>
      <c r="B54" s="173"/>
      <c r="C54" s="21"/>
      <c r="D54" s="173"/>
      <c r="E54" s="21"/>
      <c r="F54" s="173"/>
      <c r="G54" s="21"/>
      <c r="H54" s="16"/>
      <c r="I54" s="21"/>
    </row>
    <row r="55" spans="1:9" ht="18" customHeight="1">
      <c r="A55" s="186" t="s">
        <v>179</v>
      </c>
      <c r="B55" s="173"/>
      <c r="C55" s="21"/>
      <c r="D55" s="173"/>
      <c r="E55" s="21"/>
      <c r="F55" s="173"/>
      <c r="G55" s="21"/>
      <c r="H55" s="16"/>
      <c r="I55" s="21"/>
    </row>
    <row r="56" spans="1:9" ht="18" customHeight="1">
      <c r="A56" s="186" t="s">
        <v>180</v>
      </c>
      <c r="B56" s="173"/>
      <c r="C56" s="21"/>
      <c r="D56" s="173"/>
      <c r="E56" s="21"/>
      <c r="F56" s="173"/>
      <c r="G56" s="21"/>
      <c r="H56" s="16"/>
      <c r="I56" s="21"/>
    </row>
    <row r="57" spans="1:9" ht="18" customHeight="1">
      <c r="A57" s="137" t="s">
        <v>182</v>
      </c>
      <c r="B57" s="173"/>
      <c r="C57" s="21">
        <v>2366</v>
      </c>
      <c r="D57" s="173"/>
      <c r="E57" s="3" t="s">
        <v>111</v>
      </c>
      <c r="F57" s="173"/>
      <c r="G57" s="21">
        <v>2366</v>
      </c>
      <c r="H57" s="16"/>
      <c r="I57" s="3" t="s">
        <v>111</v>
      </c>
    </row>
    <row r="58" spans="1:9" ht="18" customHeight="1">
      <c r="A58" s="187" t="s">
        <v>183</v>
      </c>
      <c r="B58" s="173"/>
      <c r="C58" s="21">
        <v>655</v>
      </c>
      <c r="D58" s="173"/>
      <c r="E58" s="3" t="s">
        <v>111</v>
      </c>
      <c r="F58" s="173"/>
      <c r="G58" s="21">
        <v>655</v>
      </c>
      <c r="H58" s="16"/>
      <c r="I58" s="3" t="s">
        <v>111</v>
      </c>
    </row>
    <row r="59" spans="1:9" ht="18" customHeight="1">
      <c r="A59" s="186"/>
      <c r="B59" s="173"/>
      <c r="C59" s="21"/>
      <c r="D59" s="173"/>
      <c r="E59" s="21"/>
      <c r="F59" s="173"/>
      <c r="G59" s="21"/>
      <c r="H59" s="16"/>
      <c r="I59" s="21"/>
    </row>
    <row r="60" spans="1:9" ht="8.5" customHeight="1">
      <c r="A60" s="186"/>
      <c r="B60" s="173"/>
      <c r="C60" s="21"/>
      <c r="D60" s="173"/>
      <c r="E60" s="21"/>
      <c r="F60" s="173"/>
      <c r="G60" s="21"/>
      <c r="H60" s="16"/>
      <c r="I60" s="21"/>
    </row>
    <row r="61" spans="1:9" ht="16.25" customHeight="1">
      <c r="A61" s="238" t="s">
        <v>48</v>
      </c>
      <c r="B61" s="173"/>
      <c r="C61" s="38"/>
      <c r="D61" s="173"/>
      <c r="E61" s="200" t="s">
        <v>48</v>
      </c>
      <c r="F61" s="173"/>
      <c r="I61" s="48"/>
    </row>
    <row r="62" spans="1:9" ht="20.149999999999999" customHeight="1">
      <c r="A62" s="137"/>
      <c r="B62" s="173"/>
      <c r="C62" s="38"/>
      <c r="D62" s="173"/>
      <c r="E62" s="48"/>
      <c r="F62" s="173"/>
      <c r="I62" s="48"/>
    </row>
    <row r="63" spans="1:9" ht="20.149999999999999" customHeight="1">
      <c r="C63" s="250">
        <f>+C53-'BS (E)'!F13</f>
        <v>0</v>
      </c>
      <c r="D63" s="249"/>
      <c r="E63" s="250"/>
      <c r="F63" s="249"/>
      <c r="G63" s="250">
        <f>+G53-'BS (E)'!J13</f>
        <v>0</v>
      </c>
      <c r="H63" s="250"/>
      <c r="I63" s="250"/>
    </row>
    <row r="66" spans="3:9" ht="20.149999999999999" customHeight="1">
      <c r="H66" s="37">
        <v>38769</v>
      </c>
    </row>
    <row r="67" spans="3:9" ht="20.149999999999999" customHeight="1">
      <c r="C67" s="197"/>
      <c r="E67" s="21"/>
      <c r="G67" s="197"/>
      <c r="H67" s="197">
        <v>3425</v>
      </c>
      <c r="I67" s="197"/>
    </row>
    <row r="68" spans="3:9" ht="20.149999999999999" customHeight="1">
      <c r="H68" s="37">
        <v>11763</v>
      </c>
    </row>
    <row r="69" spans="3:9" ht="20.149999999999999" customHeight="1">
      <c r="H69" s="37">
        <v>3792</v>
      </c>
    </row>
    <row r="70" spans="3:9" ht="20.149999999999999" customHeight="1">
      <c r="H70" s="37">
        <v>7396</v>
      </c>
    </row>
    <row r="73" spans="3:9" ht="20.149999999999999" customHeight="1">
      <c r="H73" s="37">
        <v>166501</v>
      </c>
    </row>
  </sheetData>
  <mergeCells count="3">
    <mergeCell ref="C5:I5"/>
    <mergeCell ref="C6:E6"/>
    <mergeCell ref="G6:I6"/>
  </mergeCells>
  <pageMargins left="0.70866141732283472" right="0.39370078740157483" top="0.78740157480314965" bottom="0.78740157480314965" header="0.31496062992125984" footer="0.31496062992125984"/>
  <pageSetup paperSize="9" scale="69" firstPageNumber="8" fitToHeight="0" orientation="portrait" useFirstPageNumber="1" r:id="rId1"/>
  <headerFooter alignWithMargins="0">
    <oddHeader xml:space="preserve">&amp;R   </oddHeader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Thanyaporn Bunnag</cp:lastModifiedBy>
  <cp:lastPrinted>2024-08-14T04:34:53Z</cp:lastPrinted>
  <dcterms:created xsi:type="dcterms:W3CDTF">2005-05-17T04:06:56Z</dcterms:created>
  <dcterms:modified xsi:type="dcterms:W3CDTF">2024-08-14T09:46:02Z</dcterms:modified>
</cp:coreProperties>
</file>