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2/2024/00 FS 7UP/Draft FS from Audit/FS_Final send to client/TH/"/>
    </mc:Choice>
  </mc:AlternateContent>
  <xr:revisionPtr revIDLastSave="1853" documentId="13_ncr:1_{BBD19166-2876-4F37-86D4-5373A4A49B6E}" xr6:coauthVersionLast="47" xr6:coauthVersionMax="47" xr10:uidLastSave="{E91BFC50-5726-4639-BAB6-F44D8D820859}"/>
  <bookViews>
    <workbookView xWindow="-108" yWindow="-108" windowWidth="23256" windowHeight="12576" tabRatio="776" activeTab="1" xr2:uid="{00000000-000D-0000-FFFF-FFFF00000000}"/>
  </bookViews>
  <sheets>
    <sheet name="BS-TH" sheetId="1" r:id="rId1"/>
    <sheet name="PL(3M)-TH" sheetId="13" r:id="rId2"/>
    <sheet name="PL(6M)-TH" sheetId="15" r:id="rId3"/>
    <sheet name="CS-Conso" sheetId="11" r:id="rId4"/>
    <sheet name="CS-Separate" sheetId="3" r:id="rId5"/>
    <sheet name="CF" sheetId="10" r:id="rId6"/>
  </sheets>
  <externalReferences>
    <externalReference r:id="rId7"/>
    <externalReference r:id="rId8"/>
  </externalReferences>
  <definedNames>
    <definedName name="_xlnm.Print_Area" localSheetId="0">'BS-TH'!$A$1:$L$95</definedName>
    <definedName name="_xlnm.Print_Area" localSheetId="5">CF!$A$1:$L$85</definedName>
    <definedName name="_xlnm.Print_Area" localSheetId="3">'CS-Conso'!$A$1:$AE$28</definedName>
    <definedName name="_xlnm.Print_Area" localSheetId="4">'CS-Separate'!$A$1:$T$25</definedName>
    <definedName name="_xlnm.Print_Area" localSheetId="1">'PL(3M)-TH'!$A$1:$L$63</definedName>
    <definedName name="_xlnm.Print_Area" localSheetId="2">'PL(6M)-TH'!$A$1:$L$62</definedName>
    <definedName name="_xlnm.Print_Titles" localSheetId="5">CF!$38:$44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10" l="1"/>
  <c r="F74" i="10"/>
  <c r="S26" i="11" l="1"/>
  <c r="Y26" i="11" s="1"/>
  <c r="F54" i="13" l="1"/>
  <c r="J74" i="10"/>
  <c r="J59" i="10"/>
  <c r="AC25" i="11"/>
  <c r="F91" i="1"/>
  <c r="F93" i="1" s="1"/>
  <c r="L32" i="1" l="1"/>
  <c r="J32" i="1"/>
  <c r="H32" i="1"/>
  <c r="F32" i="1"/>
  <c r="J17" i="1"/>
  <c r="L17" i="1"/>
  <c r="H17" i="1"/>
  <c r="F17" i="1"/>
  <c r="L74" i="10"/>
  <c r="H74" i="10"/>
  <c r="R14" i="3"/>
  <c r="R16" i="3"/>
  <c r="L12" i="15"/>
  <c r="A39" i="10"/>
  <c r="A2" i="10"/>
  <c r="A2" i="3"/>
  <c r="A2" i="11"/>
  <c r="A2" i="15"/>
  <c r="A44" i="15" s="1"/>
  <c r="A2" i="13"/>
  <c r="A44" i="13" s="1"/>
  <c r="A69" i="1"/>
  <c r="A68" i="1"/>
  <c r="A36" i="1"/>
  <c r="F77" i="10"/>
  <c r="J77" i="10"/>
  <c r="J49" i="13"/>
  <c r="F49" i="13"/>
  <c r="L33" i="1" l="1"/>
  <c r="R19" i="3"/>
  <c r="T19" i="3" s="1"/>
  <c r="J22" i="3"/>
  <c r="H22" i="3"/>
  <c r="F22" i="3"/>
  <c r="Y23" i="11" l="1"/>
  <c r="AE23" i="11"/>
  <c r="AE15" i="11"/>
  <c r="H24" i="11"/>
  <c r="F59" i="15"/>
  <c r="J59" i="15"/>
  <c r="J54" i="15"/>
  <c r="F54" i="15"/>
  <c r="L38" i="15" l="1"/>
  <c r="J38" i="15"/>
  <c r="J59" i="13"/>
  <c r="F59" i="13"/>
  <c r="J54" i="13"/>
  <c r="H62" i="13"/>
  <c r="L77" i="10" l="1"/>
  <c r="H77" i="10"/>
  <c r="H17" i="13" l="1"/>
  <c r="F17" i="13"/>
  <c r="H59" i="15"/>
  <c r="L59" i="15"/>
  <c r="H17" i="15"/>
  <c r="F17" i="15"/>
  <c r="H12" i="15"/>
  <c r="T14" i="3"/>
  <c r="Y19" i="11"/>
  <c r="AA19" i="11" s="1"/>
  <c r="AE19" i="11" s="1"/>
  <c r="Y18" i="11"/>
  <c r="H18" i="11"/>
  <c r="AE18" i="11" s="1"/>
  <c r="H33" i="10"/>
  <c r="H64" i="1"/>
  <c r="L12" i="13"/>
  <c r="H12" i="13"/>
  <c r="H54" i="13" l="1"/>
  <c r="L54" i="13"/>
  <c r="N21" i="3" l="1"/>
  <c r="N22" i="3" s="1"/>
  <c r="F64" i="1" l="1"/>
  <c r="F56" i="1"/>
  <c r="H33" i="1"/>
  <c r="F65" i="1" l="1"/>
  <c r="F94" i="1" s="1"/>
  <c r="J17" i="3"/>
  <c r="L59" i="10" l="1"/>
  <c r="H59" i="10"/>
  <c r="R21" i="3"/>
  <c r="M21" i="11" l="1"/>
  <c r="N17" i="3" l="1"/>
  <c r="Q25" i="11"/>
  <c r="Q27" i="11" s="1"/>
  <c r="T16" i="3" l="1"/>
  <c r="Y25" i="11"/>
  <c r="AA25" i="11" s="1"/>
  <c r="AE25" i="11" s="1"/>
  <c r="M27" i="11"/>
  <c r="H56" i="1" l="1"/>
  <c r="H65" i="1" s="1"/>
  <c r="L56" i="1"/>
  <c r="F33" i="1"/>
  <c r="H17" i="3" l="1"/>
  <c r="F17" i="3"/>
  <c r="W21" i="11"/>
  <c r="U21" i="11"/>
  <c r="O21" i="11"/>
  <c r="K21" i="11"/>
  <c r="I21" i="11"/>
  <c r="G21" i="11"/>
  <c r="E21" i="11"/>
  <c r="AC21" i="11"/>
  <c r="Q21" i="11"/>
  <c r="L54" i="15"/>
  <c r="H54" i="15"/>
  <c r="A46" i="15"/>
  <c r="A45" i="15"/>
  <c r="A43" i="15"/>
  <c r="H38" i="15"/>
  <c r="L17" i="15"/>
  <c r="J17" i="15"/>
  <c r="J12" i="15"/>
  <c r="F12" i="15"/>
  <c r="AA26" i="11" l="1"/>
  <c r="AE26" i="11" s="1"/>
  <c r="H19" i="15"/>
  <c r="S21" i="11"/>
  <c r="F19" i="15"/>
  <c r="J19" i="15"/>
  <c r="L19" i="15"/>
  <c r="L29" i="15" l="1"/>
  <c r="L31" i="15" s="1"/>
  <c r="L41" i="15" s="1"/>
  <c r="J29" i="15"/>
  <c r="J9" i="10" s="1"/>
  <c r="H29" i="15"/>
  <c r="H31" i="15" s="1"/>
  <c r="H41" i="15" s="1"/>
  <c r="F29" i="15"/>
  <c r="F31" i="15" s="1"/>
  <c r="F41" i="15" s="1"/>
  <c r="J27" i="10" l="1"/>
  <c r="J35" i="10" s="1"/>
  <c r="J37" i="10" s="1"/>
  <c r="J76" i="10" s="1"/>
  <c r="H9" i="10"/>
  <c r="H27" i="10" s="1"/>
  <c r="H35" i="10" s="1"/>
  <c r="H37" i="10" s="1"/>
  <c r="F9" i="10"/>
  <c r="F27" i="10" s="1"/>
  <c r="L9" i="10"/>
  <c r="L27" i="10" s="1"/>
  <c r="J31" i="15"/>
  <c r="J41" i="15" s="1"/>
  <c r="J38" i="13"/>
  <c r="F35" i="10" l="1"/>
  <c r="P17" i="3"/>
  <c r="H91" i="1" l="1"/>
  <c r="H93" i="1" s="1"/>
  <c r="P22" i="3"/>
  <c r="U27" i="11"/>
  <c r="H38" i="13"/>
  <c r="W27" i="11"/>
  <c r="Y21" i="11" l="1"/>
  <c r="R22" i="3" l="1"/>
  <c r="R17" i="3" l="1"/>
  <c r="L38" i="13"/>
  <c r="F38" i="13"/>
  <c r="Y27" i="11" s="1"/>
  <c r="F12" i="13"/>
  <c r="F19" i="13" l="1"/>
  <c r="F29" i="13" s="1"/>
  <c r="F31" i="13" s="1"/>
  <c r="F41" i="13" s="1"/>
  <c r="AA27" i="11" l="1"/>
  <c r="K27" i="11"/>
  <c r="O27" i="11" l="1"/>
  <c r="L17" i="3" l="1"/>
  <c r="L17" i="13"/>
  <c r="J17" i="13"/>
  <c r="J12" i="13"/>
  <c r="L91" i="1"/>
  <c r="J91" i="1"/>
  <c r="L22" i="3" l="1"/>
  <c r="J19" i="13"/>
  <c r="J29" i="13" s="1"/>
  <c r="J31" i="13" s="1"/>
  <c r="J41" i="13" s="1"/>
  <c r="L19" i="13"/>
  <c r="L29" i="13" s="1"/>
  <c r="L31" i="13" s="1"/>
  <c r="L41" i="13" s="1"/>
  <c r="H19" i="13"/>
  <c r="H29" i="13" l="1"/>
  <c r="H31" i="13" s="1"/>
  <c r="H41" i="13" s="1"/>
  <c r="T17" i="3"/>
  <c r="L59" i="13"/>
  <c r="H59" i="13"/>
  <c r="AE21" i="11" l="1"/>
  <c r="AA21" i="11"/>
  <c r="J64" i="1" l="1"/>
  <c r="AC27" i="11" l="1"/>
  <c r="E27" i="11"/>
  <c r="G27" i="11"/>
  <c r="J78" i="10" l="1"/>
  <c r="A46" i="13"/>
  <c r="A45" i="13"/>
  <c r="A43" i="13"/>
  <c r="S27" i="11"/>
  <c r="T21" i="3" l="1"/>
  <c r="F37" i="10"/>
  <c r="F76" i="10" l="1"/>
  <c r="F78" i="10" s="1"/>
  <c r="L35" i="10"/>
  <c r="L37" i="10" s="1"/>
  <c r="L76" i="10" s="1"/>
  <c r="L78" i="10" s="1"/>
  <c r="H76" i="10"/>
  <c r="H78" i="10" s="1"/>
  <c r="J56" i="1" l="1"/>
  <c r="J65" i="1" s="1"/>
  <c r="I27" i="11" l="1"/>
  <c r="L93" i="1" l="1"/>
  <c r="A38" i="1"/>
  <c r="A70" i="1" s="1"/>
  <c r="L64" i="1"/>
  <c r="L65" i="1" l="1"/>
  <c r="L94" i="1" s="1"/>
  <c r="J33" i="1"/>
  <c r="AE27" i="11" l="1"/>
  <c r="H94" i="1"/>
  <c r="J93" i="1"/>
  <c r="T22" i="3" l="1"/>
  <c r="J94" i="1"/>
</calcChain>
</file>

<file path=xl/sharedStrings.xml><?xml version="1.0" encoding="utf-8"?>
<sst xmlns="http://schemas.openxmlformats.org/spreadsheetml/2006/main" count="423" uniqueCount="244">
  <si>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</si>
  <si>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</si>
  <si>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</si>
  <si>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</si>
  <si>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</si>
  <si>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</si>
  <si>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</si>
  <si>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</si>
  <si>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</si>
  <si>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</si>
  <si>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</si>
  <si>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</si>
  <si>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</si>
  <si>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</si>
  <si>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</si>
  <si>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</si>
  <si>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</si>
  <si>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</si>
  <si>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</si>
  <si>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</si>
  <si>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</si>
  <si>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</si>
  <si>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</si>
  <si>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</si>
  <si>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</si>
  <si>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</si>
  <si>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</si>
  <si>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</si>
  <si>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</si>
  <si>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</si>
  <si>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</si>
  <si>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</si>
  <si>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</si>
  <si>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</si>
  <si>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</si>
  <si>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</si>
  <si>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</si>
  <si>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รวมรายได้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</si>
  <si>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</si>
  <si>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</si>
  <si>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</si>
  <si>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</si>
  <si>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</si>
  <si>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</si>
  <si>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</si>
  <si>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</si>
  <si>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</si>
  <si>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รวม</t>
  </si>
  <si>
    <t>รวมส่วน</t>
  </si>
  <si>
    <t>มูลค่าหุ้นสามัญ</t>
  </si>
  <si>
    <t>สำรองตามกฎหมาย</t>
  </si>
  <si>
    <t>ยังไม่จัดสรร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</si>
  <si>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</si>
  <si>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</si>
  <si>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</si>
  <si>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</si>
  <si>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</si>
  <si>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</si>
  <si>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</si>
  <si>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</si>
  <si>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</si>
  <si>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</si>
  <si>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</si>
  <si>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</si>
  <si>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</si>
  <si>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</si>
  <si>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</si>
  <si>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</si>
  <si>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</si>
  <si>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</si>
  <si>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</si>
  <si>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</si>
  <si>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</si>
  <si>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</si>
  <si>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</si>
  <si>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</si>
  <si>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</si>
  <si>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</si>
  <si>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</si>
  <si>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</si>
  <si>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</si>
  <si>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</si>
  <si>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</si>
  <si>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</si>
  <si>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เงินลงทุนในบริษัทร่วม</t>
  </si>
  <si>
    <t>ใบสำคัญแสดงสิทธิที่จะซื้อหุ้น</t>
  </si>
  <si>
    <t>แสดงสิทธิ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</si>
  <si>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</si>
  <si>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</si>
  <si>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</si>
  <si>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ส่วนต่ำจากการออกหุ้นสามัญใหม่ในมูลค่าที่สูงกว่ามูลค่ายุติธรรม</t>
  </si>
  <si>
    <t>เงินสดจ่ายค่าดอกเบี้ย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</si>
  <si>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</si>
  <si>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</si>
  <si>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ส่วนได้เสียที่ไม่มีอำนาจควบคุม</t>
  </si>
  <si>
    <t>เงินสดจ่ายภาษีเงินได้</t>
  </si>
  <si>
    <t>สินทรัพย์ไม่มีตัวตน</t>
  </si>
  <si>
    <t>การเปลี่ยนแปลง</t>
  </si>
  <si>
    <t>สินทรัพย์ทางการเงินไม่หมุนเวียนอื่น</t>
  </si>
  <si>
    <t>9</t>
  </si>
  <si>
    <t>เงินปันผลรับ</t>
  </si>
  <si>
    <t>โอนกลับค่าเผื่อเงินกู้ยืมและดอกเบี้ย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</si>
  <si>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</si>
  <si>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</si>
  <si>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</si>
  <si>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หนี้สินดำเนินงานเพิ่มขึ้น (ลดลง)</t>
  </si>
  <si>
    <t>รายการที่จะไม่ถูกจัดประเภทใหม่ไว้ในกำไรหรือขาดทุน</t>
  </si>
  <si>
    <t>ค่าเสื่อมราคา</t>
  </si>
  <si>
    <t>ค่าใช้จ่ายดอกเบี้ย</t>
  </si>
  <si>
    <t>เงินสดรับจากดอกเบี้ย</t>
  </si>
  <si>
    <t>เงินสดรับจากเงินกู้ยืมระยะยาวจากสถาบันการเงิน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</si>
  <si>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</si>
  <si>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/>
  </si>
  <si>
    <t xml:space="preserve">        </t>
  </si>
  <si>
    <t>เงินสดจ่ายเพื่อให้กู้ยืมระยะยาวแก่กิจการที่เกี่ยวข้องกัน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</si>
  <si>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</si>
  <si>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</si>
  <si>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ส่วนเกินจากการเปลี่ยนแปลงสัดส่วนการถือหุ้นในบริษัทย่อย</t>
  </si>
  <si>
    <t>ส่วนเกินจากการ</t>
  </si>
  <si>
    <t>25</t>
  </si>
  <si>
    <t>การเปลี่ยนแปลงจากการวัดมูลค่าใหม่ของผลประโยชน์พนักงานที่กำหนดไว้</t>
  </si>
  <si>
    <t>เงินสดรับจากการขายบริษัทร่วม</t>
  </si>
  <si>
    <t>7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</si>
  <si>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</si>
  <si>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</si>
  <si>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</si>
  <si>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ส่วนแบ่งกำไร</t>
  </si>
  <si>
    <t>จากเงินลงทุน</t>
  </si>
  <si>
    <t>ในบริษัทร่วม</t>
  </si>
  <si>
    <t>(ยังไม่ได้ตรวจสอบ แต่สอบทานแล้ว)</t>
  </si>
  <si>
    <t>(หน่วย : พันบาท)</t>
  </si>
  <si>
    <t>กระแสเงินสดได้มาจาก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</si>
  <si>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</si>
  <si>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</si>
  <si>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จากกิจกรรมดำเนินงาน:</t>
  </si>
  <si>
    <t>กำไรจากอัตราแลกเปลี่ยนที่ยังไม่เกิดขึ้น</t>
  </si>
  <si>
    <t>เงินสดรับจากการลดสัดส่วนการลงทุนในบริษัทย่อย</t>
  </si>
  <si>
    <t>(ตรวจสอบแล้ว)</t>
  </si>
  <si>
    <t>5.1</t>
  </si>
  <si>
    <t>4, 7</t>
  </si>
  <si>
    <t>หุ้นสามัญ 5,143,071,814 หุ้น มูลค่าหุ้นละ 0.50 บาท</t>
  </si>
  <si>
    <t>ยอดคงเหลือ ณ วันที่ 1 มกราคม 2566</t>
  </si>
  <si>
    <t>การเปลี่ยนแปลงสัดส่วนความเป็นเจ้าของ</t>
  </si>
  <si>
    <t xml:space="preserve">     ในบริษัทย่อยโดยอำนาจการควบคุมไม่เปลี่ยนแปลง</t>
  </si>
  <si>
    <t>ส่วนเกินทุน</t>
  </si>
  <si>
    <t>จากใบสำคัญ</t>
  </si>
  <si>
    <t>หมดอายุ</t>
  </si>
  <si>
    <t>ส่วนเกินทุนจากใบสำคัญแสดงสิทธิหมดอายุ</t>
  </si>
  <si>
    <t>จัดสรรแล้ว</t>
  </si>
  <si>
    <t>ยังไม่ได้จัดสรร</t>
  </si>
  <si>
    <t>กำไรจากการจำหน่ายและตัดจำหน่ายสินทรัพย์</t>
  </si>
  <si>
    <t>กำไร (ขาดทุน) สะสม</t>
  </si>
  <si>
    <t>(ขาดทุน) เบ็ดเสร็จอื่น</t>
  </si>
  <si>
    <t>เงินสดจ่ายจากการเพิ่มสัดส่วนการลงทุนในบริษัทย่อย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</si>
  <si>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</si>
  <si>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</si>
  <si>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โอนกลับประมาณการหนี้สิน</t>
  </si>
  <si>
    <t>ส่วนแบ่งขาดทุนจากเงินลงทุนในบริษัทร่วม</t>
  </si>
  <si>
    <t>ขาดทุนก่อนรายได้ (ค่าใช้จ่าย) ภาษีเงินได้</t>
  </si>
  <si>
    <t>ขาดทุนต่อหุ้น</t>
  </si>
  <si>
    <t>ขาดทุนต่อหุ้นขั้นพื้นฐาน (บาท)</t>
  </si>
  <si>
    <t>เงินฝากธนาคารที่มีภาระค้ำประกันลดลง (เพิ่มขึ้น)</t>
  </si>
  <si>
    <t>เงินสดสุทธิใช้ไปในกิจกรรมจัดหาเงิน</t>
  </si>
  <si>
    <t>(ยังไม่ได้ตรวจสอบ
แต่สอบทานแล้ว)</t>
  </si>
  <si>
    <t>งบฐานะการเงิน</t>
  </si>
  <si>
    <t>31 ธันวาคม 2566</t>
  </si>
  <si>
    <t>30 มิถุนายน 2567</t>
  </si>
  <si>
    <t>สินทรัพย์หมุนเวียนอื่น</t>
  </si>
  <si>
    <t>10</t>
  </si>
  <si>
    <t>11</t>
  </si>
  <si>
    <t>12</t>
  </si>
  <si>
    <t>13</t>
  </si>
  <si>
    <t>14</t>
  </si>
  <si>
    <t>15</t>
  </si>
  <si>
    <t>16</t>
  </si>
  <si>
    <t>17</t>
  </si>
  <si>
    <t>ณ วันที่ 30 มิถุนายน 2567</t>
  </si>
  <si>
    <t>5.5, 18</t>
  </si>
  <si>
    <t>19</t>
  </si>
  <si>
    <t>20</t>
  </si>
  <si>
    <t>21</t>
  </si>
  <si>
    <t>5.4</t>
  </si>
  <si>
    <t>4, 5.5, 21</t>
  </si>
  <si>
    <t>5.5, 21</t>
  </si>
  <si>
    <t>22.1</t>
  </si>
  <si>
    <t>23</t>
  </si>
  <si>
    <t>26</t>
  </si>
  <si>
    <t>ยอดคงเหลือ ณ วันที่ 1 มกราคม 2567</t>
  </si>
  <si>
    <t>ภาษีเงินได้นิติบุคคลค้างจ่าย</t>
  </si>
  <si>
    <t>หนี้สินตามสัญญาเช่าเงินทุน</t>
  </si>
  <si>
    <t>ทุนสำรองตามกฎหมาย</t>
  </si>
  <si>
    <t xml:space="preserve">บริษัท ออลล์ เอ็นเนอร์ยี่ แอนด์ ยูทิลิตี้ จำกัด (มหาชน) </t>
  </si>
  <si>
    <t>เงินเบิกเกินบัญชีจากสถาบันการเงิน</t>
  </si>
  <si>
    <t>ส่วนของหนี้สินตามสัญญาเช่าเงินทุน</t>
  </si>
  <si>
    <t>เงินกู้ยืมระยะสั้นจากบุคคลที่ไม่เกี่ยวข้องกัน</t>
  </si>
  <si>
    <t>งบกำไรขาดทุนเบ็ดเสร็จ</t>
  </si>
  <si>
    <t>รายได้จากการขายและการให้บริการ</t>
  </si>
  <si>
    <t>ต้นทุนจากการขายและการให้บริการ</t>
  </si>
  <si>
    <t>งบการเปลี่ยนแปลงส่วนของผู้ถือหุ้น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</si>
  <si>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</si>
  <si>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</si>
  <si>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การได้มาซึ่งสินทรัพย์สิทธิการใช้ภายใต้สัญญาเช่าเงินทุน</t>
  </si>
  <si>
    <t>ซื้ออุปกรณ์และงานระหว่างก่อสร้างซึ่งยังไม่ได้จ่ายชำระ</t>
  </si>
  <si>
    <t>ซื้อสินทรัพย์ไม่มีตัวตนซึ่งยังไม่ได้จ่ายชำระ</t>
  </si>
  <si>
    <t>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</si>
  <si>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</si>
  <si>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</si>
  <si>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เงินสดรับจากเงินให้กู้ยืมระยะสั้นแก่กิจการที่ไม่เกี่ยวข้องกัน</t>
  </si>
  <si>
    <t>เงินสดจ่ายหนี้สินตามสัญญาเช่าการเงินทุน</t>
  </si>
  <si>
    <t>เงินสดรับเงินเบิกเกินบัญชีจากสถาบันการเงิน</t>
  </si>
  <si>
    <t>(เดิมชื่อ "บริษัท เซเว่น ยูทิลิตี้ส์ แอนด์ พาวเวอร์ จำกัด (มหาชน)")</t>
  </si>
  <si>
    <t>ขาดทุนก่อนภาษีเงินได้</t>
  </si>
  <si>
    <t>ค่าตัดจำหน่าย - สิทธิการเช่า</t>
  </si>
  <si>
    <t>ค่าตัดจำหน่าย - สินทรัพย์ไม่มีตัวตน</t>
  </si>
  <si>
    <t xml:space="preserve">เงินสดรับจากการจำหน่ายที่ดิน อาคารและอุปกรณ์ </t>
  </si>
  <si>
    <t>ส่วนของเงินกู้ยืมระยะยาวจากกิจการที่เกี่ยวข้องกัน</t>
  </si>
  <si>
    <t>เงินกู้ยืมระยะสั้นจากบุคคลและกิจการที่เกี่ยวข้องกัน</t>
  </si>
  <si>
    <t>โอนกลับประมาณการหนี้สินหมุนเวียน</t>
  </si>
  <si>
    <t>โอนกลับประมาณการหนี้สินจากคดีความฟ้องร้อง</t>
  </si>
  <si>
    <t>รายได้ภาษีเงินได้</t>
  </si>
  <si>
    <t>เงินสดจ่ายเพื่อซื้อที่ดิน อาคาร อุปกรณ์ และงานระหว่างก่อสร้าง</t>
  </si>
  <si>
    <t>เงินสดจ่ายคืนเงินกู้ยืมระยะยาวจากกิจการที่เกี่ยวข้องกัน</t>
  </si>
  <si>
    <t>เงินให้กู้ยืมระยะสั้นแก่
บุคคลที่ไม่เกี่ยวข้องกัน</t>
  </si>
  <si>
    <t>เงินสดจ่ายคืนเงินกู้ยืมระยะสั้นจากบุคคลที่ไม่เกี่ยวข้องกัน</t>
  </si>
  <si>
    <t>เงินสดรับจากเงินกู้ยืมระยะสั้นจากบุคคลที่ไม่เกี่ยวข้องกัน</t>
  </si>
  <si>
    <t>เงินสดและรายการเทียบเท่าเงินสดลดลงสุทธิ</t>
  </si>
  <si>
    <t>ในภายหลัง</t>
  </si>
  <si>
    <t>เงินสดจ่ายเพื่อซื้อสินทรัพย์ไม่มีตัวตน และงานระหว่างก่อสร้าง</t>
  </si>
  <si>
    <t>ผลขาดทุนด้านเครดิตที่คาดว่าจะเกิดขึ้น - ลูกหนี้การค้าและลูกหนี้หมุนเวียนอื่น (โอนกลับ)</t>
  </si>
  <si>
    <t>โอนกลับค่าเผื่อการปรับลดมูลค่าสินค้าคงเหลือ</t>
  </si>
  <si>
    <t>สำหรับรอบระยะเวลาสามเดือนสิ้นสุดวันที่ 30 มิถุนายน 2567</t>
  </si>
  <si>
    <t>สำหรับรอบระยะเวลาหกเดือนสิ้นสุดวันที่ 30 มิถุนายน 2567</t>
  </si>
  <si>
    <t>ขาดทุนสำหรับรอบระยะเวลา</t>
  </si>
  <si>
    <t>ขาดทุนเบ็ดเสร็จรวมสำหรับรอบระยะเวลา</t>
  </si>
  <si>
    <t>ขาดทุนเบ็ดเสร็จอื่นสำหรับรอบระยะเวลา - สุทธิจากภาษีเงินได้</t>
  </si>
  <si>
    <t>การแบ่งปันขาดทุนสำหรับรอบระยะเวลา</t>
  </si>
  <si>
    <t>การแบ่งปันขาดทุนเบ็ดเสร็จรวมสำหรับรอบระยะเวลา</t>
  </si>
  <si>
    <t>ส่วนเปลี่ยนแปลงของผู้ถือหุ้นระหว่างรอบระยะเวลา</t>
  </si>
  <si>
    <t>ยอดคงเหลือ ณ วันที่ 30 มิถุนายน 2566</t>
  </si>
  <si>
    <t>ยอดคงเหลือ ณ วันที่ 30 มิถุนายน 2567</t>
  </si>
  <si>
    <t>เงินสดและรายการเทียบเท่าเงินสดยกมาสำหรับรอบระยะเวลา</t>
  </si>
  <si>
    <t>เงินสดและรายการเทียบเท่าเงินสดยกไปสำหรับรอบระยะเวลา</t>
  </si>
  <si>
    <t>6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</si>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</sst>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* #,##0_);* \(#,##0\);&quot;-&quot;??_);@"/>
    <numFmt numFmtId="168" formatCode="* \(#,##0\);* #,##0_);&quot;-&quot;??_);@"/>
    <numFmt numFmtId="169" formatCode="[$-409]d\-mmm\-yy;@"/>
    <numFmt numFmtId="170" formatCode="_-* #,##0.00\ _€_-;\-* #,##0.00\ _€_-;_-* &quot;-&quot;??\ _€_-;_-@_-"/>
    <numFmt numFmtId="171" formatCode="_(* #,##0.0_);_(* \(#,##0.0\);_(* &quot;-&quot;??_);_(@_)"/>
    <numFmt numFmtId="172" formatCode="_(* #,##0.0000_);_(* \(#,##0.0000\);_(* &quot;-&quot;??_);_(@_)"/>
  </numFmts>
  <fonts count="24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  <font>
      <b/>
      <sz val="14"/>
      <name val="Angsana New"/>
      <family val="1"/>
      <charset val="222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" fillId="0" borderId="0" applyFill="0" applyBorder="0" applyProtection="0"/>
    <xf numFmtId="167" fontId="7" fillId="0" borderId="0" applyFill="0" applyBorder="0" applyProtection="0"/>
    <xf numFmtId="167" fontId="7" fillId="0" borderId="1" applyFill="0" applyProtection="0"/>
    <xf numFmtId="167" fontId="7" fillId="0" borderId="2" applyFill="0" applyProtection="0"/>
    <xf numFmtId="0" fontId="6" fillId="0" borderId="0"/>
    <xf numFmtId="0" fontId="6" fillId="0" borderId="0"/>
    <xf numFmtId="169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</cellStyleXfs>
  <cellXfs count="172">
    <xf numFmtId="0" fontId="0" fillId="0" borderId="0" xfId="0"/>
    <xf numFmtId="0" fontId="4" fillId="0" borderId="0" xfId="0" applyFont="1" applyAlignment="1">
      <alignment horizontal="left" vertical="center"/>
    </xf>
    <xf numFmtId="165" fontId="1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18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65" fontId="19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4" fillId="0" borderId="2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1" quotePrefix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71" fontId="2" fillId="0" borderId="3" xfId="1" applyNumberFormat="1" applyFont="1" applyFill="1" applyBorder="1" applyAlignment="1" applyProtection="1">
      <alignment vertical="center"/>
    </xf>
    <xf numFmtId="43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Alignment="1">
      <alignment horizontal="left" vertical="center"/>
    </xf>
    <xf numFmtId="37" fontId="2" fillId="0" borderId="0" xfId="27" applyNumberFormat="1" applyFont="1" applyAlignment="1">
      <alignment horizontal="center" vertical="center"/>
    </xf>
    <xf numFmtId="0" fontId="2" fillId="0" borderId="0" xfId="27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5" fontId="19" fillId="0" borderId="0" xfId="1" applyNumberFormat="1" applyFont="1" applyFill="1" applyBorder="1" applyAlignment="1" applyProtection="1">
      <alignment horizontal="right"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right" vertical="center"/>
    </xf>
    <xf numFmtId="37" fontId="2" fillId="0" borderId="0" xfId="3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Continuous" vertical="center"/>
    </xf>
    <xf numFmtId="0" fontId="20" fillId="0" borderId="0" xfId="32" applyFont="1" applyAlignment="1">
      <alignment horizontal="center" vertical="center"/>
    </xf>
    <xf numFmtId="0" fontId="20" fillId="0" borderId="0" xfId="3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" xfId="32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65" fontId="2" fillId="0" borderId="0" xfId="3" applyNumberFormat="1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3" fontId="11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17" fillId="0" borderId="0" xfId="1" applyNumberFormat="1" applyFont="1" applyFill="1" applyAlignment="1">
      <alignment vertical="center"/>
    </xf>
    <xf numFmtId="0" fontId="2" fillId="0" borderId="4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2" fillId="0" borderId="0" xfId="1" applyFont="1" applyFill="1" applyBorder="1" applyAlignment="1" applyProtection="1">
      <alignment vertical="center"/>
    </xf>
    <xf numFmtId="43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horizontal="left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72" fontId="2" fillId="0" borderId="5" xfId="1" applyNumberFormat="1" applyFont="1" applyFill="1" applyBorder="1" applyAlignment="1">
      <alignment horizontal="right" vertical="center"/>
    </xf>
    <xf numFmtId="3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 wrapText="1"/>
    </xf>
    <xf numFmtId="172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Alignment="1">
      <alignment horizontal="right"/>
    </xf>
    <xf numFmtId="0" fontId="2" fillId="0" borderId="0" xfId="0" quotePrefix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17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2" fillId="0" borderId="4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Fill="1" applyBorder="1" applyAlignment="1"/>
    <xf numFmtId="165" fontId="2" fillId="0" borderId="3" xfId="1" applyNumberFormat="1" applyFont="1" applyBorder="1" applyAlignment="1">
      <alignment horizontal="right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3" xfId="1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27" applyFont="1" applyAlignment="1">
      <alignment horizontal="center" vertical="center"/>
    </xf>
    <xf numFmtId="0" fontId="2" fillId="0" borderId="0" xfId="27" quotePrefix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165" fontId="4" fillId="0" borderId="4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center" vertical="center"/>
    </xf>
    <xf numFmtId="172" fontId="2" fillId="0" borderId="5" xfId="45" applyNumberFormat="1" applyFont="1" applyFill="1" applyBorder="1" applyAlignment="1">
      <alignment horizontal="left" vertical="center"/>
    </xf>
    <xf numFmtId="165" fontId="2" fillId="0" borderId="1" xfId="1" applyNumberFormat="1" applyFont="1" applyBorder="1" applyAlignment="1">
      <alignment horizontal="right" vertical="center"/>
    </xf>
    <xf numFmtId="172" fontId="2" fillId="0" borderId="5" xfId="1" applyNumberFormat="1" applyFont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center" vertical="center"/>
    </xf>
    <xf numFmtId="43" fontId="4" fillId="0" borderId="0" xfId="3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165" fontId="22" fillId="0" borderId="0" xfId="1" applyNumberFormat="1" applyFont="1" applyFill="1" applyBorder="1" applyAlignment="1" applyProtection="1">
      <alignment vertical="center"/>
    </xf>
    <xf numFmtId="165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</cellXfs>
  <cellStyles count="50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zarsthailand.sharepoint.com/sites/7UP615/Shared%20Documents/01)%207UP/Q1/2024/00%20FS%207UP/Draft%20FS%20Per%20Audit/Ver%206/TFS/3.%207UP%20TFS_Q1%202024.xlsx" TargetMode="External"/><Relationship Id="rId1" Type="http://schemas.openxmlformats.org/officeDocument/2006/relationships/externalLinkPath" Target="/sites/7UP615/Shared%20Documents/01)%207UP/Q1/2024/00%20FS%207UP/Draft%20FS%20Per%20Audit/Ver%206/TFS/3.%207UP%20TFS_Q1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zarsthailand.sharepoint.com/sites/7UP615/Shared%20Documents/01)%207UP/Q2/2023/00%20Draft%20FS/Audit/Ver%205/TH/FINANCIAL_STATEMENTS%20TFS%20Q2%202023_Draft.xlsx" TargetMode="External"/><Relationship Id="rId1" Type="http://schemas.openxmlformats.org/officeDocument/2006/relationships/externalLinkPath" Target="/sites/7UP615/Shared%20Documents/01)%207UP/Q2/2023/00%20Draft%20FS/Audit/Ver%205/TH/FINANCIAL_STATEMENTS%20TFS%20Q2%202023_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H"/>
      <sheetName val="PL(3M)-TH"/>
      <sheetName val="PL(9M)-TH"/>
      <sheetName val="CS-Conso"/>
      <sheetName val="CS-Separate"/>
      <sheetName val="CF"/>
    </sheetNames>
    <sheetDataSet>
      <sheetData sheetId="0">
        <row r="70">
          <cell r="J70" t="str">
            <v>งบการเงินเฉพาะกิจการ</v>
          </cell>
          <cell r="L70"/>
        </row>
        <row r="77">
          <cell r="L77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H"/>
      <sheetName val="PL(3M)-TH"/>
      <sheetName val="PL(6M)-TH"/>
      <sheetName val="CS-Conso"/>
      <sheetName val="CS-Separate"/>
      <sheetName val="CF"/>
    </sheetNames>
    <sheetDataSet>
      <sheetData sheetId="0"/>
      <sheetData sheetId="1"/>
      <sheetData sheetId="2"/>
      <sheetData sheetId="3"/>
      <sheetData sheetId="4"/>
      <sheetData sheetId="5">
        <row r="73">
          <cell r="F73">
            <v>103534</v>
          </cell>
          <cell r="J73">
            <v>59207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5"/>
  <sheetViews>
    <sheetView view="pageBreakPreview" topLeftCell="A34" zoomScale="70" zoomScaleNormal="115" zoomScaleSheetLayoutView="70" workbookViewId="0">
      <selection activeCell="R42" sqref="R42"/>
    </sheetView>
  </sheetViews>
  <sheetFormatPr defaultColWidth="11" defaultRowHeight="19.8"/>
  <cols>
    <col min="1" max="2" width="2.59765625" style="8" customWidth="1"/>
    <col min="3" max="3" width="39" style="8" customWidth="1"/>
    <col min="4" max="4" width="7.5" style="8" bestFit="1" customWidth="1"/>
    <col min="5" max="5" width="3.09765625" style="8" customWidth="1"/>
    <col min="6" max="6" width="16.59765625" style="8" customWidth="1"/>
    <col min="7" max="7" width="2.09765625" style="8" customWidth="1"/>
    <col min="8" max="8" width="16.59765625" style="15" customWidth="1"/>
    <col min="9" max="9" width="2.09765625" style="8" customWidth="1"/>
    <col min="10" max="10" width="16.59765625" style="8" customWidth="1"/>
    <col min="11" max="11" width="2.09765625" style="8" customWidth="1"/>
    <col min="12" max="12" width="16.59765625" style="3" customWidth="1"/>
    <col min="13" max="16384" width="11" style="8"/>
  </cols>
  <sheetData>
    <row r="1" spans="1:12" ht="22.5" customHeight="1">
      <c r="A1" s="166" t="s">
        <v>191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2.5" customHeight="1">
      <c r="A2" s="21" t="s">
        <v>210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2.5" customHeight="1">
      <c r="A3" s="166" t="s">
        <v>164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2.5" customHeight="1">
      <c r="A4" s="166" t="s">
        <v>176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22.5" customHeight="1">
      <c r="C5" s="9"/>
      <c r="D5" s="16"/>
      <c r="E5" s="16"/>
      <c r="F5" s="16"/>
      <c r="G5" s="16"/>
      <c r="H5" s="16"/>
      <c r="I5" s="16"/>
      <c r="J5" s="16"/>
      <c r="K5" s="16"/>
      <c r="L5" s="4" t="s">
        <v>130</v>
      </c>
    </row>
    <row r="6" spans="1:12" ht="21" customHeight="1">
      <c r="F6" s="167" t="s">
        <v>1</v>
      </c>
      <c r="G6" s="167"/>
      <c r="H6" s="167"/>
      <c r="J6" s="167" t="s">
        <v>2</v>
      </c>
      <c r="K6" s="167"/>
      <c r="L6" s="167"/>
    </row>
    <row r="7" spans="1:12" ht="21" customHeight="1">
      <c r="D7" s="119" t="s">
        <v>0</v>
      </c>
      <c r="F7" s="18" t="s">
        <v>166</v>
      </c>
      <c r="G7" s="16"/>
      <c r="H7" s="18" t="s">
        <v>165</v>
      </c>
      <c r="I7" s="16"/>
      <c r="J7" s="18" t="s">
        <v>166</v>
      </c>
      <c r="K7" s="16"/>
      <c r="L7" s="18" t="s">
        <v>165</v>
      </c>
    </row>
    <row r="8" spans="1:12" ht="39.6">
      <c r="E8" s="16"/>
      <c r="F8" s="130" t="s">
        <v>163</v>
      </c>
      <c r="G8" s="118"/>
      <c r="H8" s="130" t="s">
        <v>137</v>
      </c>
      <c r="I8" s="118"/>
      <c r="J8" s="130" t="s">
        <v>163</v>
      </c>
      <c r="K8" s="118"/>
      <c r="L8" s="130" t="s">
        <v>137</v>
      </c>
    </row>
    <row r="9" spans="1:12" ht="21" customHeight="1">
      <c r="A9" s="1" t="s">
        <v>3</v>
      </c>
      <c r="D9" s="9"/>
      <c r="E9" s="9"/>
      <c r="F9" s="9"/>
      <c r="G9" s="9"/>
      <c r="H9" s="19"/>
      <c r="I9" s="9"/>
      <c r="J9" s="9"/>
      <c r="K9" s="9"/>
      <c r="L9" s="20"/>
    </row>
    <row r="10" spans="1:12" ht="21" customHeight="1">
      <c r="A10" s="1" t="s">
        <v>4</v>
      </c>
      <c r="D10" s="21"/>
      <c r="E10" s="21"/>
      <c r="F10" s="22"/>
      <c r="G10" s="3"/>
      <c r="H10" s="3"/>
      <c r="I10" s="3"/>
      <c r="J10" s="3"/>
      <c r="K10" s="3"/>
    </row>
    <row r="11" spans="1:12" ht="21" customHeight="1">
      <c r="A11" s="23" t="s">
        <v>5</v>
      </c>
      <c r="D11" s="24" t="s">
        <v>138</v>
      </c>
      <c r="E11" s="24"/>
      <c r="F11" s="25">
        <v>88706</v>
      </c>
      <c r="G11" s="26"/>
      <c r="H11" s="25">
        <v>114827</v>
      </c>
      <c r="I11" s="26"/>
      <c r="J11" s="26">
        <v>4564</v>
      </c>
      <c r="K11" s="3"/>
      <c r="L11" s="26">
        <v>5228</v>
      </c>
    </row>
    <row r="12" spans="1:12" ht="21" customHeight="1">
      <c r="A12" s="23" t="s">
        <v>6</v>
      </c>
      <c r="D12" s="24" t="s">
        <v>242</v>
      </c>
      <c r="E12" s="24"/>
      <c r="F12" s="25">
        <v>123259</v>
      </c>
      <c r="G12" s="26"/>
      <c r="H12" s="25">
        <v>127294</v>
      </c>
      <c r="I12" s="26"/>
      <c r="J12" s="26">
        <v>168828</v>
      </c>
      <c r="K12" s="3"/>
      <c r="L12" s="26">
        <v>153486</v>
      </c>
    </row>
    <row r="13" spans="1:12" ht="21" customHeight="1">
      <c r="A13" s="23" t="s">
        <v>204</v>
      </c>
      <c r="D13" s="24" t="s">
        <v>139</v>
      </c>
      <c r="E13" s="24"/>
      <c r="F13" s="25">
        <v>28814</v>
      </c>
      <c r="G13" s="26"/>
      <c r="H13" s="25">
        <v>39014</v>
      </c>
      <c r="I13" s="26"/>
      <c r="J13" s="26">
        <v>631213</v>
      </c>
      <c r="K13" s="3"/>
      <c r="L13" s="26">
        <v>649813</v>
      </c>
    </row>
    <row r="14" spans="1:12" ht="21" customHeight="1">
      <c r="A14" s="23" t="s">
        <v>222</v>
      </c>
      <c r="D14" s="24" t="s">
        <v>122</v>
      </c>
      <c r="E14" s="24"/>
      <c r="F14" s="25">
        <v>6250</v>
      </c>
      <c r="G14" s="26"/>
      <c r="H14" s="25">
        <v>6250</v>
      </c>
      <c r="I14" s="26"/>
      <c r="J14" s="26">
        <v>6250</v>
      </c>
      <c r="K14" s="3"/>
      <c r="L14" s="26">
        <v>6250</v>
      </c>
    </row>
    <row r="15" spans="1:12" ht="21" customHeight="1">
      <c r="A15" s="23" t="s">
        <v>7</v>
      </c>
      <c r="D15" s="24" t="s">
        <v>243</v>
      </c>
      <c r="E15" s="24"/>
      <c r="F15" s="25">
        <v>20882</v>
      </c>
      <c r="G15" s="26"/>
      <c r="H15" s="25">
        <v>18745</v>
      </c>
      <c r="I15" s="26"/>
      <c r="J15" s="26">
        <v>0</v>
      </c>
      <c r="K15" s="14"/>
      <c r="L15" s="26">
        <v>0</v>
      </c>
    </row>
    <row r="16" spans="1:12" ht="21" customHeight="1">
      <c r="A16" s="23" t="s">
        <v>167</v>
      </c>
      <c r="D16" s="24" t="s">
        <v>99</v>
      </c>
      <c r="E16" s="24"/>
      <c r="F16" s="25">
        <v>160</v>
      </c>
      <c r="G16" s="26"/>
      <c r="H16" s="25">
        <v>160</v>
      </c>
      <c r="I16" s="26"/>
      <c r="J16" s="26">
        <v>0</v>
      </c>
      <c r="K16" s="14"/>
      <c r="L16" s="26">
        <v>0</v>
      </c>
    </row>
    <row r="17" spans="1:12" s="21" customFormat="1" ht="21" customHeight="1">
      <c r="A17" s="1" t="s">
        <v>8</v>
      </c>
      <c r="F17" s="29">
        <f>SUM(F11:F16)</f>
        <v>268071</v>
      </c>
      <c r="G17" s="30"/>
      <c r="H17" s="29">
        <f>SUM(H11:H16)</f>
        <v>306290</v>
      </c>
      <c r="I17" s="30"/>
      <c r="J17" s="29">
        <f>SUM(J11:J16)</f>
        <v>810855</v>
      </c>
      <c r="K17" s="31"/>
      <c r="L17" s="29">
        <f>SUM(L11:L16)</f>
        <v>814777</v>
      </c>
    </row>
    <row r="18" spans="1:12" ht="21" customHeight="1">
      <c r="A18" s="23"/>
      <c r="F18" s="26"/>
      <c r="G18" s="33"/>
      <c r="H18" s="34"/>
      <c r="I18" s="35"/>
      <c r="J18" s="26"/>
      <c r="K18" s="3"/>
      <c r="L18" s="34"/>
    </row>
    <row r="19" spans="1:12" ht="21" customHeight="1">
      <c r="A19" s="1" t="s">
        <v>9</v>
      </c>
      <c r="F19" s="33"/>
      <c r="G19" s="33"/>
      <c r="H19" s="35"/>
      <c r="I19" s="35"/>
      <c r="J19" s="35"/>
      <c r="K19" s="3"/>
      <c r="L19" s="35"/>
    </row>
    <row r="20" spans="1:12" ht="21" customHeight="1">
      <c r="A20" s="23" t="s">
        <v>98</v>
      </c>
      <c r="D20" s="24" t="s">
        <v>168</v>
      </c>
      <c r="E20" s="24"/>
      <c r="F20" s="26">
        <v>31941</v>
      </c>
      <c r="G20" s="35"/>
      <c r="H20" s="26">
        <v>31941</v>
      </c>
      <c r="I20" s="35"/>
      <c r="J20" s="35">
        <v>0</v>
      </c>
      <c r="K20" s="3"/>
      <c r="L20" s="35">
        <v>0</v>
      </c>
    </row>
    <row r="21" spans="1:12" ht="21" customHeight="1">
      <c r="A21" s="23" t="s">
        <v>10</v>
      </c>
      <c r="D21" s="24" t="s">
        <v>169</v>
      </c>
      <c r="E21" s="24"/>
      <c r="F21" s="35">
        <v>830</v>
      </c>
      <c r="G21" s="35"/>
      <c r="H21" s="26">
        <v>830</v>
      </c>
      <c r="I21" s="35"/>
      <c r="J21" s="35">
        <v>10</v>
      </c>
      <c r="K21" s="3"/>
      <c r="L21" s="35">
        <v>10</v>
      </c>
    </row>
    <row r="22" spans="1:12" ht="21" customHeight="1">
      <c r="A22" s="23" t="s">
        <v>11</v>
      </c>
      <c r="D22" s="24" t="s">
        <v>170</v>
      </c>
      <c r="E22" s="24"/>
      <c r="F22" s="35">
        <v>0</v>
      </c>
      <c r="G22" s="35"/>
      <c r="H22" s="35">
        <v>0</v>
      </c>
      <c r="I22" s="35"/>
      <c r="J22" s="26">
        <v>1862526</v>
      </c>
      <c r="K22" s="13"/>
      <c r="L22" s="26">
        <v>1862526</v>
      </c>
    </row>
    <row r="23" spans="1:12" ht="21" customHeight="1">
      <c r="A23" s="23" t="s">
        <v>84</v>
      </c>
      <c r="D23" s="24" t="s">
        <v>171</v>
      </c>
      <c r="E23" s="24"/>
      <c r="F23" s="26">
        <v>319877</v>
      </c>
      <c r="G23" s="35"/>
      <c r="H23" s="26">
        <v>329488</v>
      </c>
      <c r="I23" s="35"/>
      <c r="J23" s="35">
        <v>20000</v>
      </c>
      <c r="K23" s="3"/>
      <c r="L23" s="35">
        <v>20000</v>
      </c>
    </row>
    <row r="24" spans="1:12" ht="21" customHeight="1">
      <c r="A24" s="23" t="s">
        <v>111</v>
      </c>
      <c r="D24" s="24" t="s">
        <v>139</v>
      </c>
      <c r="E24" s="24"/>
      <c r="F24" s="26">
        <v>0</v>
      </c>
      <c r="G24" s="35"/>
      <c r="H24" s="26">
        <v>0</v>
      </c>
      <c r="I24" s="35"/>
      <c r="J24" s="35">
        <v>28291</v>
      </c>
      <c r="K24" s="3"/>
      <c r="L24" s="35">
        <v>28291</v>
      </c>
    </row>
    <row r="25" spans="1:12" ht="21" customHeight="1">
      <c r="A25" s="23" t="s">
        <v>12</v>
      </c>
      <c r="D25" s="24" t="s">
        <v>172</v>
      </c>
      <c r="E25" s="24"/>
      <c r="F25" s="26">
        <v>1514447</v>
      </c>
      <c r="G25" s="35"/>
      <c r="H25" s="26">
        <v>1540535</v>
      </c>
      <c r="I25" s="35"/>
      <c r="J25" s="26">
        <v>301</v>
      </c>
      <c r="K25" s="13"/>
      <c r="L25" s="26">
        <v>298</v>
      </c>
    </row>
    <row r="26" spans="1:12" ht="21" customHeight="1">
      <c r="A26" s="23" t="s">
        <v>87</v>
      </c>
      <c r="D26" s="24" t="s">
        <v>173</v>
      </c>
      <c r="E26" s="24"/>
      <c r="F26" s="35">
        <v>133338</v>
      </c>
      <c r="G26" s="35"/>
      <c r="H26" s="35">
        <v>130251</v>
      </c>
      <c r="I26" s="35"/>
      <c r="J26" s="26">
        <v>15376</v>
      </c>
      <c r="K26" s="13"/>
      <c r="L26" s="26">
        <v>4714</v>
      </c>
    </row>
    <row r="27" spans="1:12" ht="21" customHeight="1">
      <c r="A27" s="23" t="s">
        <v>14</v>
      </c>
      <c r="D27" s="24"/>
      <c r="E27" s="24"/>
      <c r="F27" s="26">
        <v>165470</v>
      </c>
      <c r="G27" s="35"/>
      <c r="H27" s="26">
        <v>165470</v>
      </c>
      <c r="I27" s="35"/>
      <c r="J27" s="26">
        <v>0</v>
      </c>
      <c r="K27" s="13"/>
      <c r="L27" s="26">
        <v>0</v>
      </c>
    </row>
    <row r="28" spans="1:12" ht="21" customHeight="1">
      <c r="A28" s="23" t="s">
        <v>13</v>
      </c>
      <c r="D28" s="24" t="s">
        <v>174</v>
      </c>
      <c r="E28" s="24"/>
      <c r="F28" s="26">
        <v>60482</v>
      </c>
      <c r="G28" s="35"/>
      <c r="H28" s="26">
        <v>61802</v>
      </c>
      <c r="I28" s="35"/>
      <c r="J28" s="26">
        <v>0</v>
      </c>
      <c r="K28" s="13"/>
      <c r="L28" s="26">
        <v>0</v>
      </c>
    </row>
    <row r="29" spans="1:12" ht="21" customHeight="1">
      <c r="A29" s="23" t="s">
        <v>96</v>
      </c>
      <c r="D29" s="24" t="s">
        <v>175</v>
      </c>
      <c r="E29" s="24"/>
      <c r="F29" s="26">
        <v>1340778</v>
      </c>
      <c r="G29" s="35"/>
      <c r="H29" s="26">
        <v>1363132</v>
      </c>
      <c r="I29" s="35"/>
      <c r="J29" s="35">
        <v>813</v>
      </c>
      <c r="K29" s="3"/>
      <c r="L29" s="35">
        <v>893</v>
      </c>
    </row>
    <row r="30" spans="1:12" ht="21" customHeight="1">
      <c r="A30" s="23" t="s">
        <v>15</v>
      </c>
      <c r="D30" s="24"/>
      <c r="E30" s="24"/>
      <c r="F30" s="26">
        <v>1109</v>
      </c>
      <c r="G30" s="4"/>
      <c r="H30" s="26">
        <v>1034</v>
      </c>
      <c r="I30" s="4"/>
      <c r="J30" s="35">
        <v>0</v>
      </c>
      <c r="K30" s="13"/>
      <c r="L30" s="35">
        <v>0</v>
      </c>
    </row>
    <row r="31" spans="1:12" ht="21" customHeight="1">
      <c r="A31" s="23" t="s">
        <v>16</v>
      </c>
      <c r="D31" s="24"/>
      <c r="E31" s="24"/>
      <c r="F31" s="26">
        <v>9093</v>
      </c>
      <c r="G31" s="35"/>
      <c r="H31" s="26">
        <v>9028</v>
      </c>
      <c r="I31" s="35"/>
      <c r="J31" s="35">
        <v>899</v>
      </c>
      <c r="K31" s="13"/>
      <c r="L31" s="26">
        <v>786</v>
      </c>
    </row>
    <row r="32" spans="1:12" s="21" customFormat="1" ht="21" customHeight="1">
      <c r="A32" s="1" t="s">
        <v>17</v>
      </c>
      <c r="F32" s="29">
        <f>SUM(F20:F31)</f>
        <v>3577365</v>
      </c>
      <c r="G32" s="30"/>
      <c r="H32" s="29">
        <f>SUM(H20:H31)</f>
        <v>3633511</v>
      </c>
      <c r="I32" s="30"/>
      <c r="J32" s="29">
        <f>SUM(J20:J31)</f>
        <v>1928216</v>
      </c>
      <c r="K32" s="31"/>
      <c r="L32" s="29">
        <f>SUM(L20:L31)</f>
        <v>1917518</v>
      </c>
    </row>
    <row r="33" spans="1:12" ht="21" customHeight="1" thickBot="1">
      <c r="A33" s="1" t="s">
        <v>18</v>
      </c>
      <c r="F33" s="36">
        <f>SUM(F17+F32)</f>
        <v>3845436</v>
      </c>
      <c r="G33" s="30"/>
      <c r="H33" s="36">
        <f>SUM(H17+H32)</f>
        <v>3939801</v>
      </c>
      <c r="I33" s="30"/>
      <c r="J33" s="36">
        <f>SUM(J17+J32)</f>
        <v>2739071</v>
      </c>
      <c r="K33" s="31"/>
      <c r="L33" s="36">
        <f>SUM(L17+L32)</f>
        <v>2732295</v>
      </c>
    </row>
    <row r="34" spans="1:12" ht="21" customHeight="1" thickTop="1">
      <c r="A34" s="1"/>
      <c r="F34" s="37"/>
      <c r="G34" s="30"/>
      <c r="H34" s="37"/>
      <c r="I34" s="30"/>
      <c r="J34" s="37"/>
      <c r="K34" s="31"/>
      <c r="L34" s="37"/>
    </row>
    <row r="35" spans="1:12" ht="22.5" customHeight="1">
      <c r="A35" s="166" t="s">
        <v>191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</row>
    <row r="36" spans="1:12" ht="22.5" customHeight="1">
      <c r="A36" s="21" t="str">
        <f>A2</f>
        <v>(เดิมชื่อ "บริษัท เซเว่น ยูทิลิตี้ส์ แอนด์ พาวเวอร์ จำกัด (มหาชน)")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2.5" customHeight="1">
      <c r="A37" s="166" t="s">
        <v>164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</row>
    <row r="38" spans="1:12" ht="22.5" customHeight="1">
      <c r="A38" s="166" t="str">
        <f>A4</f>
        <v>ณ วันที่ 30 มิถุนายน 2567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ht="20.399999999999999">
      <c r="C39" s="9"/>
      <c r="D39" s="16"/>
      <c r="E39" s="16"/>
      <c r="F39" s="16"/>
      <c r="G39" s="16"/>
      <c r="H39" s="16"/>
      <c r="I39" s="16"/>
      <c r="J39" s="16"/>
      <c r="K39" s="16"/>
      <c r="L39" s="4" t="s">
        <v>130</v>
      </c>
    </row>
    <row r="40" spans="1:12" ht="21" customHeight="1">
      <c r="F40" s="167" t="s">
        <v>1</v>
      </c>
      <c r="G40" s="167"/>
      <c r="H40" s="167"/>
      <c r="J40" s="167" t="s">
        <v>2</v>
      </c>
      <c r="K40" s="167"/>
      <c r="L40" s="167"/>
    </row>
    <row r="41" spans="1:12" ht="21" customHeight="1">
      <c r="D41" s="119" t="s">
        <v>0</v>
      </c>
      <c r="F41" s="18" t="s">
        <v>166</v>
      </c>
      <c r="G41" s="16"/>
      <c r="H41" s="18" t="s">
        <v>165</v>
      </c>
      <c r="I41" s="16"/>
      <c r="J41" s="18" t="s">
        <v>166</v>
      </c>
      <c r="K41" s="16"/>
      <c r="L41" s="18" t="s">
        <v>165</v>
      </c>
    </row>
    <row r="42" spans="1:12" ht="39.6">
      <c r="E42" s="16"/>
      <c r="F42" s="130" t="s">
        <v>163</v>
      </c>
      <c r="G42" s="118"/>
      <c r="H42" s="130" t="s">
        <v>137</v>
      </c>
      <c r="I42" s="118"/>
      <c r="J42" s="130" t="s">
        <v>163</v>
      </c>
      <c r="K42" s="118"/>
      <c r="L42" s="130" t="s">
        <v>137</v>
      </c>
    </row>
    <row r="43" spans="1:12" ht="21" customHeight="1">
      <c r="A43" s="1" t="s">
        <v>19</v>
      </c>
      <c r="D43" s="38"/>
      <c r="E43" s="38"/>
      <c r="F43" s="9"/>
      <c r="G43" s="9"/>
      <c r="H43" s="19"/>
      <c r="I43" s="9"/>
      <c r="J43" s="9"/>
      <c r="K43" s="9"/>
      <c r="L43" s="20"/>
    </row>
    <row r="44" spans="1:12" ht="21" customHeight="1">
      <c r="A44" s="1" t="s">
        <v>20</v>
      </c>
      <c r="D44" s="21"/>
      <c r="E44" s="21"/>
      <c r="F44" s="32"/>
      <c r="G44" s="32"/>
      <c r="H44" s="3"/>
      <c r="I44" s="3"/>
      <c r="J44" s="3"/>
      <c r="K44" s="3"/>
    </row>
    <row r="45" spans="1:12" ht="21" customHeight="1">
      <c r="A45" s="23" t="s">
        <v>192</v>
      </c>
      <c r="D45" s="24" t="s">
        <v>177</v>
      </c>
      <c r="E45" s="24"/>
      <c r="F45" s="26">
        <v>940</v>
      </c>
      <c r="G45" s="3"/>
      <c r="H45" s="26">
        <v>0</v>
      </c>
      <c r="I45" s="3"/>
      <c r="J45" s="26">
        <v>0</v>
      </c>
      <c r="K45" s="3"/>
      <c r="L45" s="26">
        <v>0</v>
      </c>
    </row>
    <row r="46" spans="1:12" ht="21" customHeight="1">
      <c r="A46" s="23" t="s">
        <v>21</v>
      </c>
      <c r="D46" s="24" t="s">
        <v>178</v>
      </c>
      <c r="E46" s="24"/>
      <c r="F46" s="26">
        <v>74167</v>
      </c>
      <c r="G46" s="3"/>
      <c r="H46" s="26">
        <v>107745</v>
      </c>
      <c r="I46" s="3"/>
      <c r="J46" s="26">
        <v>13567</v>
      </c>
      <c r="K46" s="3"/>
      <c r="L46" s="26">
        <v>15485</v>
      </c>
    </row>
    <row r="47" spans="1:12" ht="21" customHeight="1">
      <c r="A47" s="23" t="s">
        <v>92</v>
      </c>
      <c r="D47" s="39"/>
      <c r="E47" s="39"/>
      <c r="F47" s="3"/>
      <c r="H47" s="3"/>
      <c r="J47" s="3"/>
      <c r="K47" s="15"/>
    </row>
    <row r="48" spans="1:12" ht="21" customHeight="1">
      <c r="B48" s="23" t="s">
        <v>93</v>
      </c>
      <c r="D48" s="24" t="s">
        <v>179</v>
      </c>
      <c r="E48" s="39"/>
      <c r="F48" s="3">
        <v>12362</v>
      </c>
      <c r="G48" s="26"/>
      <c r="H48" s="3">
        <v>15348</v>
      </c>
      <c r="I48" s="26"/>
      <c r="J48" s="26">
        <v>0</v>
      </c>
      <c r="K48" s="3"/>
      <c r="L48" s="35">
        <v>0</v>
      </c>
    </row>
    <row r="49" spans="1:12" ht="21" customHeight="1">
      <c r="A49" s="23" t="s">
        <v>215</v>
      </c>
      <c r="D49" s="24"/>
      <c r="E49" s="24"/>
      <c r="F49" s="26"/>
      <c r="H49" s="26"/>
      <c r="J49" s="26"/>
    </row>
    <row r="50" spans="1:12" ht="21" customHeight="1">
      <c r="B50" s="23" t="s">
        <v>93</v>
      </c>
      <c r="D50" s="24" t="s">
        <v>180</v>
      </c>
      <c r="E50" s="24"/>
      <c r="F50" s="3">
        <v>134053</v>
      </c>
      <c r="G50" s="3"/>
      <c r="H50" s="3">
        <v>144053</v>
      </c>
      <c r="I50" s="3"/>
      <c r="J50" s="3">
        <v>0</v>
      </c>
      <c r="K50" s="3"/>
      <c r="L50" s="3">
        <v>0</v>
      </c>
    </row>
    <row r="51" spans="1:12" ht="21" customHeight="1">
      <c r="A51" s="23" t="s">
        <v>193</v>
      </c>
      <c r="D51" s="24"/>
      <c r="E51" s="24"/>
      <c r="H51" s="26"/>
    </row>
    <row r="52" spans="1:12" ht="21" customHeight="1">
      <c r="B52" s="23" t="s">
        <v>93</v>
      </c>
      <c r="D52" s="24" t="s">
        <v>181</v>
      </c>
      <c r="E52" s="24"/>
      <c r="F52" s="35">
        <v>17189</v>
      </c>
      <c r="G52" s="3"/>
      <c r="H52" s="35">
        <v>13719</v>
      </c>
      <c r="I52" s="3"/>
      <c r="J52" s="35">
        <v>5373</v>
      </c>
      <c r="K52" s="3"/>
      <c r="L52" s="3">
        <v>998</v>
      </c>
    </row>
    <row r="53" spans="1:12" ht="21" customHeight="1">
      <c r="A53" s="23" t="s">
        <v>216</v>
      </c>
      <c r="D53" s="24" t="s">
        <v>182</v>
      </c>
      <c r="E53" s="24"/>
      <c r="F53" s="26">
        <v>85500</v>
      </c>
      <c r="G53" s="3"/>
      <c r="H53" s="26">
        <v>0</v>
      </c>
      <c r="I53" s="3"/>
      <c r="J53" s="26">
        <v>82490</v>
      </c>
      <c r="K53" s="3"/>
      <c r="L53" s="3">
        <v>81990</v>
      </c>
    </row>
    <row r="54" spans="1:12" ht="21" customHeight="1">
      <c r="A54" s="23" t="s">
        <v>194</v>
      </c>
      <c r="D54" s="24" t="s">
        <v>183</v>
      </c>
      <c r="E54" s="24"/>
      <c r="F54" s="26">
        <v>41413</v>
      </c>
      <c r="G54" s="3"/>
      <c r="H54" s="26">
        <v>96913</v>
      </c>
      <c r="I54" s="3"/>
      <c r="J54" s="26">
        <v>0</v>
      </c>
      <c r="K54" s="3"/>
      <c r="L54" s="3">
        <v>0</v>
      </c>
    </row>
    <row r="55" spans="1:12" ht="21" customHeight="1">
      <c r="A55" s="23" t="s">
        <v>188</v>
      </c>
      <c r="D55" s="24"/>
      <c r="E55" s="24"/>
      <c r="F55" s="40">
        <v>88</v>
      </c>
      <c r="G55" s="35"/>
      <c r="H55" s="40">
        <v>170</v>
      </c>
      <c r="I55" s="35"/>
      <c r="J55" s="40">
        <v>0</v>
      </c>
      <c r="K55" s="3"/>
      <c r="L55" s="35">
        <v>0</v>
      </c>
    </row>
    <row r="56" spans="1:12" ht="21" customHeight="1">
      <c r="A56" s="1" t="s">
        <v>22</v>
      </c>
      <c r="D56" s="21"/>
      <c r="E56" s="21"/>
      <c r="F56" s="29">
        <f>SUM(F45:F55)</f>
        <v>365712</v>
      </c>
      <c r="G56" s="30"/>
      <c r="H56" s="29">
        <f>SUM(H45:H55)</f>
        <v>377948</v>
      </c>
      <c r="I56" s="30"/>
      <c r="J56" s="29">
        <f>SUM(J45:J55)</f>
        <v>101430</v>
      </c>
      <c r="K56" s="31"/>
      <c r="L56" s="29">
        <f>SUM(L45:L55)</f>
        <v>98473</v>
      </c>
    </row>
    <row r="57" spans="1:12" ht="21" customHeight="1">
      <c r="A57" s="23"/>
      <c r="D57" s="24"/>
      <c r="E57" s="24"/>
      <c r="F57" s="26"/>
      <c r="G57" s="41"/>
      <c r="H57" s="35"/>
      <c r="I57" s="42"/>
      <c r="J57" s="35"/>
      <c r="K57" s="42"/>
      <c r="L57" s="35"/>
    </row>
    <row r="58" spans="1:12" ht="21" customHeight="1">
      <c r="A58" s="21" t="s">
        <v>23</v>
      </c>
      <c r="F58" s="19"/>
      <c r="G58" s="43"/>
      <c r="H58" s="33"/>
      <c r="I58" s="43"/>
      <c r="J58" s="33"/>
      <c r="K58" s="43"/>
      <c r="L58" s="35"/>
    </row>
    <row r="59" spans="1:12" ht="21" customHeight="1">
      <c r="A59" s="23" t="s">
        <v>80</v>
      </c>
      <c r="D59" s="24" t="s">
        <v>179</v>
      </c>
      <c r="E59" s="24"/>
      <c r="F59" s="26">
        <v>28039</v>
      </c>
      <c r="G59" s="26"/>
      <c r="H59" s="26">
        <v>30550</v>
      </c>
      <c r="I59" s="26"/>
      <c r="J59" s="35">
        <v>0</v>
      </c>
      <c r="K59" s="3"/>
      <c r="L59" s="35">
        <v>0</v>
      </c>
    </row>
    <row r="60" spans="1:12" ht="21" customHeight="1">
      <c r="A60" s="23" t="s">
        <v>189</v>
      </c>
      <c r="D60" s="24" t="s">
        <v>181</v>
      </c>
      <c r="E60" s="24"/>
      <c r="F60" s="35">
        <v>134342</v>
      </c>
      <c r="G60" s="30"/>
      <c r="H60" s="35">
        <v>134502</v>
      </c>
      <c r="I60" s="30"/>
      <c r="J60" s="35">
        <v>10070</v>
      </c>
      <c r="K60" s="31"/>
      <c r="L60" s="35">
        <v>3632</v>
      </c>
    </row>
    <row r="61" spans="1:12" ht="21" customHeight="1">
      <c r="A61" s="23" t="s">
        <v>24</v>
      </c>
      <c r="D61" s="24"/>
      <c r="E61" s="24"/>
      <c r="F61" s="26">
        <v>281557</v>
      </c>
      <c r="G61" s="30"/>
      <c r="H61" s="26">
        <v>289622</v>
      </c>
      <c r="I61" s="30"/>
      <c r="J61" s="26">
        <v>624</v>
      </c>
      <c r="K61" s="31"/>
      <c r="L61" s="26">
        <v>654</v>
      </c>
    </row>
    <row r="62" spans="1:12" ht="21" customHeight="1">
      <c r="A62" s="23" t="s">
        <v>88</v>
      </c>
      <c r="D62" s="24" t="s">
        <v>184</v>
      </c>
      <c r="E62" s="24"/>
      <c r="F62" s="26">
        <v>9991</v>
      </c>
      <c r="G62" s="30"/>
      <c r="H62" s="26">
        <v>8746</v>
      </c>
      <c r="I62" s="30"/>
      <c r="J62" s="35">
        <v>3667</v>
      </c>
      <c r="K62" s="3"/>
      <c r="L62" s="35">
        <v>2955</v>
      </c>
    </row>
    <row r="63" spans="1:12" ht="21" customHeight="1">
      <c r="A63" s="23" t="s">
        <v>25</v>
      </c>
      <c r="D63" s="24" t="s">
        <v>185</v>
      </c>
      <c r="E63" s="24"/>
      <c r="F63" s="26">
        <v>30159</v>
      </c>
      <c r="G63" s="30"/>
      <c r="H63" s="48">
        <v>32764</v>
      </c>
      <c r="I63" s="30"/>
      <c r="J63" s="26">
        <v>350</v>
      </c>
      <c r="K63" s="31"/>
      <c r="L63" s="26">
        <v>275</v>
      </c>
    </row>
    <row r="64" spans="1:12" ht="21" customHeight="1">
      <c r="A64" s="1" t="s">
        <v>26</v>
      </c>
      <c r="D64" s="21"/>
      <c r="E64" s="21"/>
      <c r="F64" s="29">
        <f>SUM(F59:F63)</f>
        <v>484088</v>
      </c>
      <c r="G64" s="30"/>
      <c r="H64" s="164">
        <f>SUM(H59:H63)</f>
        <v>496184</v>
      </c>
      <c r="I64" s="37"/>
      <c r="J64" s="29">
        <f>SUM(J59:J63)</f>
        <v>14711</v>
      </c>
      <c r="K64" s="31"/>
      <c r="L64" s="29">
        <f>SUM(L59:L63)</f>
        <v>7516</v>
      </c>
    </row>
    <row r="65" spans="1:12" ht="21" customHeight="1">
      <c r="A65" s="1" t="s">
        <v>27</v>
      </c>
      <c r="F65" s="29">
        <f>SUM(F64,F56)</f>
        <v>849800</v>
      </c>
      <c r="G65" s="30"/>
      <c r="H65" s="29">
        <f>SUM(H56,H64)</f>
        <v>874132</v>
      </c>
      <c r="I65" s="30"/>
      <c r="J65" s="29">
        <f>SUM(J64,J56)</f>
        <v>116141</v>
      </c>
      <c r="K65" s="31"/>
      <c r="L65" s="29">
        <f>SUM(L64,L56)</f>
        <v>105989</v>
      </c>
    </row>
    <row r="66" spans="1:12" ht="21" customHeight="1">
      <c r="F66" s="26"/>
      <c r="G66" s="33"/>
      <c r="H66" s="34"/>
      <c r="I66" s="35"/>
      <c r="J66" s="26"/>
      <c r="K66" s="3"/>
      <c r="L66" s="26"/>
    </row>
    <row r="67" spans="1:12" ht="22.5" customHeight="1">
      <c r="A67" s="166" t="s">
        <v>191</v>
      </c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</row>
    <row r="68" spans="1:12" ht="22.5" customHeight="1">
      <c r="A68" s="166" t="str">
        <f>A2</f>
        <v>(เดิมชื่อ "บริษัท เซเว่น ยูทิลิตี้ส์ แอนด์ พาวเวอร์ จำกัด (มหาชน)")</v>
      </c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</row>
    <row r="69" spans="1:12" ht="22.5" customHeight="1">
      <c r="A69" s="166" t="str">
        <f>A3</f>
        <v>งบฐานะการเงิน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</row>
    <row r="70" spans="1:12" ht="22.5" customHeight="1">
      <c r="A70" s="166" t="str">
        <f>A38</f>
        <v>ณ วันที่ 30 มิถุนายน 2567</v>
      </c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</row>
    <row r="71" spans="1:12" ht="23.25" customHeight="1">
      <c r="C71" s="9"/>
      <c r="D71" s="16"/>
      <c r="E71" s="16"/>
      <c r="F71" s="16"/>
      <c r="G71" s="16"/>
      <c r="H71" s="16"/>
      <c r="I71" s="16"/>
      <c r="J71" s="16"/>
      <c r="K71" s="16"/>
      <c r="L71" s="4" t="s">
        <v>130</v>
      </c>
    </row>
    <row r="72" spans="1:12" ht="21" customHeight="1">
      <c r="F72" s="167" t="s">
        <v>1</v>
      </c>
      <c r="G72" s="167"/>
      <c r="H72" s="167"/>
      <c r="J72" s="167" t="s">
        <v>2</v>
      </c>
      <c r="K72" s="167"/>
      <c r="L72" s="167"/>
    </row>
    <row r="73" spans="1:12" ht="21" customHeight="1">
      <c r="D73" s="119" t="s">
        <v>0</v>
      </c>
      <c r="F73" s="18" t="s">
        <v>166</v>
      </c>
      <c r="G73" s="16"/>
      <c r="H73" s="18" t="s">
        <v>165</v>
      </c>
      <c r="I73" s="16"/>
      <c r="J73" s="18" t="s">
        <v>166</v>
      </c>
      <c r="K73" s="16"/>
      <c r="L73" s="18" t="s">
        <v>165</v>
      </c>
    </row>
    <row r="74" spans="1:12" s="16" customFormat="1" ht="39.6">
      <c r="F74" s="130" t="s">
        <v>163</v>
      </c>
      <c r="G74" s="118"/>
      <c r="H74" s="130" t="s">
        <v>137</v>
      </c>
      <c r="I74" s="118"/>
      <c r="J74" s="130" t="s">
        <v>163</v>
      </c>
      <c r="K74" s="118"/>
      <c r="L74" s="130" t="s">
        <v>137</v>
      </c>
    </row>
    <row r="75" spans="1:12" ht="21" customHeight="1">
      <c r="A75" s="1" t="s">
        <v>28</v>
      </c>
      <c r="F75" s="44"/>
      <c r="G75" s="44"/>
      <c r="H75" s="30"/>
      <c r="I75" s="30"/>
      <c r="J75" s="3"/>
      <c r="K75" s="3"/>
    </row>
    <row r="76" spans="1:12" ht="21" customHeight="1">
      <c r="A76" s="23" t="s">
        <v>29</v>
      </c>
      <c r="D76" s="16"/>
      <c r="E76" s="45"/>
      <c r="F76" s="44"/>
      <c r="G76" s="44"/>
      <c r="H76" s="30"/>
      <c r="I76" s="30"/>
      <c r="J76" s="3"/>
      <c r="K76" s="3"/>
      <c r="L76" s="4"/>
    </row>
    <row r="77" spans="1:12" ht="21" customHeight="1">
      <c r="B77" s="8" t="s">
        <v>30</v>
      </c>
      <c r="D77" s="16"/>
      <c r="E77" s="16"/>
      <c r="F77" s="44"/>
      <c r="G77" s="44"/>
      <c r="H77" s="30"/>
      <c r="I77" s="30"/>
      <c r="J77" s="3"/>
      <c r="K77" s="3"/>
      <c r="L77" s="35"/>
    </row>
    <row r="78" spans="1:12" ht="21" customHeight="1" thickBot="1">
      <c r="C78" s="8" t="s">
        <v>140</v>
      </c>
      <c r="D78" s="16"/>
      <c r="E78" s="16"/>
      <c r="F78" s="46">
        <v>2571536</v>
      </c>
      <c r="G78" s="44"/>
      <c r="H78" s="46">
        <v>2571536</v>
      </c>
      <c r="I78" s="30"/>
      <c r="J78" s="46">
        <v>2571536</v>
      </c>
      <c r="K78" s="3"/>
      <c r="L78" s="46">
        <v>2571536</v>
      </c>
    </row>
    <row r="79" spans="1:12" ht="21" customHeight="1" thickTop="1">
      <c r="B79" s="8" t="s">
        <v>31</v>
      </c>
      <c r="D79" s="16"/>
      <c r="E79" s="16"/>
      <c r="F79" s="33"/>
      <c r="G79" s="33"/>
      <c r="H79" s="35"/>
      <c r="I79" s="35"/>
      <c r="J79" s="3"/>
      <c r="K79" s="3"/>
      <c r="L79" s="35"/>
    </row>
    <row r="80" spans="1:12" ht="21" customHeight="1">
      <c r="C80" s="23" t="s">
        <v>140</v>
      </c>
      <c r="D80" s="24"/>
      <c r="E80" s="24"/>
      <c r="F80" s="3">
        <v>2571536</v>
      </c>
      <c r="G80" s="35"/>
      <c r="H80" s="3">
        <v>2571536</v>
      </c>
      <c r="I80" s="35"/>
      <c r="J80" s="3">
        <v>2571536</v>
      </c>
      <c r="K80" s="14"/>
      <c r="L80" s="3">
        <v>2571536</v>
      </c>
    </row>
    <row r="81" spans="1:12" ht="21" customHeight="1">
      <c r="A81" s="8" t="s">
        <v>32</v>
      </c>
      <c r="B81" s="23"/>
      <c r="D81" s="16"/>
      <c r="E81" s="16"/>
      <c r="F81" s="3">
        <v>-74627</v>
      </c>
      <c r="G81" s="14"/>
      <c r="H81" s="3">
        <v>-74627</v>
      </c>
      <c r="I81" s="14"/>
      <c r="J81" s="14">
        <v>-74627</v>
      </c>
      <c r="K81" s="14"/>
      <c r="L81" s="14">
        <v>-74627</v>
      </c>
    </row>
    <row r="82" spans="1:12" ht="21" customHeight="1">
      <c r="A82" s="8" t="s">
        <v>90</v>
      </c>
      <c r="B82" s="23"/>
      <c r="D82" s="16">
        <v>24</v>
      </c>
      <c r="E82" s="16"/>
      <c r="F82" s="14">
        <v>-74000</v>
      </c>
      <c r="G82" s="26"/>
      <c r="H82" s="14">
        <v>-74000</v>
      </c>
      <c r="I82" s="26"/>
      <c r="J82" s="14">
        <v>0</v>
      </c>
      <c r="K82" s="26"/>
      <c r="L82" s="14">
        <v>0</v>
      </c>
    </row>
    <row r="83" spans="1:12" ht="21" customHeight="1">
      <c r="A83" s="23" t="s">
        <v>117</v>
      </c>
      <c r="D83" s="24" t="s">
        <v>119</v>
      </c>
      <c r="E83" s="24"/>
      <c r="F83" s="26">
        <v>12264</v>
      </c>
      <c r="G83" s="26"/>
      <c r="H83" s="26">
        <v>12264</v>
      </c>
      <c r="I83" s="26"/>
      <c r="J83" s="26">
        <v>0</v>
      </c>
      <c r="K83" s="26"/>
      <c r="L83" s="26">
        <v>0</v>
      </c>
    </row>
    <row r="84" spans="1:12" ht="21" hidden="1" customHeight="1">
      <c r="A84" s="23" t="s">
        <v>85</v>
      </c>
      <c r="D84" s="24"/>
      <c r="E84" s="24"/>
      <c r="F84" s="26">
        <v>0</v>
      </c>
      <c r="G84" s="26"/>
      <c r="H84" s="26">
        <v>0</v>
      </c>
      <c r="I84" s="26"/>
      <c r="J84" s="47"/>
      <c r="K84" s="14"/>
      <c r="L84" s="47">
        <v>0</v>
      </c>
    </row>
    <row r="85" spans="1:12" ht="21" customHeight="1">
      <c r="A85" s="23" t="s">
        <v>147</v>
      </c>
      <c r="D85" s="24"/>
      <c r="E85" s="24"/>
      <c r="F85" s="26">
        <v>20233</v>
      </c>
      <c r="G85" s="26"/>
      <c r="H85" s="26">
        <v>20233</v>
      </c>
      <c r="I85" s="26"/>
      <c r="J85" s="26">
        <v>20233</v>
      </c>
      <c r="K85" s="14"/>
      <c r="L85" s="26">
        <v>20233</v>
      </c>
    </row>
    <row r="86" spans="1:12" ht="21" customHeight="1">
      <c r="A86" s="23" t="s">
        <v>151</v>
      </c>
      <c r="D86" s="24"/>
      <c r="E86" s="24"/>
      <c r="F86" s="26"/>
      <c r="G86" s="26"/>
      <c r="H86" s="26"/>
      <c r="I86" s="26"/>
      <c r="J86" s="47"/>
      <c r="K86" s="14"/>
      <c r="L86" s="47"/>
    </row>
    <row r="87" spans="1:12" ht="21" customHeight="1">
      <c r="B87" s="8" t="s">
        <v>148</v>
      </c>
      <c r="D87" s="24"/>
      <c r="E87" s="24"/>
      <c r="F87" s="26"/>
      <c r="G87" s="26"/>
      <c r="H87" s="26"/>
      <c r="I87" s="26"/>
      <c r="J87" s="47"/>
      <c r="K87" s="14"/>
      <c r="L87" s="47"/>
    </row>
    <row r="88" spans="1:12" ht="21" customHeight="1">
      <c r="A88" s="23"/>
      <c r="C88" s="8" t="s">
        <v>190</v>
      </c>
      <c r="D88" s="24" t="s">
        <v>186</v>
      </c>
      <c r="E88" s="24"/>
      <c r="F88" s="26">
        <v>4303</v>
      </c>
      <c r="G88" s="26"/>
      <c r="H88" s="26">
        <v>4303</v>
      </c>
      <c r="I88" s="26"/>
      <c r="J88" s="47">
        <v>4303</v>
      </c>
      <c r="K88" s="14"/>
      <c r="L88" s="47">
        <v>4303</v>
      </c>
    </row>
    <row r="89" spans="1:12" ht="21" customHeight="1">
      <c r="B89" s="8" t="s">
        <v>149</v>
      </c>
      <c r="D89" s="24"/>
      <c r="E89" s="24"/>
      <c r="F89" s="26">
        <v>-143877</v>
      </c>
      <c r="G89" s="26"/>
      <c r="H89" s="26">
        <v>-87303</v>
      </c>
      <c r="I89" s="26"/>
      <c r="J89" s="47">
        <v>98580</v>
      </c>
      <c r="K89" s="14"/>
      <c r="L89" s="47">
        <v>101956</v>
      </c>
    </row>
    <row r="90" spans="1:12" ht="21" customHeight="1">
      <c r="A90" s="23" t="s">
        <v>33</v>
      </c>
      <c r="D90" s="24"/>
      <c r="E90" s="24"/>
      <c r="F90" s="48">
        <v>24862</v>
      </c>
      <c r="G90" s="35"/>
      <c r="H90" s="48">
        <v>24948</v>
      </c>
      <c r="I90" s="35"/>
      <c r="J90" s="48">
        <v>2905</v>
      </c>
      <c r="K90" s="14"/>
      <c r="L90" s="48">
        <v>2905</v>
      </c>
    </row>
    <row r="91" spans="1:12" ht="21" customHeight="1">
      <c r="A91" s="1" t="s">
        <v>89</v>
      </c>
      <c r="D91" s="49"/>
      <c r="E91" s="49"/>
      <c r="F91" s="37">
        <f>SUM(F80:F90)</f>
        <v>2340694</v>
      </c>
      <c r="G91" s="14"/>
      <c r="H91" s="37">
        <f>SUM(H80:H90)</f>
        <v>2397354</v>
      </c>
      <c r="I91" s="14"/>
      <c r="J91" s="37">
        <f>SUM(J80:J90)</f>
        <v>2622930</v>
      </c>
      <c r="K91" s="14"/>
      <c r="L91" s="37">
        <f>SUM(L80:L90)</f>
        <v>2626306</v>
      </c>
    </row>
    <row r="92" spans="1:12" ht="21" customHeight="1">
      <c r="A92" s="23" t="s">
        <v>94</v>
      </c>
      <c r="D92" s="45"/>
      <c r="E92" s="45"/>
      <c r="F92" s="48">
        <v>654942</v>
      </c>
      <c r="G92" s="35"/>
      <c r="H92" s="48">
        <v>668315</v>
      </c>
      <c r="I92" s="35"/>
      <c r="J92" s="50">
        <v>0</v>
      </c>
      <c r="K92" s="14"/>
      <c r="L92" s="50">
        <v>0</v>
      </c>
    </row>
    <row r="93" spans="1:12" ht="21" customHeight="1">
      <c r="A93" s="21" t="s">
        <v>34</v>
      </c>
      <c r="B93" s="21"/>
      <c r="C93" s="21"/>
      <c r="D93" s="51"/>
      <c r="E93" s="51"/>
      <c r="F93" s="37">
        <f>SUM(F91:F92)</f>
        <v>2995636</v>
      </c>
      <c r="G93" s="30"/>
      <c r="H93" s="37">
        <f>SUM(H91:H92)</f>
        <v>3065669</v>
      </c>
      <c r="I93" s="30"/>
      <c r="J93" s="37">
        <f>SUM(J91:J92)</f>
        <v>2622930</v>
      </c>
      <c r="K93" s="52"/>
      <c r="L93" s="37">
        <f>SUM(L91:L92)</f>
        <v>2626306</v>
      </c>
    </row>
    <row r="94" spans="1:12" ht="21" customHeight="1" thickBot="1">
      <c r="A94" s="1" t="s">
        <v>35</v>
      </c>
      <c r="D94" s="16"/>
      <c r="E94" s="16"/>
      <c r="F94" s="36">
        <f>SUM(F65+F93)</f>
        <v>3845436</v>
      </c>
      <c r="G94" s="30"/>
      <c r="H94" s="36">
        <f>SUM(H65+H93)</f>
        <v>3939801</v>
      </c>
      <c r="I94" s="30"/>
      <c r="J94" s="36">
        <f>SUM(J65+J93)</f>
        <v>2739071</v>
      </c>
      <c r="K94" s="52"/>
      <c r="L94" s="36">
        <f>SUM(L65+L93)</f>
        <v>2732295</v>
      </c>
    </row>
    <row r="95" spans="1:12" ht="21" customHeight="1" thickTop="1">
      <c r="C95" s="1"/>
      <c r="D95" s="21"/>
      <c r="E95" s="21"/>
      <c r="F95" s="35"/>
      <c r="G95" s="35"/>
      <c r="H95" s="35"/>
      <c r="I95" s="35"/>
      <c r="J95" s="35"/>
      <c r="K95" s="14"/>
      <c r="L95" s="35"/>
    </row>
  </sheetData>
  <mergeCells count="16">
    <mergeCell ref="J6:L6"/>
    <mergeCell ref="F6:H6"/>
    <mergeCell ref="F40:H40"/>
    <mergeCell ref="A1:L1"/>
    <mergeCell ref="A3:L3"/>
    <mergeCell ref="A4:L4"/>
    <mergeCell ref="A35:L35"/>
    <mergeCell ref="A37:L37"/>
    <mergeCell ref="A38:L38"/>
    <mergeCell ref="A67:L67"/>
    <mergeCell ref="J72:L72"/>
    <mergeCell ref="J40:L40"/>
    <mergeCell ref="F72:H72"/>
    <mergeCell ref="A68:L68"/>
    <mergeCell ref="A70:L70"/>
    <mergeCell ref="A69:L69"/>
  </mergeCells>
  <phoneticPr fontId="21" type="noConversion"/>
  <pageMargins left="0.7" right="0.26" top="0.63" bottom="0.5" header="0.3" footer="0.34"/>
  <pageSetup paperSize="9" scale="71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4" max="11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3"/>
  <sheetViews>
    <sheetView tabSelected="1" view="pageBreakPreview" topLeftCell="A31" zoomScale="70" zoomScaleNormal="120" zoomScaleSheetLayoutView="70" workbookViewId="0">
      <selection activeCell="A64" sqref="A64:XFD1048576"/>
    </sheetView>
  </sheetViews>
  <sheetFormatPr defaultColWidth="9.59765625" defaultRowHeight="19.8"/>
  <cols>
    <col min="1" max="2" width="2.59765625" style="8" customWidth="1"/>
    <col min="3" max="3" width="38.59765625" style="8" customWidth="1"/>
    <col min="4" max="4" width="8.59765625" style="16" customWidth="1"/>
    <col min="5" max="5" width="2.09765625" style="8" customWidth="1"/>
    <col min="6" max="6" width="13.59765625" style="8" customWidth="1"/>
    <col min="7" max="7" width="2.09765625" style="8" customWidth="1"/>
    <col min="8" max="8" width="13.59765625" style="8" customWidth="1"/>
    <col min="9" max="9" width="2.09765625" style="8" customWidth="1"/>
    <col min="10" max="10" width="13.59765625" style="15" customWidth="1"/>
    <col min="11" max="11" width="2.09765625" style="129" customWidth="1"/>
    <col min="12" max="12" width="13.59765625" style="8" customWidth="1"/>
    <col min="13" max="16384" width="9.59765625" style="8"/>
  </cols>
  <sheetData>
    <row r="1" spans="1:12" ht="21" customHeight="1">
      <c r="A1" s="166" t="s">
        <v>191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1" customHeight="1">
      <c r="A2" s="21" t="str">
        <f>'BS-TH'!A2</f>
        <v>(เดิมชื่อ "บริษัท เซเว่น ยูทิลิตี้ส์ แอนด์ พาวเวอร์ จำกัด (มหาชน)")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1" customHeight="1">
      <c r="A3" s="166" t="s">
        <v>195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1" customHeight="1">
      <c r="A4" s="166" t="s">
        <v>230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21" customHeight="1">
      <c r="A5" s="166" t="s">
        <v>129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12" ht="21" customHeight="1">
      <c r="A6" s="21"/>
      <c r="B6" s="21"/>
      <c r="C6" s="21"/>
      <c r="E6" s="21"/>
      <c r="F6" s="21"/>
      <c r="G6" s="21"/>
      <c r="H6" s="21"/>
      <c r="I6" s="21"/>
      <c r="J6" s="21"/>
      <c r="K6" s="21"/>
      <c r="L6" s="4" t="s">
        <v>130</v>
      </c>
    </row>
    <row r="7" spans="1:12" ht="21" customHeight="1">
      <c r="E7" s="16"/>
      <c r="F7" s="167" t="s">
        <v>1</v>
      </c>
      <c r="G7" s="167"/>
      <c r="H7" s="167"/>
      <c r="J7" s="167" t="s">
        <v>2</v>
      </c>
      <c r="K7" s="167"/>
      <c r="L7" s="167"/>
    </row>
    <row r="8" spans="1:12" ht="20.399999999999999">
      <c r="C8" s="21"/>
      <c r="D8" s="119" t="s">
        <v>0</v>
      </c>
      <c r="F8" s="121">
        <v>2567</v>
      </c>
      <c r="G8" s="122"/>
      <c r="H8" s="121">
        <v>2566</v>
      </c>
      <c r="I8" s="122"/>
      <c r="J8" s="121">
        <v>2567</v>
      </c>
      <c r="K8" s="122"/>
      <c r="L8" s="121">
        <v>2566</v>
      </c>
    </row>
    <row r="9" spans="1:12" ht="21" customHeight="1">
      <c r="A9" s="21" t="s">
        <v>196</v>
      </c>
      <c r="D9" s="24"/>
      <c r="E9" s="9"/>
      <c r="F9" s="123"/>
      <c r="G9" s="123"/>
      <c r="H9" s="123"/>
      <c r="I9" s="123"/>
      <c r="J9" s="123"/>
      <c r="K9" s="123"/>
      <c r="L9" s="123"/>
    </row>
    <row r="10" spans="1:12" ht="21" customHeight="1">
      <c r="B10" s="23" t="s">
        <v>36</v>
      </c>
      <c r="E10" s="23"/>
      <c r="F10" s="13">
        <v>238064</v>
      </c>
      <c r="G10" s="13"/>
      <c r="H10" s="13">
        <v>229283</v>
      </c>
      <c r="I10" s="13"/>
      <c r="J10" s="13">
        <v>0</v>
      </c>
      <c r="K10" s="13"/>
      <c r="L10" s="13">
        <v>0</v>
      </c>
    </row>
    <row r="11" spans="1:12" ht="21" customHeight="1">
      <c r="B11" s="23" t="s">
        <v>102</v>
      </c>
      <c r="E11" s="23"/>
      <c r="F11" s="13">
        <v>36263</v>
      </c>
      <c r="G11" s="13"/>
      <c r="H11" s="13">
        <v>34450</v>
      </c>
      <c r="I11" s="13"/>
      <c r="J11" s="13">
        <v>0</v>
      </c>
      <c r="K11" s="13"/>
      <c r="L11" s="135">
        <v>0</v>
      </c>
    </row>
    <row r="12" spans="1:12" s="21" customFormat="1" ht="21" customHeight="1">
      <c r="A12" s="1" t="s">
        <v>37</v>
      </c>
      <c r="D12" s="39"/>
      <c r="E12" s="124"/>
      <c r="F12" s="5">
        <f>SUM(F10:F11)</f>
        <v>274327</v>
      </c>
      <c r="G12" s="7"/>
      <c r="H12" s="5">
        <f>SUM(H10:H11)</f>
        <v>263733</v>
      </c>
      <c r="I12" s="7"/>
      <c r="J12" s="5">
        <f>SUM(J10:J11)</f>
        <v>0</v>
      </c>
      <c r="K12" s="31"/>
      <c r="L12" s="140">
        <f>SUM(L10:L11)</f>
        <v>0</v>
      </c>
    </row>
    <row r="13" spans="1:12" s="21" customFormat="1" ht="8.1" customHeight="1">
      <c r="A13" s="1"/>
      <c r="D13" s="39"/>
      <c r="E13" s="124"/>
      <c r="F13" s="4"/>
      <c r="G13" s="4"/>
      <c r="H13" s="138"/>
      <c r="I13" s="4"/>
      <c r="J13" s="4"/>
      <c r="K13" s="3"/>
      <c r="L13" s="138"/>
    </row>
    <row r="14" spans="1:12" ht="21" customHeight="1">
      <c r="A14" s="1" t="s">
        <v>197</v>
      </c>
      <c r="D14" s="39"/>
      <c r="E14" s="39"/>
      <c r="F14" s="4"/>
      <c r="G14" s="4"/>
      <c r="H14" s="138"/>
      <c r="I14" s="4"/>
      <c r="J14" s="4"/>
      <c r="K14" s="3"/>
      <c r="L14" s="138"/>
    </row>
    <row r="15" spans="1:12" ht="21" customHeight="1">
      <c r="B15" s="23" t="s">
        <v>103</v>
      </c>
      <c r="D15" s="16">
        <v>33</v>
      </c>
      <c r="E15" s="23"/>
      <c r="F15" s="13">
        <v>-223240</v>
      </c>
      <c r="G15" s="14"/>
      <c r="H15" s="13">
        <v>-213902</v>
      </c>
      <c r="I15" s="14"/>
      <c r="J15" s="13">
        <v>0</v>
      </c>
      <c r="K15" s="14"/>
      <c r="L15" s="13">
        <v>0</v>
      </c>
    </row>
    <row r="16" spans="1:12" ht="21" customHeight="1">
      <c r="B16" s="23" t="s">
        <v>104</v>
      </c>
      <c r="D16" s="113"/>
      <c r="E16" s="23"/>
      <c r="F16" s="13">
        <v>-28171</v>
      </c>
      <c r="G16" s="14"/>
      <c r="H16" s="13">
        <v>-26974</v>
      </c>
      <c r="I16" s="14"/>
      <c r="J16" s="13">
        <v>0</v>
      </c>
      <c r="K16" s="14"/>
      <c r="L16" s="13">
        <v>0</v>
      </c>
    </row>
    <row r="17" spans="1:12" s="21" customFormat="1" ht="21" customHeight="1">
      <c r="A17" s="1" t="s">
        <v>38</v>
      </c>
      <c r="D17" s="16"/>
      <c r="F17" s="5">
        <f>SUM(F15:F16)</f>
        <v>-251411</v>
      </c>
      <c r="G17" s="52"/>
      <c r="H17" s="5">
        <f>SUM(H15:H16)</f>
        <v>-240876</v>
      </c>
      <c r="I17" s="52"/>
      <c r="J17" s="5">
        <f>SUM(J15:J16)</f>
        <v>0</v>
      </c>
      <c r="K17" s="31"/>
      <c r="L17" s="5">
        <f>SUM(L15:L16)</f>
        <v>0</v>
      </c>
    </row>
    <row r="18" spans="1:12" s="21" customFormat="1" ht="8.25" customHeight="1">
      <c r="D18" s="16"/>
      <c r="F18" s="31"/>
      <c r="G18" s="31"/>
      <c r="H18" s="31"/>
      <c r="I18" s="31"/>
      <c r="J18" s="31"/>
      <c r="K18" s="31"/>
      <c r="L18" s="31"/>
    </row>
    <row r="19" spans="1:12" s="21" customFormat="1" ht="21" customHeight="1">
      <c r="A19" s="21" t="s">
        <v>39</v>
      </c>
      <c r="D19" s="16"/>
      <c r="F19" s="6">
        <f>SUM(F12,F17)</f>
        <v>22916</v>
      </c>
      <c r="G19" s="31"/>
      <c r="H19" s="6">
        <f>SUM(H12,H17)</f>
        <v>22857</v>
      </c>
      <c r="I19" s="31"/>
      <c r="J19" s="6">
        <f>SUM(J12,J17)</f>
        <v>0</v>
      </c>
      <c r="K19" s="31"/>
      <c r="L19" s="6">
        <f>SUM(L12,L17)</f>
        <v>0</v>
      </c>
    </row>
    <row r="20" spans="1:12" s="21" customFormat="1" ht="8.25" customHeight="1">
      <c r="D20" s="113"/>
      <c r="F20" s="31"/>
      <c r="G20" s="31"/>
      <c r="H20" s="141"/>
      <c r="I20" s="31"/>
      <c r="J20" s="31"/>
      <c r="K20" s="31"/>
      <c r="L20" s="141"/>
    </row>
    <row r="21" spans="1:12" s="21" customFormat="1" ht="21" customHeight="1">
      <c r="A21" s="8" t="s">
        <v>40</v>
      </c>
      <c r="D21" s="113"/>
      <c r="F21" s="13">
        <v>4999</v>
      </c>
      <c r="G21" s="3"/>
      <c r="H21" s="13">
        <v>6069</v>
      </c>
      <c r="I21" s="3"/>
      <c r="J21" s="13">
        <v>10008</v>
      </c>
      <c r="K21" s="13"/>
      <c r="L21" s="137">
        <v>9770</v>
      </c>
    </row>
    <row r="22" spans="1:12" s="21" customFormat="1" ht="21" customHeight="1">
      <c r="A22" s="8" t="s">
        <v>41</v>
      </c>
      <c r="D22" s="113"/>
      <c r="F22" s="13">
        <v>-5377</v>
      </c>
      <c r="G22" s="3"/>
      <c r="H22" s="13">
        <v>-5926</v>
      </c>
      <c r="I22" s="3"/>
      <c r="J22" s="13">
        <v>0</v>
      </c>
      <c r="K22" s="3"/>
      <c r="L22" s="137">
        <v>-38</v>
      </c>
    </row>
    <row r="23" spans="1:12" s="21" customFormat="1" ht="21" customHeight="1">
      <c r="A23" s="8" t="s">
        <v>42</v>
      </c>
      <c r="D23" s="113">
        <v>33</v>
      </c>
      <c r="F23" s="13">
        <v>-47779</v>
      </c>
      <c r="G23" s="3"/>
      <c r="H23" s="13">
        <v>-66372</v>
      </c>
      <c r="I23" s="3"/>
      <c r="J23" s="13">
        <v>-12486</v>
      </c>
      <c r="K23" s="3"/>
      <c r="L23" s="137">
        <v>-17627</v>
      </c>
    </row>
    <row r="24" spans="1:12" s="21" customFormat="1" ht="21" customHeight="1">
      <c r="A24" s="8" t="s">
        <v>150</v>
      </c>
      <c r="D24" s="16"/>
      <c r="F24" s="13">
        <v>1181</v>
      </c>
      <c r="G24" s="3"/>
      <c r="H24" s="13">
        <v>17</v>
      </c>
      <c r="I24" s="3"/>
      <c r="J24" s="13">
        <v>252</v>
      </c>
      <c r="K24" s="3"/>
      <c r="L24" s="137">
        <v>5</v>
      </c>
    </row>
    <row r="25" spans="1:12" s="21" customFormat="1" ht="21" customHeight="1">
      <c r="A25" s="8" t="s">
        <v>43</v>
      </c>
      <c r="D25" s="113"/>
      <c r="F25" s="13">
        <v>-7011</v>
      </c>
      <c r="G25" s="3"/>
      <c r="H25" s="137">
        <v>-7781</v>
      </c>
      <c r="I25" s="3"/>
      <c r="J25" s="13">
        <v>-302</v>
      </c>
      <c r="K25" s="3"/>
      <c r="L25" s="146">
        <v>-1149</v>
      </c>
    </row>
    <row r="26" spans="1:12" s="21" customFormat="1" ht="21" customHeight="1">
      <c r="A26" s="8" t="s">
        <v>101</v>
      </c>
      <c r="D26" s="113"/>
      <c r="F26" s="13">
        <v>0</v>
      </c>
      <c r="G26" s="3"/>
      <c r="H26" s="137">
        <v>0</v>
      </c>
      <c r="I26" s="3"/>
      <c r="J26" s="13">
        <v>0</v>
      </c>
      <c r="K26" s="3"/>
      <c r="L26" s="137">
        <v>8450</v>
      </c>
    </row>
    <row r="27" spans="1:12" s="21" customFormat="1" ht="21" customHeight="1">
      <c r="A27" s="8" t="s">
        <v>156</v>
      </c>
      <c r="D27" s="113"/>
      <c r="F27" s="13">
        <v>1500</v>
      </c>
      <c r="G27" s="3"/>
      <c r="H27" s="137">
        <v>0</v>
      </c>
      <c r="I27" s="3"/>
      <c r="J27" s="13">
        <v>1500</v>
      </c>
      <c r="K27" s="3"/>
      <c r="L27" s="137">
        <v>0</v>
      </c>
    </row>
    <row r="28" spans="1:12" s="21" customFormat="1" ht="21" customHeight="1">
      <c r="A28" s="8" t="s">
        <v>157</v>
      </c>
      <c r="D28" s="16"/>
      <c r="F28" s="54">
        <v>-5010</v>
      </c>
      <c r="G28" s="3"/>
      <c r="H28" s="144">
        <v>-4407</v>
      </c>
      <c r="I28" s="14"/>
      <c r="J28" s="54">
        <v>0</v>
      </c>
      <c r="K28" s="3"/>
      <c r="L28" s="144">
        <v>0</v>
      </c>
    </row>
    <row r="29" spans="1:12" s="21" customFormat="1" ht="21" customHeight="1">
      <c r="A29" s="21" t="s">
        <v>158</v>
      </c>
      <c r="B29" s="1"/>
      <c r="D29" s="113"/>
      <c r="F29" s="7">
        <f>SUM(F19:F28)</f>
        <v>-34581</v>
      </c>
      <c r="G29" s="52"/>
      <c r="H29" s="7">
        <f>SUM(H19:H28)</f>
        <v>-55543</v>
      </c>
      <c r="I29" s="52"/>
      <c r="J29" s="7">
        <f>SUM(J19:J28)</f>
        <v>-1028</v>
      </c>
      <c r="K29" s="31"/>
      <c r="L29" s="7">
        <f>SUM(L19:L28)</f>
        <v>-589</v>
      </c>
    </row>
    <row r="30" spans="1:12" ht="21" customHeight="1">
      <c r="A30" s="8" t="s">
        <v>219</v>
      </c>
      <c r="D30" s="125">
        <v>27</v>
      </c>
      <c r="E30" s="39"/>
      <c r="F30" s="54">
        <v>3695</v>
      </c>
      <c r="G30" s="27"/>
      <c r="H30" s="145">
        <v>4220</v>
      </c>
      <c r="I30" s="27"/>
      <c r="J30" s="54">
        <v>20</v>
      </c>
      <c r="K30" s="3"/>
      <c r="L30" s="147">
        <v>0</v>
      </c>
    </row>
    <row r="31" spans="1:12" s="21" customFormat="1" ht="21" customHeight="1" thickBot="1">
      <c r="A31" s="1" t="s">
        <v>232</v>
      </c>
      <c r="D31" s="16"/>
      <c r="F31" s="55">
        <f>SUM(F29:F30)</f>
        <v>-30886</v>
      </c>
      <c r="G31" s="31"/>
      <c r="H31" s="55">
        <f>SUM(H29:H30)</f>
        <v>-51323</v>
      </c>
      <c r="I31" s="31"/>
      <c r="J31" s="55">
        <f>SUM(J29:J30)</f>
        <v>-1008</v>
      </c>
      <c r="K31" s="31"/>
      <c r="L31" s="55">
        <f>SUM(L29:L30)</f>
        <v>-589</v>
      </c>
    </row>
    <row r="32" spans="1:12" ht="21" customHeight="1" thickTop="1">
      <c r="E32" s="1"/>
      <c r="F32" s="4"/>
      <c r="G32" s="14"/>
      <c r="H32" s="53"/>
      <c r="I32" s="4"/>
      <c r="J32" s="4"/>
      <c r="K32" s="3"/>
      <c r="L32" s="53"/>
    </row>
    <row r="33" spans="1:12" ht="21" customHeight="1">
      <c r="A33" s="61" t="s">
        <v>81</v>
      </c>
      <c r="D33" s="57"/>
      <c r="E33" s="57"/>
      <c r="F33" s="2"/>
      <c r="G33" s="126"/>
      <c r="H33" s="2"/>
      <c r="I33" s="127"/>
      <c r="J33" s="2"/>
      <c r="K33" s="2"/>
      <c r="L33" s="2"/>
    </row>
    <row r="34" spans="1:12" ht="21" customHeight="1">
      <c r="A34" s="56" t="s">
        <v>106</v>
      </c>
      <c r="D34" s="57"/>
      <c r="E34" s="57"/>
      <c r="F34" s="3"/>
      <c r="G34" s="3"/>
      <c r="H34" s="3"/>
      <c r="I34" s="3"/>
      <c r="J34" s="14"/>
      <c r="K34" s="3"/>
      <c r="L34" s="14"/>
    </row>
    <row r="35" spans="1:12" ht="21" customHeight="1">
      <c r="A35" s="56"/>
      <c r="B35" s="8" t="s">
        <v>226</v>
      </c>
      <c r="D35" s="57"/>
      <c r="E35" s="57"/>
      <c r="F35" s="3"/>
      <c r="G35" s="3"/>
      <c r="H35" s="3"/>
      <c r="I35" s="3"/>
      <c r="J35" s="3"/>
      <c r="K35" s="3"/>
      <c r="L35" s="3"/>
    </row>
    <row r="36" spans="1:12" ht="21" customHeight="1">
      <c r="B36" s="56" t="s">
        <v>116</v>
      </c>
      <c r="D36" s="57"/>
      <c r="E36" s="57"/>
      <c r="F36" s="3">
        <v>-54</v>
      </c>
      <c r="G36" s="3"/>
      <c r="H36" s="3">
        <v>-13</v>
      </c>
      <c r="I36" s="3"/>
      <c r="J36" s="3">
        <v>0</v>
      </c>
      <c r="K36" s="3"/>
      <c r="L36" s="3">
        <v>0</v>
      </c>
    </row>
    <row r="37" spans="1:12" ht="21" customHeight="1">
      <c r="B37" s="56" t="s">
        <v>45</v>
      </c>
      <c r="D37" s="57"/>
      <c r="E37" s="58"/>
      <c r="F37" s="14">
        <v>11</v>
      </c>
      <c r="G37" s="3"/>
      <c r="H37" s="14">
        <v>2</v>
      </c>
      <c r="I37" s="3"/>
      <c r="J37" s="59">
        <v>0</v>
      </c>
      <c r="K37" s="3"/>
      <c r="L37" s="59">
        <v>0</v>
      </c>
    </row>
    <row r="38" spans="1:12" ht="21" customHeight="1">
      <c r="A38" s="58" t="s">
        <v>234</v>
      </c>
      <c r="D38" s="151"/>
      <c r="E38" s="58"/>
      <c r="F38" s="60">
        <f>SUM(F36:F37)</f>
        <v>-43</v>
      </c>
      <c r="G38" s="3"/>
      <c r="H38" s="60">
        <f>SUM(H36:H37)</f>
        <v>-11</v>
      </c>
      <c r="I38" s="3"/>
      <c r="J38" s="3">
        <f>SUM(J36:J37)</f>
        <v>0</v>
      </c>
      <c r="K38" s="3"/>
      <c r="L38" s="3">
        <f>SUM(L36:L37)</f>
        <v>0</v>
      </c>
    </row>
    <row r="39" spans="1:12" ht="21" hidden="1" customHeight="1">
      <c r="A39" s="58"/>
      <c r="B39" s="56" t="s">
        <v>120</v>
      </c>
      <c r="D39" s="151"/>
      <c r="E39" s="58"/>
      <c r="F39" s="4">
        <v>0</v>
      </c>
      <c r="G39" s="14"/>
      <c r="H39" s="4">
        <v>0</v>
      </c>
      <c r="I39" s="14"/>
      <c r="J39" s="4">
        <v>0</v>
      </c>
      <c r="K39" s="14"/>
      <c r="L39" s="4">
        <v>0</v>
      </c>
    </row>
    <row r="40" spans="1:12" ht="21" hidden="1" customHeight="1">
      <c r="A40" s="58"/>
      <c r="B40" s="56" t="s">
        <v>45</v>
      </c>
      <c r="D40" s="151"/>
      <c r="E40" s="58"/>
      <c r="F40" s="4">
        <v>0</v>
      </c>
      <c r="G40" s="14"/>
      <c r="H40" s="4">
        <v>0</v>
      </c>
      <c r="I40" s="14"/>
      <c r="J40" s="4">
        <v>0</v>
      </c>
      <c r="K40" s="14"/>
      <c r="L40" s="4">
        <v>0</v>
      </c>
    </row>
    <row r="41" spans="1:12" ht="21" customHeight="1" thickBot="1">
      <c r="A41" s="61" t="s">
        <v>233</v>
      </c>
      <c r="D41" s="151"/>
      <c r="E41" s="58"/>
      <c r="F41" s="55">
        <f>F31+F38</f>
        <v>-30929</v>
      </c>
      <c r="G41" s="31"/>
      <c r="H41" s="55">
        <f>H31+H38</f>
        <v>-51334</v>
      </c>
      <c r="I41" s="31"/>
      <c r="J41" s="55">
        <f>J31+J38</f>
        <v>-1008</v>
      </c>
      <c r="K41" s="31"/>
      <c r="L41" s="55">
        <f>L31+L38</f>
        <v>-589</v>
      </c>
    </row>
    <row r="42" spans="1:12" ht="21" customHeight="1" thickTop="1">
      <c r="J42" s="8"/>
      <c r="K42" s="8"/>
    </row>
    <row r="43" spans="1:12" ht="21" customHeight="1">
      <c r="A43" s="166" t="str">
        <f>A1</f>
        <v xml:space="preserve">บริษัท ออลล์ เอ็นเนอร์ยี่ แอนด์ ยูทิลิตี้ จำกัด (มหาชน) 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12" ht="21" customHeight="1">
      <c r="A44" s="21" t="str">
        <f>A2</f>
        <v>(เดิมชื่อ "บริษัท เซเว่น ยูทิลิตี้ส์ แอนด์ พาวเวอร์ จำกัด (มหาชน)")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1" customHeight="1">
      <c r="A45" s="166" t="str">
        <f>A3</f>
        <v>งบกำไรขาดทุนเบ็ดเสร็จ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</row>
    <row r="46" spans="1:12" ht="21" customHeight="1">
      <c r="A46" s="166" t="str">
        <f>A4</f>
        <v>สำหรับรอบระยะเวลาสามเดือนสิ้นสุดวันที่ 30 มิถุนายน 2567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</row>
    <row r="47" spans="1:12" ht="20.399999999999999">
      <c r="A47" s="21" t="s">
        <v>129</v>
      </c>
      <c r="B47" s="21"/>
      <c r="C47" s="21"/>
      <c r="D47" s="113"/>
      <c r="E47" s="21"/>
      <c r="F47" s="21"/>
      <c r="G47" s="21"/>
      <c r="H47" s="21"/>
      <c r="I47" s="21"/>
      <c r="J47" s="21"/>
      <c r="K47" s="21"/>
      <c r="L47" s="21"/>
    </row>
    <row r="48" spans="1:12" ht="21" customHeight="1">
      <c r="C48" s="9"/>
      <c r="E48" s="9"/>
      <c r="F48" s="9"/>
      <c r="G48" s="9"/>
      <c r="H48" s="9"/>
      <c r="I48" s="9"/>
      <c r="J48" s="8"/>
      <c r="K48" s="8"/>
      <c r="L48" s="4" t="s">
        <v>130</v>
      </c>
    </row>
    <row r="49" spans="1:12" ht="21" customHeight="1">
      <c r="D49" s="113"/>
      <c r="E49" s="16"/>
      <c r="F49" s="167" t="str">
        <f>F7</f>
        <v>งบการเงินรวม</v>
      </c>
      <c r="G49" s="167"/>
      <c r="H49" s="167"/>
      <c r="J49" s="167" t="str">
        <f>J7</f>
        <v>งบการเงินเฉพาะกิจการ</v>
      </c>
      <c r="K49" s="167"/>
      <c r="L49" s="167"/>
    </row>
    <row r="50" spans="1:12" ht="20.399999999999999">
      <c r="C50" s="21"/>
      <c r="D50" s="119" t="s">
        <v>0</v>
      </c>
      <c r="F50" s="121">
        <v>2567</v>
      </c>
      <c r="G50" s="122"/>
      <c r="H50" s="121">
        <v>2566</v>
      </c>
      <c r="I50" s="122"/>
      <c r="J50" s="121">
        <v>2567</v>
      </c>
      <c r="K50" s="122"/>
      <c r="L50" s="121">
        <v>2566</v>
      </c>
    </row>
    <row r="51" spans="1:12" ht="21" customHeight="1">
      <c r="A51" s="1" t="s">
        <v>235</v>
      </c>
      <c r="D51" s="113"/>
      <c r="E51" s="1"/>
      <c r="F51" s="4"/>
      <c r="G51" s="14"/>
      <c r="H51" s="4"/>
      <c r="I51" s="4"/>
      <c r="J51" s="4"/>
      <c r="K51" s="62"/>
      <c r="L51" s="4"/>
    </row>
    <row r="52" spans="1:12" ht="21" customHeight="1">
      <c r="B52" s="23" t="s">
        <v>58</v>
      </c>
      <c r="E52" s="1"/>
      <c r="F52" s="4">
        <v>-24780</v>
      </c>
      <c r="G52" s="14"/>
      <c r="H52" s="4">
        <v>-42683</v>
      </c>
      <c r="I52" s="4"/>
      <c r="J52" s="4">
        <v>-1008</v>
      </c>
      <c r="K52" s="3"/>
      <c r="L52" s="4">
        <v>-589</v>
      </c>
    </row>
    <row r="53" spans="1:12" ht="21" customHeight="1">
      <c r="B53" s="23" t="s">
        <v>44</v>
      </c>
      <c r="D53" s="113"/>
      <c r="E53" s="1"/>
      <c r="F53" s="54">
        <v>-6106</v>
      </c>
      <c r="G53" s="14"/>
      <c r="H53" s="54">
        <v>-8640</v>
      </c>
      <c r="I53" s="4"/>
      <c r="J53" s="54">
        <v>0</v>
      </c>
      <c r="K53" s="3"/>
      <c r="L53" s="54">
        <v>0</v>
      </c>
    </row>
    <row r="54" spans="1:12" ht="21" customHeight="1" thickBot="1">
      <c r="A54" s="1"/>
      <c r="D54" s="113"/>
      <c r="E54" s="1"/>
      <c r="F54" s="55">
        <f>SUM(F52:F53)</f>
        <v>-30886</v>
      </c>
      <c r="G54" s="52"/>
      <c r="H54" s="55">
        <f>SUM(H52:H53)</f>
        <v>-51323</v>
      </c>
      <c r="I54" s="7"/>
      <c r="J54" s="55">
        <f>SUM(J52:J53)</f>
        <v>-1008</v>
      </c>
      <c r="K54" s="31"/>
      <c r="L54" s="55">
        <f>SUM(L52:L53)</f>
        <v>-589</v>
      </c>
    </row>
    <row r="55" spans="1:12" ht="8.1" customHeight="1" thickTop="1">
      <c r="A55" s="61"/>
      <c r="D55" s="152"/>
      <c r="E55" s="58"/>
      <c r="F55" s="3"/>
      <c r="G55" s="3"/>
      <c r="H55" s="3"/>
      <c r="I55" s="3"/>
      <c r="J55" s="3"/>
      <c r="K55" s="3"/>
      <c r="L55" s="3"/>
    </row>
    <row r="56" spans="1:12" ht="21" customHeight="1">
      <c r="A56" s="61" t="s">
        <v>236</v>
      </c>
      <c r="D56" s="151"/>
      <c r="E56" s="61"/>
      <c r="I56" s="3"/>
      <c r="J56" s="3"/>
      <c r="K56" s="3"/>
      <c r="L56" s="3"/>
    </row>
    <row r="57" spans="1:12" ht="21" customHeight="1">
      <c r="A57" s="61"/>
      <c r="B57" s="8" t="s">
        <v>58</v>
      </c>
      <c r="D57" s="151"/>
      <c r="E57" s="61"/>
      <c r="F57" s="3">
        <v>-24823</v>
      </c>
      <c r="G57" s="3"/>
      <c r="H57" s="3">
        <v>-42694</v>
      </c>
      <c r="I57" s="3"/>
      <c r="J57" s="3">
        <v>-1008</v>
      </c>
      <c r="K57" s="3"/>
      <c r="L57" s="3">
        <v>-589</v>
      </c>
    </row>
    <row r="58" spans="1:12" ht="21" customHeight="1">
      <c r="B58" s="23" t="s">
        <v>44</v>
      </c>
      <c r="D58" s="151"/>
      <c r="E58" s="56"/>
      <c r="F58" s="19">
        <v>-6106</v>
      </c>
      <c r="G58" s="26"/>
      <c r="H58" s="19">
        <v>-8640</v>
      </c>
      <c r="I58" s="19"/>
      <c r="J58" s="63">
        <v>0</v>
      </c>
      <c r="K58" s="64"/>
      <c r="L58" s="63">
        <v>0</v>
      </c>
    </row>
    <row r="59" spans="1:12" ht="21" customHeight="1" thickBot="1">
      <c r="A59" s="56"/>
      <c r="D59" s="151"/>
      <c r="E59" s="61"/>
      <c r="F59" s="65">
        <f>SUM(F57:F58)</f>
        <v>-30929</v>
      </c>
      <c r="G59" s="30"/>
      <c r="H59" s="65">
        <f>SUM(H57:H58)</f>
        <v>-51334</v>
      </c>
      <c r="I59" s="38"/>
      <c r="J59" s="65">
        <f>SUM(J57:J58)</f>
        <v>-1008</v>
      </c>
      <c r="K59" s="32"/>
      <c r="L59" s="65">
        <f>SUM(L57:L58)</f>
        <v>-589</v>
      </c>
    </row>
    <row r="60" spans="1:12" ht="8.1" customHeight="1" thickTop="1">
      <c r="A60" s="56"/>
      <c r="D60" s="152"/>
      <c r="E60" s="56"/>
      <c r="F60" s="66"/>
      <c r="G60" s="67"/>
      <c r="H60" s="149"/>
      <c r="I60" s="66"/>
      <c r="J60" s="66"/>
      <c r="K60" s="68"/>
      <c r="L60" s="66"/>
    </row>
    <row r="61" spans="1:12" ht="21" customHeight="1">
      <c r="A61" s="1" t="s">
        <v>159</v>
      </c>
      <c r="E61" s="1"/>
      <c r="F61" s="4"/>
      <c r="G61" s="14"/>
      <c r="H61" s="149"/>
      <c r="I61" s="149"/>
      <c r="J61" s="149"/>
      <c r="K61" s="149"/>
      <c r="L61" s="149"/>
    </row>
    <row r="62" spans="1:12" ht="21" customHeight="1" thickBot="1">
      <c r="A62" s="1"/>
      <c r="B62" s="8" t="s">
        <v>160</v>
      </c>
      <c r="D62" s="125">
        <v>28</v>
      </c>
      <c r="E62" s="1"/>
      <c r="F62" s="128">
        <v>-4.7999999999999996E-3</v>
      </c>
      <c r="G62" s="131"/>
      <c r="H62" s="158">
        <f>-0.0083</f>
        <v>-8.3000000000000001E-3</v>
      </c>
      <c r="I62" s="132"/>
      <c r="J62" s="128">
        <v>-2.0000000000000001E-4</v>
      </c>
      <c r="K62" s="133"/>
      <c r="L62" s="158">
        <v>-1E-4</v>
      </c>
    </row>
    <row r="63" spans="1:12" ht="20.399999999999999" thickTop="1"/>
  </sheetData>
  <mergeCells count="11">
    <mergeCell ref="A1:L1"/>
    <mergeCell ref="A3:L3"/>
    <mergeCell ref="A4:L4"/>
    <mergeCell ref="F7:H7"/>
    <mergeCell ref="J7:L7"/>
    <mergeCell ref="A5:L5"/>
    <mergeCell ref="A43:L43"/>
    <mergeCell ref="A45:L45"/>
    <mergeCell ref="A46:L46"/>
    <mergeCell ref="F49:H49"/>
    <mergeCell ref="J49:L49"/>
  </mergeCells>
  <pageMargins left="0.7" right="0.26" top="0.63" bottom="0.5" header="0.3" footer="0.34"/>
  <pageSetup paperSize="9" scale="79" firstPageNumber="5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2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FD4F-DF99-42BF-8B36-1F5FE2A60769}">
  <sheetPr>
    <pageSetUpPr fitToPage="1"/>
  </sheetPr>
  <dimension ref="A1:L62"/>
  <sheetViews>
    <sheetView view="pageBreakPreview" topLeftCell="A54" zoomScaleNormal="130" zoomScaleSheetLayoutView="100" workbookViewId="0">
      <selection activeCell="A63" sqref="A63:XFD1048576"/>
    </sheetView>
  </sheetViews>
  <sheetFormatPr defaultColWidth="9.59765625" defaultRowHeight="19.8"/>
  <cols>
    <col min="1" max="2" width="2.59765625" style="8" customWidth="1"/>
    <col min="3" max="3" width="38.59765625" style="8" customWidth="1"/>
    <col min="4" max="4" width="8.59765625" style="16" customWidth="1"/>
    <col min="5" max="5" width="2.09765625" style="8" customWidth="1"/>
    <col min="6" max="6" width="13.59765625" style="8" customWidth="1"/>
    <col min="7" max="7" width="2.09765625" style="8" customWidth="1"/>
    <col min="8" max="8" width="13.59765625" style="8" customWidth="1"/>
    <col min="9" max="9" width="2.09765625" style="8" customWidth="1"/>
    <col min="10" max="10" width="13.59765625" style="15" customWidth="1"/>
    <col min="11" max="11" width="2.09765625" style="129" customWidth="1"/>
    <col min="12" max="12" width="13.59765625" style="8" customWidth="1"/>
    <col min="13" max="16384" width="9.59765625" style="8"/>
  </cols>
  <sheetData>
    <row r="1" spans="1:12" ht="21" customHeight="1">
      <c r="A1" s="166" t="s">
        <v>191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1" customHeight="1">
      <c r="A2" s="21" t="str">
        <f>'BS-TH'!A2</f>
        <v>(เดิมชื่อ "บริษัท เซเว่น ยูทิลิตี้ส์ แอนด์ พาวเวอร์ จำกัด (มหาชน)")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1" customHeight="1">
      <c r="A3" s="166" t="s">
        <v>195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1" customHeight="1">
      <c r="A4" s="166" t="s">
        <v>231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21" customHeight="1">
      <c r="A5" s="166" t="s">
        <v>129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12" ht="21" customHeight="1">
      <c r="A6" s="21"/>
      <c r="B6" s="21"/>
      <c r="C6" s="21"/>
      <c r="D6" s="9"/>
      <c r="E6" s="21"/>
      <c r="F6" s="21"/>
      <c r="G6" s="21"/>
      <c r="H6" s="21"/>
      <c r="I6" s="21"/>
      <c r="J6" s="21"/>
      <c r="K6" s="21"/>
      <c r="L6" s="4" t="s">
        <v>130</v>
      </c>
    </row>
    <row r="7" spans="1:12" ht="21" customHeight="1">
      <c r="E7" s="16"/>
      <c r="F7" s="167" t="s">
        <v>1</v>
      </c>
      <c r="G7" s="167"/>
      <c r="H7" s="167"/>
      <c r="J7" s="167" t="s">
        <v>2</v>
      </c>
      <c r="K7" s="167"/>
      <c r="L7" s="167"/>
    </row>
    <row r="8" spans="1:12" ht="20.399999999999999">
      <c r="C8" s="21"/>
      <c r="D8" s="119" t="s">
        <v>0</v>
      </c>
      <c r="F8" s="121">
        <v>2567</v>
      </c>
      <c r="G8" s="122"/>
      <c r="H8" s="121">
        <v>2566</v>
      </c>
      <c r="I8" s="122"/>
      <c r="J8" s="121">
        <v>2567</v>
      </c>
      <c r="K8" s="122"/>
      <c r="L8" s="121">
        <v>2566</v>
      </c>
    </row>
    <row r="9" spans="1:12" ht="21" customHeight="1">
      <c r="A9" s="21" t="s">
        <v>196</v>
      </c>
      <c r="D9" s="24"/>
      <c r="E9" s="9"/>
      <c r="F9" s="123"/>
      <c r="G9" s="123"/>
      <c r="H9" s="123"/>
      <c r="I9" s="123"/>
      <c r="J9" s="123"/>
      <c r="K9" s="123"/>
      <c r="L9" s="123"/>
    </row>
    <row r="10" spans="1:12" ht="21" customHeight="1">
      <c r="B10" s="23" t="s">
        <v>36</v>
      </c>
      <c r="E10" s="23"/>
      <c r="F10" s="13">
        <v>462565</v>
      </c>
      <c r="G10" s="13"/>
      <c r="H10" s="13">
        <v>463737</v>
      </c>
      <c r="I10" s="13"/>
      <c r="J10" s="13">
        <v>0</v>
      </c>
      <c r="K10" s="13"/>
      <c r="L10" s="13">
        <v>0</v>
      </c>
    </row>
    <row r="11" spans="1:12" ht="21" customHeight="1">
      <c r="B11" s="23" t="s">
        <v>102</v>
      </c>
      <c r="E11" s="23"/>
      <c r="F11" s="13">
        <v>74922</v>
      </c>
      <c r="G11" s="13"/>
      <c r="H11" s="13">
        <v>75236</v>
      </c>
      <c r="I11" s="13"/>
      <c r="J11" s="13">
        <v>0</v>
      </c>
      <c r="K11" s="13"/>
      <c r="L11" s="13">
        <v>0</v>
      </c>
    </row>
    <row r="12" spans="1:12" s="21" customFormat="1" ht="21" customHeight="1">
      <c r="A12" s="1" t="s">
        <v>37</v>
      </c>
      <c r="D12" s="124"/>
      <c r="E12" s="124"/>
      <c r="F12" s="154">
        <f>SUM(F10:F11)</f>
        <v>537487</v>
      </c>
      <c r="G12" s="7"/>
      <c r="H12" s="154">
        <f>SUM(H10:H11)</f>
        <v>538973</v>
      </c>
      <c r="I12" s="7"/>
      <c r="J12" s="5">
        <f>SUM(J10:J11)</f>
        <v>0</v>
      </c>
      <c r="K12" s="31"/>
      <c r="L12" s="5">
        <f>SUM(L10:L11)</f>
        <v>0</v>
      </c>
    </row>
    <row r="13" spans="1:12" s="21" customFormat="1" ht="8.1" customHeight="1">
      <c r="A13" s="1"/>
      <c r="D13" s="124"/>
      <c r="E13" s="124"/>
      <c r="F13" s="4"/>
      <c r="G13" s="4"/>
      <c r="H13" s="76"/>
      <c r="I13" s="4"/>
      <c r="J13" s="4"/>
      <c r="K13" s="3"/>
      <c r="L13" s="11"/>
    </row>
    <row r="14" spans="1:12" ht="20.399999999999999">
      <c r="A14" s="1" t="s">
        <v>197</v>
      </c>
      <c r="D14" s="39"/>
      <c r="E14" s="39"/>
      <c r="F14" s="4"/>
      <c r="G14" s="4"/>
      <c r="H14" s="9"/>
      <c r="I14" s="4"/>
      <c r="J14" s="4"/>
      <c r="K14" s="3"/>
      <c r="L14" s="9"/>
    </row>
    <row r="15" spans="1:12">
      <c r="B15" s="23" t="s">
        <v>103</v>
      </c>
      <c r="D15" s="16">
        <v>33</v>
      </c>
      <c r="E15" s="23"/>
      <c r="F15" s="13">
        <v>-434800</v>
      </c>
      <c r="G15" s="14"/>
      <c r="H15" s="13">
        <v>-435392</v>
      </c>
      <c r="I15" s="14"/>
      <c r="J15" s="13">
        <v>0</v>
      </c>
      <c r="K15" s="14"/>
      <c r="L15" s="13">
        <v>0</v>
      </c>
    </row>
    <row r="16" spans="1:12">
      <c r="B16" s="23" t="s">
        <v>104</v>
      </c>
      <c r="D16" s="113"/>
      <c r="E16" s="23"/>
      <c r="F16" s="13">
        <v>-55413</v>
      </c>
      <c r="G16" s="14"/>
      <c r="H16" s="13">
        <v>-52725</v>
      </c>
      <c r="I16" s="14"/>
      <c r="J16" s="13">
        <v>0</v>
      </c>
      <c r="K16" s="14"/>
      <c r="L16" s="13">
        <v>0</v>
      </c>
    </row>
    <row r="17" spans="1:12" s="21" customFormat="1" ht="20.399999999999999">
      <c r="A17" s="1" t="s">
        <v>38</v>
      </c>
      <c r="D17" s="9"/>
      <c r="F17" s="5">
        <f>SUM(F15:F16)</f>
        <v>-490213</v>
      </c>
      <c r="G17" s="52"/>
      <c r="H17" s="5">
        <f>SUM(H15:H16)</f>
        <v>-488117</v>
      </c>
      <c r="I17" s="52"/>
      <c r="J17" s="5">
        <f>SUM(J15:J16)</f>
        <v>0</v>
      </c>
      <c r="K17" s="31"/>
      <c r="L17" s="5">
        <f>SUM(L15:L16)</f>
        <v>0</v>
      </c>
    </row>
    <row r="18" spans="1:12" s="21" customFormat="1" ht="8.25" customHeight="1">
      <c r="D18" s="9"/>
      <c r="F18" s="31"/>
      <c r="G18" s="31"/>
      <c r="H18" s="31"/>
      <c r="I18" s="31"/>
      <c r="J18" s="31"/>
      <c r="K18" s="31"/>
      <c r="L18" s="31"/>
    </row>
    <row r="19" spans="1:12" s="21" customFormat="1" ht="21" customHeight="1">
      <c r="A19" s="21" t="s">
        <v>39</v>
      </c>
      <c r="D19" s="9"/>
      <c r="F19" s="6">
        <f>SUM(F12,F17)</f>
        <v>47274</v>
      </c>
      <c r="G19" s="31"/>
      <c r="H19" s="6">
        <f>SUM(H12,H17)</f>
        <v>50856</v>
      </c>
      <c r="I19" s="31"/>
      <c r="J19" s="6">
        <f>SUM(J12,J17)</f>
        <v>0</v>
      </c>
      <c r="K19" s="31"/>
      <c r="L19" s="6">
        <f>SUM(L12,L17)</f>
        <v>0</v>
      </c>
    </row>
    <row r="20" spans="1:12" s="21" customFormat="1" ht="8.25" customHeight="1">
      <c r="D20" s="113"/>
      <c r="F20" s="31"/>
      <c r="G20" s="31"/>
      <c r="H20" s="141"/>
      <c r="I20" s="31"/>
      <c r="J20" s="31"/>
      <c r="K20" s="31"/>
      <c r="L20" s="141"/>
    </row>
    <row r="21" spans="1:12" s="21" customFormat="1" ht="21" customHeight="1">
      <c r="A21" s="8" t="s">
        <v>40</v>
      </c>
      <c r="D21" s="113"/>
      <c r="F21" s="13">
        <v>8225</v>
      </c>
      <c r="G21" s="3"/>
      <c r="H21" s="139">
        <v>9875</v>
      </c>
      <c r="I21" s="3"/>
      <c r="J21" s="13">
        <v>20021</v>
      </c>
      <c r="K21" s="13"/>
      <c r="L21" s="139">
        <v>18832</v>
      </c>
    </row>
    <row r="22" spans="1:12" s="21" customFormat="1" ht="21" customHeight="1">
      <c r="A22" s="8" t="s">
        <v>41</v>
      </c>
      <c r="D22" s="113"/>
      <c r="F22" s="13">
        <v>-10909</v>
      </c>
      <c r="G22" s="3"/>
      <c r="H22" s="139">
        <v>-11734</v>
      </c>
      <c r="I22" s="3"/>
      <c r="J22" s="13">
        <v>0</v>
      </c>
      <c r="K22" s="3"/>
      <c r="L22" s="139">
        <v>-63</v>
      </c>
    </row>
    <row r="23" spans="1:12" s="21" customFormat="1" ht="21" customHeight="1">
      <c r="A23" s="8" t="s">
        <v>42</v>
      </c>
      <c r="D23" s="113">
        <v>33</v>
      </c>
      <c r="F23" s="13">
        <v>-101876</v>
      </c>
      <c r="G23" s="3"/>
      <c r="H23" s="143">
        <v>-129828</v>
      </c>
      <c r="I23" s="3"/>
      <c r="J23" s="13">
        <v>-24629</v>
      </c>
      <c r="K23" s="3"/>
      <c r="L23" s="143">
        <v>-33023</v>
      </c>
    </row>
    <row r="24" spans="1:12" s="21" customFormat="1" ht="21" customHeight="1">
      <c r="A24" s="8" t="s">
        <v>150</v>
      </c>
      <c r="D24" s="16"/>
      <c r="F24" s="13">
        <v>1182</v>
      </c>
      <c r="G24" s="3"/>
      <c r="H24" s="139">
        <v>76</v>
      </c>
      <c r="I24" s="3"/>
      <c r="J24" s="13">
        <v>252</v>
      </c>
      <c r="K24" s="13"/>
      <c r="L24" s="139">
        <v>64</v>
      </c>
    </row>
    <row r="25" spans="1:12" s="21" customFormat="1" ht="21" customHeight="1">
      <c r="A25" s="8" t="s">
        <v>43</v>
      </c>
      <c r="D25" s="113"/>
      <c r="F25" s="13">
        <v>-13619</v>
      </c>
      <c r="G25" s="3"/>
      <c r="H25" s="139">
        <v>-15451</v>
      </c>
      <c r="I25" s="3"/>
      <c r="J25" s="13">
        <v>-550</v>
      </c>
      <c r="K25" s="3"/>
      <c r="L25" s="139">
        <v>-2367</v>
      </c>
    </row>
    <row r="26" spans="1:12" s="21" customFormat="1" ht="21" customHeight="1">
      <c r="A26" s="8" t="s">
        <v>101</v>
      </c>
      <c r="D26" s="113"/>
      <c r="F26" s="13">
        <v>0</v>
      </c>
      <c r="G26" s="3"/>
      <c r="H26" s="139">
        <v>0</v>
      </c>
      <c r="I26" s="3"/>
      <c r="J26" s="13">
        <v>0</v>
      </c>
      <c r="K26" s="3"/>
      <c r="L26" s="139">
        <v>8450</v>
      </c>
    </row>
    <row r="27" spans="1:12" s="21" customFormat="1" ht="21" customHeight="1">
      <c r="A27" s="8" t="s">
        <v>156</v>
      </c>
      <c r="D27" s="9"/>
      <c r="F27" s="13">
        <v>1500</v>
      </c>
      <c r="G27" s="3"/>
      <c r="H27" s="139">
        <v>3545</v>
      </c>
      <c r="I27" s="3"/>
      <c r="J27" s="13">
        <v>1500</v>
      </c>
      <c r="K27" s="3"/>
      <c r="L27" s="139">
        <v>0</v>
      </c>
    </row>
    <row r="28" spans="1:12" s="21" customFormat="1" ht="21" customHeight="1">
      <c r="A28" s="8" t="s">
        <v>157</v>
      </c>
      <c r="D28" s="113"/>
      <c r="F28" s="54">
        <v>-9611</v>
      </c>
      <c r="G28" s="3"/>
      <c r="H28" s="144">
        <v>-8387</v>
      </c>
      <c r="I28" s="14"/>
      <c r="J28" s="54">
        <v>0</v>
      </c>
      <c r="K28" s="3"/>
      <c r="L28" s="144">
        <v>0</v>
      </c>
    </row>
    <row r="29" spans="1:12" s="21" customFormat="1" ht="21" customHeight="1">
      <c r="A29" s="21" t="s">
        <v>158</v>
      </c>
      <c r="B29" s="1"/>
      <c r="D29" s="113"/>
      <c r="F29" s="7">
        <f>SUM(F19:F28)</f>
        <v>-77834</v>
      </c>
      <c r="G29" s="52"/>
      <c r="H29" s="155">
        <f>SUM(H19:H28)</f>
        <v>-101048</v>
      </c>
      <c r="I29" s="52"/>
      <c r="J29" s="7">
        <f>SUM(J19:J28)</f>
        <v>-3406</v>
      </c>
      <c r="K29" s="31"/>
      <c r="L29" s="155">
        <f>SUM(L19:L28)</f>
        <v>-8107</v>
      </c>
    </row>
    <row r="30" spans="1:12" ht="21" customHeight="1">
      <c r="A30" s="8" t="s">
        <v>219</v>
      </c>
      <c r="D30" s="125">
        <v>27</v>
      </c>
      <c r="E30" s="39"/>
      <c r="F30" s="54">
        <v>7887</v>
      </c>
      <c r="G30" s="27"/>
      <c r="H30" s="144">
        <v>8206</v>
      </c>
      <c r="I30" s="27"/>
      <c r="J30" s="54">
        <v>30</v>
      </c>
      <c r="K30" s="3"/>
      <c r="L30" s="144">
        <v>0</v>
      </c>
    </row>
    <row r="31" spans="1:12" s="21" customFormat="1" ht="21" customHeight="1" thickBot="1">
      <c r="A31" s="1" t="s">
        <v>232</v>
      </c>
      <c r="D31" s="9"/>
      <c r="F31" s="55">
        <f>SUM(F29:F30)</f>
        <v>-69947</v>
      </c>
      <c r="G31" s="31"/>
      <c r="H31" s="156">
        <f>SUM(H29:H30)</f>
        <v>-92842</v>
      </c>
      <c r="I31" s="31"/>
      <c r="J31" s="55">
        <f>SUM(J29:J30)</f>
        <v>-3376</v>
      </c>
      <c r="K31" s="31"/>
      <c r="L31" s="156">
        <f>SUM(L29:L30)</f>
        <v>-8107</v>
      </c>
    </row>
    <row r="32" spans="1:12" ht="21" customHeight="1" thickTop="1">
      <c r="D32" s="9"/>
      <c r="E32" s="1"/>
      <c r="F32" s="4"/>
      <c r="G32" s="14"/>
      <c r="H32" s="4"/>
      <c r="I32" s="4"/>
      <c r="J32" s="4"/>
      <c r="K32" s="3"/>
      <c r="L32" s="4"/>
    </row>
    <row r="33" spans="1:12" ht="21" customHeight="1">
      <c r="A33" s="61" t="s">
        <v>81</v>
      </c>
      <c r="D33" s="57"/>
      <c r="E33" s="57"/>
      <c r="F33" s="2"/>
      <c r="G33" s="126"/>
      <c r="H33" s="2"/>
      <c r="I33" s="127"/>
      <c r="J33" s="2"/>
      <c r="K33" s="2"/>
      <c r="L33" s="2"/>
    </row>
    <row r="34" spans="1:12" ht="21" customHeight="1">
      <c r="A34" s="56" t="s">
        <v>106</v>
      </c>
      <c r="D34" s="57"/>
      <c r="E34" s="57"/>
      <c r="F34" s="3"/>
      <c r="G34" s="3"/>
      <c r="H34" s="3"/>
      <c r="I34" s="3"/>
      <c r="J34" s="14"/>
      <c r="K34" s="3"/>
      <c r="L34" s="14"/>
    </row>
    <row r="35" spans="1:12" ht="21" customHeight="1">
      <c r="A35" s="56"/>
      <c r="B35" s="8" t="s">
        <v>226</v>
      </c>
      <c r="D35" s="57"/>
      <c r="E35" s="57"/>
      <c r="F35" s="3"/>
      <c r="G35" s="3"/>
      <c r="H35" s="3"/>
      <c r="I35" s="3"/>
      <c r="J35" s="3"/>
      <c r="K35" s="3"/>
      <c r="L35" s="3"/>
    </row>
    <row r="36" spans="1:12" ht="21" customHeight="1">
      <c r="B36" s="56" t="s">
        <v>116</v>
      </c>
      <c r="D36" s="57"/>
      <c r="E36" s="57"/>
      <c r="F36" s="3">
        <v>-107</v>
      </c>
      <c r="G36" s="3"/>
      <c r="H36" s="3">
        <v>-26</v>
      </c>
      <c r="I36" s="3"/>
      <c r="J36" s="3">
        <v>0</v>
      </c>
      <c r="K36" s="3"/>
      <c r="L36" s="3">
        <v>0</v>
      </c>
    </row>
    <row r="37" spans="1:12" ht="21" customHeight="1">
      <c r="B37" s="56" t="s">
        <v>45</v>
      </c>
      <c r="D37" s="57"/>
      <c r="E37" s="58"/>
      <c r="F37" s="14">
        <v>21</v>
      </c>
      <c r="G37" s="3"/>
      <c r="H37" s="14">
        <v>5</v>
      </c>
      <c r="I37" s="3"/>
      <c r="J37" s="59">
        <v>0</v>
      </c>
      <c r="K37" s="3"/>
      <c r="L37" s="59">
        <v>0</v>
      </c>
    </row>
    <row r="38" spans="1:12" ht="21" customHeight="1">
      <c r="A38" s="58" t="s">
        <v>234</v>
      </c>
      <c r="D38" s="151"/>
      <c r="E38" s="58"/>
      <c r="F38" s="60">
        <v>-86</v>
      </c>
      <c r="G38" s="3"/>
      <c r="H38" s="60">
        <f>SUM(H36:H37)</f>
        <v>-21</v>
      </c>
      <c r="I38" s="3"/>
      <c r="J38" s="159">
        <f>SUM(J36:J37)</f>
        <v>0</v>
      </c>
      <c r="K38" s="3"/>
      <c r="L38" s="159">
        <f>SUM(L36:L37)</f>
        <v>0</v>
      </c>
    </row>
    <row r="39" spans="1:12" ht="21" hidden="1" customHeight="1">
      <c r="A39" s="58"/>
      <c r="B39" s="56" t="s">
        <v>120</v>
      </c>
      <c r="D39" s="151"/>
      <c r="E39" s="58"/>
      <c r="F39" s="4">
        <v>0</v>
      </c>
      <c r="G39" s="14"/>
      <c r="H39" s="4">
        <v>0</v>
      </c>
      <c r="I39" s="14"/>
      <c r="J39" s="4">
        <v>0</v>
      </c>
      <c r="K39" s="14"/>
      <c r="L39" s="4">
        <v>0</v>
      </c>
    </row>
    <row r="40" spans="1:12" ht="21" hidden="1" customHeight="1">
      <c r="A40" s="58"/>
      <c r="B40" s="56" t="s">
        <v>45</v>
      </c>
      <c r="D40" s="151"/>
      <c r="E40" s="58"/>
      <c r="F40" s="4" t="s">
        <v>166</v>
      </c>
      <c r="G40" s="14"/>
      <c r="H40" s="4" t="s">
        <v>165</v>
      </c>
      <c r="I40" s="14"/>
      <c r="J40" s="4" t="s">
        <v>166</v>
      </c>
      <c r="K40" s="14"/>
      <c r="L40" s="4" t="s">
        <v>165</v>
      </c>
    </row>
    <row r="41" spans="1:12" ht="21" customHeight="1" thickBot="1">
      <c r="A41" s="61" t="s">
        <v>233</v>
      </c>
      <c r="D41" s="151"/>
      <c r="E41" s="58"/>
      <c r="F41" s="55">
        <f>F31+SUM(F38:F38)</f>
        <v>-70033</v>
      </c>
      <c r="G41" s="31"/>
      <c r="H41" s="55">
        <f>H31+SUM(H38:H40)</f>
        <v>-92863</v>
      </c>
      <c r="I41" s="31"/>
      <c r="J41" s="55">
        <f>J31+SUM(J38:J38)</f>
        <v>-3376</v>
      </c>
      <c r="K41" s="31"/>
      <c r="L41" s="55">
        <f>L31+SUM(L38:L40)</f>
        <v>-8107</v>
      </c>
    </row>
    <row r="42" spans="1:12" ht="21" customHeight="1" thickTop="1">
      <c r="J42" s="8"/>
      <c r="K42" s="8"/>
    </row>
    <row r="43" spans="1:12" ht="21" customHeight="1">
      <c r="A43" s="166" t="str">
        <f>A1</f>
        <v xml:space="preserve">บริษัท ออลล์ เอ็นเนอร์ยี่ แอนด์ ยูทิลิตี้ จำกัด (มหาชน) 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12" ht="21" customHeight="1">
      <c r="A44" s="21" t="str">
        <f>A2</f>
        <v>(เดิมชื่อ "บริษัท เซเว่น ยูทิลิตี้ส์ แอนด์ พาวเวอร์ จำกัด (มหาชน)")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1" customHeight="1">
      <c r="A45" s="166" t="str">
        <f>A3</f>
        <v>งบกำไรขาดทุนเบ็ดเสร็จ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</row>
    <row r="46" spans="1:12" ht="21" customHeight="1">
      <c r="A46" s="166" t="str">
        <f>A4</f>
        <v>สำหรับรอบระยะเวลาหกเดือนสิ้นสุดวันที่ 30 มิถุนายน 2567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</row>
    <row r="47" spans="1:12" ht="20.399999999999999">
      <c r="A47" s="21" t="s">
        <v>129</v>
      </c>
      <c r="B47" s="21"/>
      <c r="C47" s="21"/>
      <c r="D47" s="9"/>
      <c r="E47" s="21"/>
      <c r="F47" s="21"/>
      <c r="G47" s="21"/>
      <c r="H47" s="21"/>
      <c r="I47" s="21"/>
      <c r="J47" s="21"/>
      <c r="K47" s="21"/>
      <c r="L47" s="21"/>
    </row>
    <row r="48" spans="1:12" ht="21" customHeight="1">
      <c r="C48" s="9"/>
      <c r="D48" s="148"/>
      <c r="E48" s="9"/>
      <c r="F48" s="9"/>
      <c r="G48" s="9"/>
      <c r="H48" s="9"/>
      <c r="I48" s="9"/>
      <c r="J48" s="8"/>
      <c r="K48" s="8"/>
      <c r="L48" s="4" t="s">
        <v>130</v>
      </c>
    </row>
    <row r="49" spans="1:12" ht="21" customHeight="1">
      <c r="E49" s="16"/>
      <c r="F49" s="167" t="s">
        <v>1</v>
      </c>
      <c r="G49" s="167"/>
      <c r="H49" s="167"/>
      <c r="J49" s="167" t="s">
        <v>2</v>
      </c>
      <c r="K49" s="167"/>
      <c r="L49" s="167"/>
    </row>
    <row r="50" spans="1:12" ht="20.399999999999999">
      <c r="C50" s="21"/>
      <c r="D50" s="119" t="s">
        <v>0</v>
      </c>
      <c r="F50" s="121">
        <v>2567</v>
      </c>
      <c r="G50" s="122"/>
      <c r="H50" s="121">
        <v>2566</v>
      </c>
      <c r="I50" s="122"/>
      <c r="J50" s="121">
        <v>2567</v>
      </c>
      <c r="K50" s="122"/>
      <c r="L50" s="121">
        <v>2566</v>
      </c>
    </row>
    <row r="51" spans="1:12" ht="21" customHeight="1">
      <c r="A51" s="1" t="s">
        <v>235</v>
      </c>
      <c r="D51" s="9"/>
      <c r="E51" s="1"/>
      <c r="F51" s="4"/>
      <c r="G51" s="14"/>
      <c r="H51" s="4"/>
      <c r="I51" s="4"/>
      <c r="J51" s="4"/>
      <c r="K51" s="62"/>
      <c r="L51" s="4"/>
    </row>
    <row r="52" spans="1:12" ht="21" customHeight="1">
      <c r="B52" s="23" t="s">
        <v>58</v>
      </c>
      <c r="D52" s="148"/>
      <c r="E52" s="1"/>
      <c r="F52" s="4">
        <v>-56574</v>
      </c>
      <c r="G52" s="14"/>
      <c r="H52" s="4">
        <v>-78378</v>
      </c>
      <c r="I52" s="4"/>
      <c r="J52" s="4">
        <v>-3376</v>
      </c>
      <c r="K52" s="3"/>
      <c r="L52" s="4">
        <v>-8107</v>
      </c>
    </row>
    <row r="53" spans="1:12" ht="21" customHeight="1">
      <c r="B53" s="23" t="s">
        <v>44</v>
      </c>
      <c r="D53" s="148"/>
      <c r="E53" s="1"/>
      <c r="F53" s="54">
        <v>-13373</v>
      </c>
      <c r="G53" s="14"/>
      <c r="H53" s="54">
        <v>-14464</v>
      </c>
      <c r="I53" s="4"/>
      <c r="J53" s="54">
        <v>0</v>
      </c>
      <c r="K53" s="3"/>
      <c r="L53" s="54">
        <v>0</v>
      </c>
    </row>
    <row r="54" spans="1:12" ht="21" customHeight="1" thickBot="1">
      <c r="A54" s="1"/>
      <c r="D54" s="148"/>
      <c r="E54" s="1"/>
      <c r="F54" s="55">
        <f>SUM(F52:F53)</f>
        <v>-69947</v>
      </c>
      <c r="G54" s="52"/>
      <c r="H54" s="55">
        <f>SUM(H52:H53)</f>
        <v>-92842</v>
      </c>
      <c r="I54" s="7"/>
      <c r="J54" s="55">
        <f>SUM(J52:J53)</f>
        <v>-3376</v>
      </c>
      <c r="K54" s="31"/>
      <c r="L54" s="55">
        <f>SUM(L52:L53)</f>
        <v>-8107</v>
      </c>
    </row>
    <row r="55" spans="1:12" ht="8.1" customHeight="1" thickTop="1">
      <c r="A55" s="61"/>
      <c r="D55" s="151"/>
      <c r="E55" s="58"/>
      <c r="F55" s="3"/>
      <c r="G55" s="3"/>
      <c r="H55" s="3"/>
      <c r="I55" s="3"/>
      <c r="J55" s="3"/>
      <c r="K55" s="3"/>
      <c r="L55" s="3"/>
    </row>
    <row r="56" spans="1:12" ht="21" customHeight="1">
      <c r="A56" s="61" t="s">
        <v>236</v>
      </c>
      <c r="D56" s="153"/>
      <c r="E56" s="61"/>
      <c r="I56" s="3"/>
      <c r="J56" s="3"/>
      <c r="K56" s="3"/>
      <c r="L56" s="3"/>
    </row>
    <row r="57" spans="1:12" ht="21" customHeight="1">
      <c r="A57" s="61"/>
      <c r="B57" s="8" t="s">
        <v>58</v>
      </c>
      <c r="D57" s="153"/>
      <c r="E57" s="61"/>
      <c r="F57" s="3">
        <v>-56660</v>
      </c>
      <c r="G57" s="3"/>
      <c r="H57" s="3">
        <v>-78399</v>
      </c>
      <c r="I57" s="3"/>
      <c r="J57" s="4">
        <v>-3376</v>
      </c>
      <c r="K57" s="3"/>
      <c r="L57" s="3">
        <v>-8107</v>
      </c>
    </row>
    <row r="58" spans="1:12" ht="21" customHeight="1">
      <c r="B58" s="23" t="s">
        <v>44</v>
      </c>
      <c r="D58" s="151"/>
      <c r="E58" s="56"/>
      <c r="F58" s="19">
        <v>-13373</v>
      </c>
      <c r="G58" s="26"/>
      <c r="H58" s="108">
        <v>-14464</v>
      </c>
      <c r="I58" s="19"/>
      <c r="J58" s="54">
        <v>0</v>
      </c>
      <c r="K58" s="64"/>
      <c r="L58" s="63">
        <v>0</v>
      </c>
    </row>
    <row r="59" spans="1:12" ht="21" customHeight="1" thickBot="1">
      <c r="A59" s="56"/>
      <c r="D59" s="157"/>
      <c r="E59" s="61"/>
      <c r="F59" s="156">
        <f>SUM(F57:F58)</f>
        <v>-70033</v>
      </c>
      <c r="G59" s="30"/>
      <c r="H59" s="165">
        <f>SUM(H57:H58)</f>
        <v>-92863</v>
      </c>
      <c r="I59" s="38"/>
      <c r="J59" s="156">
        <f>SUM(J57:J58)</f>
        <v>-3376</v>
      </c>
      <c r="K59" s="32"/>
      <c r="L59" s="65">
        <f>SUM(L57:L58)</f>
        <v>-8107</v>
      </c>
    </row>
    <row r="60" spans="1:12" ht="21" customHeight="1" thickTop="1">
      <c r="A60" s="1" t="s">
        <v>159</v>
      </c>
      <c r="D60" s="113"/>
      <c r="E60" s="1"/>
      <c r="F60" s="4"/>
      <c r="G60" s="14"/>
      <c r="I60" s="4"/>
      <c r="J60" s="4"/>
      <c r="K60" s="62"/>
    </row>
    <row r="61" spans="1:12" ht="21" customHeight="1" thickBot="1">
      <c r="A61" s="1"/>
      <c r="B61" s="8" t="s">
        <v>160</v>
      </c>
      <c r="D61" s="39">
        <v>28</v>
      </c>
      <c r="E61" s="1"/>
      <c r="F61" s="128">
        <v>-1.0999999999999999E-2</v>
      </c>
      <c r="G61" s="131"/>
      <c r="H61" s="160">
        <v>-1.52E-2</v>
      </c>
      <c r="I61" s="132"/>
      <c r="J61" s="128">
        <v>-6.9999999999999999E-4</v>
      </c>
      <c r="K61" s="133"/>
      <c r="L61" s="160">
        <v>-1.6000000000000001E-3</v>
      </c>
    </row>
    <row r="62" spans="1:12" ht="20.399999999999999" thickTop="1">
      <c r="D62" s="113"/>
    </row>
  </sheetData>
  <mergeCells count="11">
    <mergeCell ref="A1:L1"/>
    <mergeCell ref="A3:L3"/>
    <mergeCell ref="A4:L4"/>
    <mergeCell ref="A5:L5"/>
    <mergeCell ref="F7:H7"/>
    <mergeCell ref="J7:L7"/>
    <mergeCell ref="A43:L43"/>
    <mergeCell ref="A45:L45"/>
    <mergeCell ref="A46:L46"/>
    <mergeCell ref="F49:H49"/>
    <mergeCell ref="J49:L49"/>
  </mergeCells>
  <pageMargins left="0.7" right="0.26" top="0.63" bottom="0.5" header="0.3" footer="0.34"/>
  <pageSetup paperSize="9" scale="79" firstPageNumber="7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2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28"/>
  <sheetViews>
    <sheetView view="pageBreakPreview" topLeftCell="A14" zoomScale="68" zoomScaleNormal="70" zoomScaleSheetLayoutView="100" workbookViewId="0">
      <selection activeCell="K40" sqref="K40"/>
    </sheetView>
  </sheetViews>
  <sheetFormatPr defaultColWidth="9" defaultRowHeight="19.8"/>
  <cols>
    <col min="1" max="1" width="1.3984375" style="8" customWidth="1"/>
    <col min="2" max="2" width="40" style="8" customWidth="1"/>
    <col min="3" max="3" width="6.59765625" style="8" customWidth="1"/>
    <col min="4" max="4" width="0.5" style="8" customWidth="1"/>
    <col min="5" max="5" width="10" style="8" customWidth="1"/>
    <col min="6" max="6" width="0.5" style="8" customWidth="1"/>
    <col min="7" max="7" width="11" style="8" customWidth="1"/>
    <col min="8" max="8" width="0.5" style="8" customWidth="1"/>
    <col min="9" max="9" width="13.69921875" style="8" bestFit="1" customWidth="1"/>
    <col min="10" max="10" width="0.5" style="8" customWidth="1"/>
    <col min="11" max="11" width="12.59765625" style="8" customWidth="1"/>
    <col min="12" max="12" width="0.5" style="8" customWidth="1"/>
    <col min="13" max="13" width="10.09765625" style="8" customWidth="1"/>
    <col min="14" max="14" width="0.5" style="8" customWidth="1"/>
    <col min="15" max="15" width="13.09765625" style="8" customWidth="1"/>
    <col min="16" max="16" width="0.5" style="8" customWidth="1"/>
    <col min="17" max="17" width="14.5" style="8" customWidth="1"/>
    <col min="18" max="18" width="0.5" style="8" customWidth="1"/>
    <col min="19" max="19" width="11.09765625" style="8" bestFit="1" customWidth="1"/>
    <col min="20" max="20" width="0.5" style="8" customWidth="1"/>
    <col min="21" max="21" width="14.09765625" style="8" bestFit="1" customWidth="1"/>
    <col min="22" max="22" width="0.5" style="8" customWidth="1"/>
    <col min="23" max="23" width="14" style="8" bestFit="1" customWidth="1"/>
    <col min="24" max="24" width="0.5" style="8" customWidth="1"/>
    <col min="25" max="25" width="11.3984375" style="8" bestFit="1" customWidth="1"/>
    <col min="26" max="26" width="0.5" style="8" customWidth="1"/>
    <col min="27" max="27" width="9.5" style="8" customWidth="1"/>
    <col min="28" max="28" width="0.5" style="8" customWidth="1"/>
    <col min="29" max="29" width="11.3984375" style="8" customWidth="1"/>
    <col min="30" max="30" width="0.5" style="8" customWidth="1"/>
    <col min="31" max="31" width="12.59765625" style="8" customWidth="1"/>
    <col min="32" max="16384" width="9" style="8"/>
  </cols>
  <sheetData>
    <row r="1" spans="1:31" s="70" customFormat="1" ht="23.4">
      <c r="A1" s="21" t="s">
        <v>191</v>
      </c>
      <c r="B1" s="21"/>
      <c r="C1" s="21"/>
      <c r="D1" s="21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</row>
    <row r="2" spans="1:31" s="70" customFormat="1" ht="23.4">
      <c r="A2" s="21" t="str">
        <f>'BS-TH'!A2</f>
        <v>(เดิมชื่อ "บริษัท เซเว่น ยูทิลิตี้ส์ แอนด์ พาวเวอร์ จำกัด (มหาชน)")</v>
      </c>
      <c r="B2" s="21"/>
      <c r="C2" s="21"/>
      <c r="D2" s="21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</row>
    <row r="3" spans="1:31" s="70" customFormat="1" ht="23.4">
      <c r="A3" s="21" t="s">
        <v>198</v>
      </c>
      <c r="B3" s="21"/>
      <c r="C3" s="21"/>
      <c r="D3" s="21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1" s="70" customFormat="1" ht="23.4">
      <c r="A4" s="21" t="s">
        <v>231</v>
      </c>
      <c r="B4" s="21"/>
      <c r="C4" s="21"/>
      <c r="D4" s="21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</row>
    <row r="5" spans="1:31" s="70" customFormat="1" ht="23.4">
      <c r="A5" s="21" t="s">
        <v>129</v>
      </c>
      <c r="B5" s="21"/>
      <c r="C5" s="21"/>
      <c r="D5" s="21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</row>
    <row r="6" spans="1:31">
      <c r="A6" s="16"/>
      <c r="B6" s="16"/>
      <c r="C6" s="16"/>
      <c r="D6" s="16"/>
      <c r="E6" s="71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72" t="s">
        <v>130</v>
      </c>
    </row>
    <row r="7" spans="1:31" s="10" customFormat="1" ht="19.2">
      <c r="E7" s="168" t="s">
        <v>1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</row>
    <row r="8" spans="1:31" s="10" customFormat="1" ht="19.2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69" t="s">
        <v>33</v>
      </c>
      <c r="T8" s="169"/>
      <c r="U8" s="169"/>
      <c r="V8" s="169"/>
      <c r="W8" s="169"/>
      <c r="X8" s="169"/>
      <c r="Y8" s="169"/>
      <c r="Z8" s="12"/>
      <c r="AA8" s="12"/>
      <c r="AB8" s="11"/>
      <c r="AC8" s="11"/>
      <c r="AD8" s="11"/>
      <c r="AE8" s="11"/>
    </row>
    <row r="9" spans="1:31" s="10" customFormat="1" ht="19.2">
      <c r="L9" s="11"/>
      <c r="N9" s="11"/>
      <c r="R9" s="11"/>
      <c r="S9" s="169" t="s">
        <v>81</v>
      </c>
      <c r="T9" s="169"/>
      <c r="U9" s="169"/>
      <c r="V9" s="169"/>
      <c r="W9" s="169"/>
      <c r="X9" s="169"/>
      <c r="Z9" s="73"/>
      <c r="AA9" s="73"/>
      <c r="AB9" s="73"/>
      <c r="AC9" s="73"/>
      <c r="AD9" s="73"/>
    </row>
    <row r="10" spans="1:31" s="10" customFormat="1">
      <c r="F10" s="74"/>
      <c r="I10" s="11" t="s">
        <v>61</v>
      </c>
      <c r="K10" s="11" t="s">
        <v>118</v>
      </c>
      <c r="L10" s="11"/>
      <c r="M10" s="16" t="s">
        <v>144</v>
      </c>
      <c r="N10" s="11"/>
      <c r="P10" s="11"/>
      <c r="R10" s="11"/>
      <c r="T10" s="74"/>
      <c r="U10" s="11" t="s">
        <v>97</v>
      </c>
      <c r="V10" s="74"/>
      <c r="W10" s="11" t="s">
        <v>126</v>
      </c>
      <c r="X10" s="11"/>
      <c r="Y10" s="11" t="s">
        <v>47</v>
      </c>
      <c r="Z10" s="74"/>
      <c r="AB10" s="74"/>
      <c r="AC10" s="11" t="s">
        <v>59</v>
      </c>
    </row>
    <row r="11" spans="1:31" s="10" customFormat="1">
      <c r="H11" s="16"/>
      <c r="I11" s="11" t="s">
        <v>63</v>
      </c>
      <c r="K11" s="11" t="s">
        <v>64</v>
      </c>
      <c r="L11" s="11"/>
      <c r="M11" s="16" t="s">
        <v>145</v>
      </c>
      <c r="N11" s="11"/>
      <c r="O11" s="11"/>
      <c r="P11" s="11"/>
      <c r="Q11" s="11"/>
      <c r="R11" s="11"/>
      <c r="S11" s="11" t="s">
        <v>97</v>
      </c>
      <c r="U11" s="11" t="s">
        <v>123</v>
      </c>
      <c r="W11" s="11" t="s">
        <v>152</v>
      </c>
      <c r="X11" s="11"/>
      <c r="Y11" s="11" t="s">
        <v>52</v>
      </c>
      <c r="AA11" s="11" t="s">
        <v>47</v>
      </c>
      <c r="AC11" s="11" t="s">
        <v>62</v>
      </c>
      <c r="AD11" s="74"/>
    </row>
    <row r="12" spans="1:31" s="10" customFormat="1" ht="22.95" customHeight="1">
      <c r="E12" s="75" t="s">
        <v>60</v>
      </c>
      <c r="G12" s="76" t="s">
        <v>46</v>
      </c>
      <c r="H12" s="16"/>
      <c r="I12" s="11" t="s">
        <v>66</v>
      </c>
      <c r="J12" s="76"/>
      <c r="K12" s="11" t="s">
        <v>67</v>
      </c>
      <c r="M12" s="16" t="s">
        <v>86</v>
      </c>
      <c r="O12" s="168" t="s">
        <v>151</v>
      </c>
      <c r="P12" s="168"/>
      <c r="Q12" s="168"/>
      <c r="S12" s="11" t="s">
        <v>55</v>
      </c>
      <c r="U12" s="11" t="s">
        <v>124</v>
      </c>
      <c r="W12" s="11" t="s">
        <v>127</v>
      </c>
      <c r="X12" s="11"/>
      <c r="Y12" s="11" t="s">
        <v>56</v>
      </c>
      <c r="AA12" s="11" t="s">
        <v>82</v>
      </c>
      <c r="AC12" s="11" t="s">
        <v>65</v>
      </c>
      <c r="AE12" s="11" t="s">
        <v>48</v>
      </c>
    </row>
    <row r="13" spans="1:31" s="10" customFormat="1">
      <c r="C13" s="120" t="s">
        <v>0</v>
      </c>
      <c r="E13" s="77" t="s">
        <v>54</v>
      </c>
      <c r="G13" s="78" t="s">
        <v>49</v>
      </c>
      <c r="I13" s="120" t="s">
        <v>69</v>
      </c>
      <c r="J13" s="76"/>
      <c r="K13" s="120" t="s">
        <v>70</v>
      </c>
      <c r="L13" s="11"/>
      <c r="M13" s="119" t="s">
        <v>146</v>
      </c>
      <c r="N13" s="11"/>
      <c r="O13" s="120" t="s">
        <v>50</v>
      </c>
      <c r="P13" s="11"/>
      <c r="Q13" s="120" t="s">
        <v>51</v>
      </c>
      <c r="R13" s="11"/>
      <c r="S13" s="120" t="s">
        <v>3</v>
      </c>
      <c r="U13" s="120" t="s">
        <v>125</v>
      </c>
      <c r="W13" s="120" t="s">
        <v>128</v>
      </c>
      <c r="X13" s="11"/>
      <c r="Y13" s="120" t="s">
        <v>57</v>
      </c>
      <c r="AA13" s="120" t="s">
        <v>83</v>
      </c>
      <c r="AC13" s="120" t="s">
        <v>68</v>
      </c>
      <c r="AE13" s="120" t="s">
        <v>53</v>
      </c>
    </row>
    <row r="14" spans="1:31" ht="8.25" customHeight="1">
      <c r="G14" s="9"/>
      <c r="I14" s="9"/>
      <c r="J14" s="9"/>
      <c r="K14" s="9"/>
      <c r="L14" s="9"/>
      <c r="M14" s="9"/>
      <c r="N14" s="9"/>
      <c r="O14" s="9"/>
      <c r="P14" s="9"/>
      <c r="Q14" s="9"/>
      <c r="R14" s="9"/>
      <c r="U14" s="9"/>
      <c r="W14" s="9"/>
      <c r="X14" s="9"/>
      <c r="AC14" s="9"/>
      <c r="AE14" s="9"/>
    </row>
    <row r="15" spans="1:31" ht="20.25" customHeight="1">
      <c r="A15" s="8" t="s">
        <v>141</v>
      </c>
      <c r="E15" s="79">
        <v>2571536</v>
      </c>
      <c r="F15" s="79"/>
      <c r="G15" s="79">
        <v>-74627</v>
      </c>
      <c r="H15" s="139">
        <v>0</v>
      </c>
      <c r="I15" s="14">
        <v>-74000</v>
      </c>
      <c r="J15" s="79"/>
      <c r="K15" s="79">
        <v>12264</v>
      </c>
      <c r="L15" s="80"/>
      <c r="M15" s="79">
        <v>20233</v>
      </c>
      <c r="N15" s="80"/>
      <c r="O15" s="13">
        <v>4303</v>
      </c>
      <c r="P15" s="80"/>
      <c r="Q15" s="82">
        <v>92489</v>
      </c>
      <c r="R15" s="80"/>
      <c r="S15" s="4">
        <v>18560</v>
      </c>
      <c r="T15" s="83"/>
      <c r="U15" s="3">
        <v>1120</v>
      </c>
      <c r="V15" s="83"/>
      <c r="W15" s="3">
        <v>284</v>
      </c>
      <c r="X15" s="79"/>
      <c r="Y15" s="79">
        <v>19964</v>
      </c>
      <c r="Z15" s="17"/>
      <c r="AA15" s="14">
        <v>2572162</v>
      </c>
      <c r="AB15" s="17"/>
      <c r="AC15" s="79">
        <v>708326</v>
      </c>
      <c r="AE15" s="3">
        <f>SUM(AA15:AD15)</f>
        <v>3280488</v>
      </c>
    </row>
    <row r="16" spans="1:31" ht="20.25" customHeight="1">
      <c r="A16" s="8" t="s">
        <v>237</v>
      </c>
      <c r="C16" s="16"/>
      <c r="D16" s="136"/>
      <c r="E16" s="81"/>
      <c r="F16" s="28"/>
      <c r="G16" s="81"/>
      <c r="H16" s="139"/>
      <c r="I16" s="81"/>
      <c r="J16" s="82"/>
      <c r="K16" s="81"/>
      <c r="L16" s="28"/>
      <c r="M16" s="81"/>
      <c r="N16" s="28"/>
      <c r="O16" s="81"/>
      <c r="Q16" s="28"/>
      <c r="R16" s="28"/>
      <c r="S16" s="81"/>
      <c r="T16" s="28"/>
      <c r="U16" s="15"/>
      <c r="V16" s="28"/>
      <c r="W16" s="15"/>
      <c r="X16" s="28"/>
      <c r="Y16" s="81"/>
      <c r="AA16" s="28"/>
      <c r="AC16" s="81"/>
      <c r="AE16" s="28"/>
    </row>
    <row r="17" spans="1:31" ht="20.25" customHeight="1">
      <c r="B17" s="8" t="s">
        <v>142</v>
      </c>
      <c r="C17" s="16"/>
      <c r="D17" s="136"/>
      <c r="E17" s="81"/>
      <c r="F17" s="28"/>
      <c r="G17" s="81"/>
      <c r="H17" s="139"/>
      <c r="I17" s="81"/>
      <c r="J17" s="82"/>
      <c r="K17" s="81"/>
      <c r="L17" s="28"/>
      <c r="M17" s="81"/>
      <c r="N17" s="28"/>
      <c r="O17" s="81"/>
      <c r="Q17" s="28"/>
      <c r="R17" s="28"/>
      <c r="S17" s="81"/>
      <c r="T17" s="28"/>
      <c r="U17" s="15"/>
      <c r="V17" s="28"/>
      <c r="W17" s="15"/>
      <c r="X17" s="28"/>
      <c r="Y17" s="81"/>
      <c r="AA17" s="28"/>
      <c r="AC17" s="81"/>
      <c r="AE17" s="28"/>
    </row>
    <row r="18" spans="1:31" s="69" customFormat="1" ht="20.25" customHeight="1">
      <c r="B18" s="8" t="s">
        <v>143</v>
      </c>
      <c r="C18" s="150">
        <v>12</v>
      </c>
      <c r="E18" s="13">
        <v>0</v>
      </c>
      <c r="F18" s="3"/>
      <c r="G18" s="13">
        <v>0</v>
      </c>
      <c r="H18" s="142">
        <f>'[1]BS-TH'!L70-H13</f>
        <v>0</v>
      </c>
      <c r="I18" s="13">
        <v>0</v>
      </c>
      <c r="J18" s="4"/>
      <c r="K18" s="13">
        <v>0</v>
      </c>
      <c r="L18" s="3"/>
      <c r="M18" s="13">
        <v>0</v>
      </c>
      <c r="N18" s="3"/>
      <c r="O18" s="13">
        <v>0</v>
      </c>
      <c r="P18" s="3"/>
      <c r="Q18" s="13">
        <v>0</v>
      </c>
      <c r="R18" s="3"/>
      <c r="S18" s="13">
        <v>0</v>
      </c>
      <c r="T18" s="3"/>
      <c r="U18" s="13">
        <v>0</v>
      </c>
      <c r="V18" s="3"/>
      <c r="W18" s="13">
        <v>0</v>
      </c>
      <c r="X18" s="3"/>
      <c r="Y18" s="14">
        <f t="shared" ref="Y18:Y19" si="0">SUM(S18:W18)</f>
        <v>0</v>
      </c>
      <c r="Z18" s="3"/>
      <c r="AA18" s="14">
        <v>0</v>
      </c>
      <c r="AB18" s="3"/>
      <c r="AC18" s="13">
        <v>-5220</v>
      </c>
      <c r="AD18" s="3"/>
      <c r="AE18" s="3">
        <f>SUM(AA18:AC18)</f>
        <v>-5220</v>
      </c>
    </row>
    <row r="19" spans="1:31" ht="20.25" customHeight="1">
      <c r="B19" s="8" t="s">
        <v>232</v>
      </c>
      <c r="C19" s="16"/>
      <c r="E19" s="13">
        <v>0</v>
      </c>
      <c r="F19" s="3"/>
      <c r="G19" s="13">
        <v>0</v>
      </c>
      <c r="H19" s="28"/>
      <c r="I19" s="13">
        <v>0</v>
      </c>
      <c r="J19" s="4"/>
      <c r="K19" s="13">
        <v>0</v>
      </c>
      <c r="L19" s="3"/>
      <c r="M19" s="13">
        <v>0</v>
      </c>
      <c r="N19" s="3"/>
      <c r="O19" s="13">
        <v>0</v>
      </c>
      <c r="P19" s="3"/>
      <c r="Q19" s="4">
        <v>-78378</v>
      </c>
      <c r="R19" s="3"/>
      <c r="S19" s="13">
        <v>0</v>
      </c>
      <c r="T19" s="3"/>
      <c r="U19" s="13">
        <v>0</v>
      </c>
      <c r="V19" s="3"/>
      <c r="W19" s="13">
        <v>0</v>
      </c>
      <c r="X19" s="3"/>
      <c r="Y19" s="14">
        <f t="shared" si="0"/>
        <v>0</v>
      </c>
      <c r="Z19" s="3"/>
      <c r="AA19" s="14">
        <f>SUM(E19:R19)+Y19</f>
        <v>-78378</v>
      </c>
      <c r="AB19" s="3"/>
      <c r="AC19" s="91">
        <v>-14464</v>
      </c>
      <c r="AD19" s="3"/>
      <c r="AE19" s="3">
        <f t="shared" ref="AE19" si="1">SUM(AA19:AC19)</f>
        <v>-92842</v>
      </c>
    </row>
    <row r="20" spans="1:31" ht="20.25" customHeight="1">
      <c r="B20" s="8" t="s">
        <v>233</v>
      </c>
      <c r="E20" s="13">
        <v>0</v>
      </c>
      <c r="F20" s="3"/>
      <c r="G20" s="13">
        <v>0</v>
      </c>
      <c r="H20" s="7"/>
      <c r="I20" s="13">
        <v>0</v>
      </c>
      <c r="J20" s="4"/>
      <c r="K20" s="13">
        <v>0</v>
      </c>
      <c r="L20" s="3"/>
      <c r="M20" s="13">
        <v>0</v>
      </c>
      <c r="N20" s="3"/>
      <c r="O20" s="13">
        <v>0</v>
      </c>
      <c r="P20" s="3"/>
      <c r="Q20" s="13">
        <v>0</v>
      </c>
      <c r="R20" s="3"/>
      <c r="S20" s="3">
        <v>-21</v>
      </c>
      <c r="T20" s="3"/>
      <c r="U20" s="13">
        <v>0</v>
      </c>
      <c r="V20" s="3"/>
      <c r="W20" s="13">
        <v>0</v>
      </c>
      <c r="X20" s="3"/>
      <c r="Y20" s="14">
        <v>-21</v>
      </c>
      <c r="Z20" s="3"/>
      <c r="AA20" s="14">
        <v>-21</v>
      </c>
      <c r="AB20" s="3"/>
      <c r="AC20" s="81">
        <v>0</v>
      </c>
      <c r="AD20" s="3"/>
      <c r="AE20" s="3">
        <v>-21</v>
      </c>
    </row>
    <row r="21" spans="1:31" ht="20.25" customHeight="1" thickBot="1">
      <c r="A21" s="21" t="s">
        <v>238</v>
      </c>
      <c r="B21" s="21"/>
      <c r="C21" s="21"/>
      <c r="D21" s="102"/>
      <c r="E21" s="86">
        <f>SUM(E15:E20)</f>
        <v>2571536</v>
      </c>
      <c r="F21" s="21"/>
      <c r="G21" s="86">
        <f>SUM(G15:G20)</f>
        <v>-74627</v>
      </c>
      <c r="H21" s="4">
        <v>-74627</v>
      </c>
      <c r="I21" s="86">
        <f>SUM(I15:I20)</f>
        <v>-74000</v>
      </c>
      <c r="J21" s="87"/>
      <c r="K21" s="86">
        <f>SUM(K15:K20)</f>
        <v>12264</v>
      </c>
      <c r="L21" s="88"/>
      <c r="M21" s="86">
        <f>SUM(M15:M20)</f>
        <v>20233</v>
      </c>
      <c r="N21" s="88"/>
      <c r="O21" s="86">
        <f>SUM(O15:O20)</f>
        <v>4303</v>
      </c>
      <c r="P21" s="88"/>
      <c r="Q21" s="86">
        <f>SUM(Q15:Q20)</f>
        <v>14111</v>
      </c>
      <c r="R21" s="88"/>
      <c r="S21" s="86">
        <f>SUM(S15:S20)</f>
        <v>18539</v>
      </c>
      <c r="T21" s="88"/>
      <c r="U21" s="86">
        <f>SUM(U15:U20)</f>
        <v>1120</v>
      </c>
      <c r="V21" s="88"/>
      <c r="W21" s="86">
        <f>SUM(W15:W20)</f>
        <v>284</v>
      </c>
      <c r="X21" s="21"/>
      <c r="Y21" s="86">
        <f>SUM(Y15:Y20)</f>
        <v>19943</v>
      </c>
      <c r="Z21" s="89"/>
      <c r="AA21" s="86">
        <f>SUM(AA15:AA20)</f>
        <v>2493763</v>
      </c>
      <c r="AB21" s="89"/>
      <c r="AC21" s="86">
        <f>SUM(AC15:AC20)</f>
        <v>688642</v>
      </c>
      <c r="AE21" s="86">
        <f>SUM(AE15:AE20)</f>
        <v>3182405</v>
      </c>
    </row>
    <row r="22" spans="1:31" ht="15" customHeight="1" thickTop="1">
      <c r="D22" s="136"/>
      <c r="H22" s="4"/>
      <c r="O22" s="72"/>
      <c r="AE22" s="90"/>
    </row>
    <row r="23" spans="1:31" ht="20.25" customHeight="1">
      <c r="A23" s="8" t="s">
        <v>187</v>
      </c>
      <c r="C23" s="16"/>
      <c r="D23" s="136"/>
      <c r="E23" s="79">
        <v>2571536</v>
      </c>
      <c r="F23" s="14"/>
      <c r="G23" s="79">
        <v>-74627</v>
      </c>
      <c r="H23" s="142">
        <v>-74627</v>
      </c>
      <c r="I23" s="79">
        <v>-74000</v>
      </c>
      <c r="J23" s="14"/>
      <c r="K23" s="79">
        <v>12264</v>
      </c>
      <c r="L23" s="91"/>
      <c r="M23" s="79">
        <v>20233</v>
      </c>
      <c r="N23" s="91"/>
      <c r="O23" s="13">
        <v>4303</v>
      </c>
      <c r="P23" s="91"/>
      <c r="Q23" s="79">
        <v>-87303</v>
      </c>
      <c r="R23" s="91"/>
      <c r="S23" s="79">
        <v>20619</v>
      </c>
      <c r="T23" s="91"/>
      <c r="U23" s="79">
        <v>4045</v>
      </c>
      <c r="V23" s="91"/>
      <c r="W23" s="79">
        <v>284</v>
      </c>
      <c r="X23" s="14"/>
      <c r="Y23" s="14">
        <f>SUM(S23:X23)</f>
        <v>24948</v>
      </c>
      <c r="Z23" s="14"/>
      <c r="AA23" s="14">
        <v>2397354</v>
      </c>
      <c r="AB23" s="14"/>
      <c r="AC23" s="79">
        <v>668315</v>
      </c>
      <c r="AD23" s="3"/>
      <c r="AE23" s="3">
        <f>SUM(AA23:AD23)</f>
        <v>3065669</v>
      </c>
    </row>
    <row r="24" spans="1:31" ht="20.25" customHeight="1">
      <c r="A24" s="8" t="s">
        <v>237</v>
      </c>
      <c r="C24" s="16"/>
      <c r="D24" s="136"/>
      <c r="E24" s="13"/>
      <c r="F24" s="3"/>
      <c r="G24" s="13"/>
      <c r="H24" s="142">
        <f>'[1]BS-TH'!L77-H19</f>
        <v>0</v>
      </c>
      <c r="I24" s="13"/>
      <c r="J24" s="4"/>
      <c r="K24" s="13"/>
      <c r="L24" s="3"/>
      <c r="M24" s="13"/>
      <c r="N24" s="3"/>
      <c r="O24" s="13"/>
      <c r="P24" s="3"/>
      <c r="Q24" s="13"/>
      <c r="R24" s="3"/>
      <c r="S24" s="13"/>
      <c r="T24" s="3"/>
      <c r="U24" s="13"/>
      <c r="V24" s="3"/>
      <c r="W24" s="13"/>
      <c r="X24" s="3"/>
      <c r="Y24" s="13"/>
      <c r="Z24" s="3"/>
      <c r="AA24" s="14"/>
      <c r="AB24" s="3"/>
      <c r="AC24" s="13"/>
      <c r="AD24" s="3"/>
      <c r="AE24" s="3"/>
    </row>
    <row r="25" spans="1:31" ht="20.25" customHeight="1">
      <c r="B25" s="8" t="s">
        <v>232</v>
      </c>
      <c r="C25" s="16"/>
      <c r="E25" s="13">
        <v>0</v>
      </c>
      <c r="F25" s="3"/>
      <c r="G25" s="13">
        <v>0</v>
      </c>
      <c r="H25" s="28"/>
      <c r="I25" s="13">
        <v>0</v>
      </c>
      <c r="J25" s="4"/>
      <c r="K25" s="13">
        <v>0</v>
      </c>
      <c r="L25" s="3"/>
      <c r="M25" s="13">
        <v>0</v>
      </c>
      <c r="N25" s="3"/>
      <c r="O25" s="13">
        <v>0</v>
      </c>
      <c r="P25" s="3"/>
      <c r="Q25" s="4">
        <f>'PL(6M)-TH'!F52</f>
        <v>-56574</v>
      </c>
      <c r="R25" s="3"/>
      <c r="S25" s="13">
        <v>0</v>
      </c>
      <c r="T25" s="3"/>
      <c r="U25" s="13">
        <v>0</v>
      </c>
      <c r="V25" s="3"/>
      <c r="W25" s="13">
        <v>0</v>
      </c>
      <c r="X25" s="3"/>
      <c r="Y25" s="14">
        <f t="shared" ref="Y25" si="2">SUM(S25:W25)</f>
        <v>0</v>
      </c>
      <c r="Z25" s="3"/>
      <c r="AA25" s="14">
        <f>SUM(E25:R25)+Y25</f>
        <v>-56574</v>
      </c>
      <c r="AB25" s="3"/>
      <c r="AC25" s="84">
        <f>+'PL(6M)-TH'!F53</f>
        <v>-13373</v>
      </c>
      <c r="AD25" s="3"/>
      <c r="AE25" s="3">
        <f t="shared" ref="AE25:AE26" si="3">SUM(AA25:AC25)</f>
        <v>-69947</v>
      </c>
    </row>
    <row r="26" spans="1:31" ht="20.25" customHeight="1">
      <c r="B26" s="85" t="s">
        <v>233</v>
      </c>
      <c r="C26" s="113"/>
      <c r="D26" s="85"/>
      <c r="E26" s="13">
        <v>0</v>
      </c>
      <c r="F26" s="3"/>
      <c r="G26" s="13">
        <v>0</v>
      </c>
      <c r="H26" s="7"/>
      <c r="I26" s="13">
        <v>0</v>
      </c>
      <c r="J26" s="4"/>
      <c r="K26" s="13">
        <v>0</v>
      </c>
      <c r="L26" s="3"/>
      <c r="M26" s="13">
        <v>0</v>
      </c>
      <c r="N26" s="3"/>
      <c r="O26" s="13">
        <v>0</v>
      </c>
      <c r="P26" s="3"/>
      <c r="Q26" s="13">
        <v>0</v>
      </c>
      <c r="R26" s="3"/>
      <c r="S26" s="3">
        <f>'PL(6M)-TH'!F38</f>
        <v>-86</v>
      </c>
      <c r="T26" s="3"/>
      <c r="U26" s="13">
        <v>0</v>
      </c>
      <c r="V26" s="3"/>
      <c r="W26" s="13">
        <v>0</v>
      </c>
      <c r="X26" s="3"/>
      <c r="Y26" s="14">
        <f>SUM(S26:W26)</f>
        <v>-86</v>
      </c>
      <c r="Z26" s="3"/>
      <c r="AA26" s="14">
        <f>SUM(E26:R26)+Y26</f>
        <v>-86</v>
      </c>
      <c r="AB26" s="3"/>
      <c r="AC26" s="81">
        <v>0</v>
      </c>
      <c r="AD26" s="3"/>
      <c r="AE26" s="3">
        <f t="shared" si="3"/>
        <v>-86</v>
      </c>
    </row>
    <row r="27" spans="1:31" ht="20.25" customHeight="1" thickBot="1">
      <c r="A27" s="21" t="s">
        <v>239</v>
      </c>
      <c r="B27" s="21"/>
      <c r="C27" s="21"/>
      <c r="D27" s="102"/>
      <c r="E27" s="86">
        <f>SUM(E23:E26)</f>
        <v>2571536</v>
      </c>
      <c r="F27" s="21"/>
      <c r="G27" s="86">
        <f>SUM(G23:G26)</f>
        <v>-74627</v>
      </c>
      <c r="I27" s="86">
        <f>SUM(I23:I26)</f>
        <v>-74000</v>
      </c>
      <c r="J27" s="87"/>
      <c r="K27" s="86">
        <f>SUM(K23:K26)</f>
        <v>12264</v>
      </c>
      <c r="L27" s="88"/>
      <c r="M27" s="86">
        <f>SUM(M23:M26)</f>
        <v>20233</v>
      </c>
      <c r="N27" s="88"/>
      <c r="O27" s="86">
        <f>SUM(O23:O26)</f>
        <v>4303</v>
      </c>
      <c r="P27" s="88"/>
      <c r="Q27" s="86">
        <f>SUM(Q23:Q26)</f>
        <v>-143877</v>
      </c>
      <c r="R27" s="88"/>
      <c r="S27" s="86">
        <f>SUM(S23:S26)</f>
        <v>20533</v>
      </c>
      <c r="T27" s="88"/>
      <c r="U27" s="86">
        <f>SUM(U23:U26)</f>
        <v>4045</v>
      </c>
      <c r="V27" s="88"/>
      <c r="W27" s="86">
        <f>SUM(W23:W26)</f>
        <v>284</v>
      </c>
      <c r="X27" s="21"/>
      <c r="Y27" s="86">
        <f>SUM(Y23:Y26)</f>
        <v>24862</v>
      </c>
      <c r="Z27" s="89"/>
      <c r="AA27" s="86">
        <f>SUM(AA23:AA26)</f>
        <v>2340694</v>
      </c>
      <c r="AB27" s="89"/>
      <c r="AC27" s="86">
        <f>SUM(AC23:AC26)</f>
        <v>654942</v>
      </c>
      <c r="AE27" s="86">
        <f>SUM(AE23:AE26)</f>
        <v>2995636</v>
      </c>
    </row>
    <row r="28" spans="1:31" s="96" customFormat="1" ht="20.25" customHeight="1" thickTop="1">
      <c r="A28" s="92"/>
      <c r="B28" s="92"/>
      <c r="C28" s="92"/>
      <c r="D28" s="92"/>
      <c r="E28" s="93"/>
      <c r="F28" s="92"/>
      <c r="G28" s="93"/>
      <c r="H28" s="28"/>
      <c r="I28" s="93"/>
      <c r="J28" s="93"/>
      <c r="K28" s="93"/>
      <c r="L28" s="94"/>
      <c r="M28" s="93"/>
      <c r="N28" s="94"/>
      <c r="O28" s="93"/>
      <c r="P28" s="94"/>
      <c r="Q28" s="95"/>
      <c r="R28" s="94"/>
      <c r="S28" s="93"/>
      <c r="T28" s="94"/>
      <c r="U28" s="94"/>
      <c r="V28" s="94"/>
      <c r="X28" s="92"/>
      <c r="Y28" s="93"/>
      <c r="Z28" s="97"/>
      <c r="AA28" s="93"/>
      <c r="AB28" s="97"/>
      <c r="AC28" s="93"/>
      <c r="AD28" s="98"/>
      <c r="AE28" s="93"/>
    </row>
  </sheetData>
  <mergeCells count="4">
    <mergeCell ref="O12:Q12"/>
    <mergeCell ref="E7:AE7"/>
    <mergeCell ref="S8:Y8"/>
    <mergeCell ref="S9:X9"/>
  </mergeCells>
  <pageMargins left="0.7" right="0.26" top="0.63" bottom="0.5" header="0.3" footer="0.34"/>
  <pageSetup paperSize="9" scale="59" firstPageNumber="9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5"/>
  <sheetViews>
    <sheetView view="pageBreakPreview" zoomScale="70" zoomScaleNormal="100" zoomScaleSheetLayoutView="70" workbookViewId="0">
      <pane xSplit="3" ySplit="13" topLeftCell="D30" activePane="bottomRight" state="frozen"/>
      <selection activeCell="D5" sqref="D5"/>
      <selection pane="topRight" activeCell="D5" sqref="D5"/>
      <selection pane="bottomLeft" activeCell="D5" sqref="D5"/>
      <selection pane="bottomRight" activeCell="L38" sqref="L38"/>
    </sheetView>
  </sheetViews>
  <sheetFormatPr defaultColWidth="9" defaultRowHeight="19.8"/>
  <cols>
    <col min="1" max="2" width="2.8984375" style="8" customWidth="1"/>
    <col min="3" max="3" width="34.8984375" style="8" customWidth="1"/>
    <col min="4" max="4" width="7.59765625" style="8" customWidth="1"/>
    <col min="5" max="5" width="0.8984375" style="8" customWidth="1"/>
    <col min="6" max="6" width="12.3984375" style="8" customWidth="1"/>
    <col min="7" max="7" width="2.09765625" style="8" customWidth="1"/>
    <col min="8" max="8" width="13.3984375" style="8" bestFit="1" customWidth="1"/>
    <col min="9" max="9" width="2.09765625" style="8" customWidth="1"/>
    <col min="10" max="10" width="10" style="8" customWidth="1"/>
    <col min="11" max="11" width="2.09765625" style="8" customWidth="1"/>
    <col min="12" max="12" width="13.3984375" style="8" customWidth="1"/>
    <col min="13" max="13" width="2.09765625" style="8" customWidth="1"/>
    <col min="14" max="14" width="11.5" style="8" customWidth="1"/>
    <col min="15" max="15" width="2.09765625" style="8" customWidth="1"/>
    <col min="16" max="16" width="18.69921875" style="8" customWidth="1"/>
    <col min="17" max="17" width="2.09765625" style="8" customWidth="1"/>
    <col min="18" max="18" width="13.3984375" style="8" customWidth="1"/>
    <col min="19" max="19" width="2.09765625" style="8" customWidth="1"/>
    <col min="20" max="20" width="12.59765625" style="8" customWidth="1"/>
    <col min="21" max="16384" width="9" style="8"/>
  </cols>
  <sheetData>
    <row r="1" spans="1:20" s="70" customFormat="1" ht="21" customHeight="1">
      <c r="A1" s="21" t="s">
        <v>191</v>
      </c>
      <c r="B1" s="21"/>
      <c r="C1" s="21"/>
      <c r="D1" s="21"/>
      <c r="E1" s="21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20" s="70" customFormat="1" ht="21" customHeight="1">
      <c r="A2" s="21" t="str">
        <f>'BS-TH'!A2</f>
        <v>(เดิมชื่อ "บริษัท เซเว่น ยูทิลิตี้ส์ แอนด์ พาวเวอร์ จำกัด (มหาชน)")</v>
      </c>
      <c r="B2" s="21"/>
      <c r="C2" s="21"/>
      <c r="D2" s="21"/>
      <c r="E2" s="21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s="70" customFormat="1" ht="21" customHeight="1">
      <c r="A3" s="21" t="s">
        <v>198</v>
      </c>
      <c r="B3" s="21"/>
      <c r="C3" s="21"/>
      <c r="D3" s="21"/>
      <c r="E3" s="21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s="70" customFormat="1" ht="21" customHeight="1">
      <c r="A4" s="21" t="s">
        <v>231</v>
      </c>
      <c r="B4" s="21"/>
      <c r="C4" s="21"/>
      <c r="D4" s="21"/>
      <c r="E4" s="21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ht="21" customHeight="1">
      <c r="A5" s="21" t="s">
        <v>129</v>
      </c>
      <c r="P5" s="9"/>
      <c r="Q5" s="9"/>
      <c r="R5" s="9"/>
      <c r="S5" s="9"/>
      <c r="T5" s="72" t="s">
        <v>130</v>
      </c>
    </row>
    <row r="6" spans="1:20">
      <c r="F6" s="167" t="s">
        <v>2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</row>
    <row r="7" spans="1:20">
      <c r="F7" s="16"/>
      <c r="G7" s="16"/>
      <c r="H7" s="16"/>
      <c r="I7" s="16"/>
      <c r="J7" s="16"/>
      <c r="K7" s="16"/>
      <c r="L7" s="16"/>
      <c r="M7" s="16"/>
      <c r="N7" s="16"/>
      <c r="O7" s="16"/>
      <c r="P7" s="170" t="s">
        <v>33</v>
      </c>
      <c r="Q7" s="170"/>
      <c r="R7" s="170"/>
      <c r="S7" s="16"/>
      <c r="T7" s="16"/>
    </row>
    <row r="8" spans="1:20">
      <c r="G8" s="99"/>
      <c r="H8" s="16"/>
      <c r="I8" s="99"/>
      <c r="J8" s="16"/>
      <c r="K8" s="99"/>
      <c r="O8" s="99"/>
      <c r="P8" s="119" t="s">
        <v>81</v>
      </c>
      <c r="R8" s="16"/>
      <c r="S8" s="16"/>
      <c r="T8" s="16"/>
    </row>
    <row r="9" spans="1:20">
      <c r="G9" s="99"/>
      <c r="H9" s="16"/>
      <c r="I9" s="99"/>
      <c r="J9" s="16" t="s">
        <v>144</v>
      </c>
      <c r="K9" s="99"/>
      <c r="O9" s="99"/>
      <c r="P9" s="16" t="s">
        <v>97</v>
      </c>
      <c r="R9" s="16" t="s">
        <v>47</v>
      </c>
      <c r="S9" s="16"/>
      <c r="T9" s="16"/>
    </row>
    <row r="10" spans="1:20" ht="21" customHeight="1">
      <c r="F10" s="99"/>
      <c r="G10" s="99"/>
      <c r="H10" s="16"/>
      <c r="I10" s="99"/>
      <c r="J10" s="16" t="s">
        <v>145</v>
      </c>
      <c r="K10" s="99"/>
      <c r="O10" s="99"/>
      <c r="P10" s="16" t="s">
        <v>123</v>
      </c>
      <c r="R10" s="16" t="s">
        <v>52</v>
      </c>
      <c r="S10" s="16"/>
      <c r="T10" s="16"/>
    </row>
    <row r="11" spans="1:20" ht="21" customHeight="1">
      <c r="F11" s="99" t="s">
        <v>60</v>
      </c>
      <c r="G11" s="99"/>
      <c r="H11" s="27" t="s">
        <v>46</v>
      </c>
      <c r="I11" s="99"/>
      <c r="J11" s="27" t="s">
        <v>86</v>
      </c>
      <c r="K11" s="99"/>
      <c r="L11" s="167" t="s">
        <v>151</v>
      </c>
      <c r="M11" s="167"/>
      <c r="N11" s="167"/>
      <c r="O11" s="99"/>
      <c r="P11" s="16" t="s">
        <v>124</v>
      </c>
      <c r="R11" s="16" t="s">
        <v>56</v>
      </c>
      <c r="S11" s="16"/>
      <c r="T11" s="16" t="s">
        <v>48</v>
      </c>
    </row>
    <row r="12" spans="1:20" ht="21" customHeight="1">
      <c r="F12" s="161" t="s">
        <v>54</v>
      </c>
      <c r="G12" s="99"/>
      <c r="H12" s="161" t="s">
        <v>49</v>
      </c>
      <c r="I12" s="99"/>
      <c r="J12" s="108" t="s">
        <v>146</v>
      </c>
      <c r="K12" s="99"/>
      <c r="L12" s="119" t="s">
        <v>50</v>
      </c>
      <c r="M12" s="16"/>
      <c r="N12" s="119" t="s">
        <v>51</v>
      </c>
      <c r="O12" s="99"/>
      <c r="P12" s="119" t="s">
        <v>125</v>
      </c>
      <c r="R12" s="119" t="s">
        <v>57</v>
      </c>
      <c r="S12" s="16"/>
      <c r="T12" s="119" t="s">
        <v>53</v>
      </c>
    </row>
    <row r="13" spans="1:20" ht="10.5" customHeight="1">
      <c r="F13" s="100"/>
      <c r="G13" s="100"/>
      <c r="H13" s="13"/>
      <c r="I13" s="100"/>
      <c r="J13" s="35"/>
      <c r="K13" s="100"/>
      <c r="L13" s="9"/>
      <c r="M13" s="9"/>
      <c r="N13" s="9"/>
      <c r="O13" s="100"/>
      <c r="T13" s="9"/>
    </row>
    <row r="14" spans="1:20" ht="20.100000000000001" customHeight="1">
      <c r="A14" s="8" t="s">
        <v>141</v>
      </c>
      <c r="F14" s="4">
        <v>2571536</v>
      </c>
      <c r="G14" s="4"/>
      <c r="H14" s="13">
        <v>-74627</v>
      </c>
      <c r="I14" s="4"/>
      <c r="J14" s="35">
        <v>20233</v>
      </c>
      <c r="K14" s="4"/>
      <c r="L14" s="4">
        <v>4303</v>
      </c>
      <c r="M14" s="4"/>
      <c r="N14" s="4">
        <v>124296</v>
      </c>
      <c r="O14" s="4"/>
      <c r="P14" s="4">
        <v>355</v>
      </c>
      <c r="Q14" s="4"/>
      <c r="R14" s="4">
        <f>SUM(P14:Q14)</f>
        <v>355</v>
      </c>
      <c r="S14" s="4"/>
      <c r="T14" s="4">
        <f>SUM(F14:N14,R14)</f>
        <v>2646096</v>
      </c>
    </row>
    <row r="15" spans="1:20" ht="20.100000000000001" customHeight="1">
      <c r="A15" s="8" t="s">
        <v>237</v>
      </c>
      <c r="F15" s="4"/>
      <c r="G15" s="4"/>
      <c r="H15" s="13"/>
      <c r="I15" s="4"/>
      <c r="J15" s="4"/>
      <c r="K15" s="4"/>
      <c r="L15" s="101"/>
      <c r="M15" s="4"/>
      <c r="N15" s="4"/>
      <c r="O15" s="4"/>
      <c r="P15" s="4"/>
      <c r="Q15" s="4"/>
      <c r="R15" s="4"/>
      <c r="S15" s="4"/>
      <c r="T15" s="4"/>
    </row>
    <row r="16" spans="1:20" ht="20.100000000000001" customHeight="1">
      <c r="A16" s="85" t="s">
        <v>112</v>
      </c>
      <c r="B16" s="85" t="s">
        <v>232</v>
      </c>
      <c r="C16" s="85"/>
      <c r="D16" s="85"/>
      <c r="E16" s="85"/>
      <c r="F16" s="101">
        <v>0</v>
      </c>
      <c r="G16" s="4"/>
      <c r="H16" s="101">
        <v>0</v>
      </c>
      <c r="I16" s="4"/>
      <c r="J16" s="101">
        <v>0</v>
      </c>
      <c r="K16" s="4"/>
      <c r="L16" s="101">
        <v>0</v>
      </c>
      <c r="M16" s="4"/>
      <c r="N16" s="4">
        <v>-8107</v>
      </c>
      <c r="O16" s="4"/>
      <c r="P16" s="91">
        <v>0</v>
      </c>
      <c r="Q16" s="91"/>
      <c r="R16" s="4">
        <f>SUM(P16:P16)</f>
        <v>0</v>
      </c>
      <c r="S16" s="4"/>
      <c r="T16" s="4">
        <f>SUM(F16:N16,R16)</f>
        <v>-8107</v>
      </c>
    </row>
    <row r="17" spans="1:20" ht="20.100000000000001" customHeight="1" thickBot="1">
      <c r="A17" s="102" t="s">
        <v>238</v>
      </c>
      <c r="B17" s="102"/>
      <c r="C17" s="102"/>
      <c r="D17" s="102"/>
      <c r="E17" s="102"/>
      <c r="F17" s="55">
        <f>SUM(F14:F16)</f>
        <v>2571536</v>
      </c>
      <c r="G17" s="7"/>
      <c r="H17" s="55">
        <f>SUM(H14:H16)</f>
        <v>-74627</v>
      </c>
      <c r="I17" s="7"/>
      <c r="J17" s="55">
        <f>SUM(J14:J16)</f>
        <v>20233</v>
      </c>
      <c r="K17" s="7"/>
      <c r="L17" s="55">
        <f>SUM(L14:L16)</f>
        <v>4303</v>
      </c>
      <c r="M17" s="7"/>
      <c r="N17" s="55">
        <f>SUM(N14:N16)</f>
        <v>116189</v>
      </c>
      <c r="O17" s="7"/>
      <c r="P17" s="55">
        <f>SUM(P14:P16)</f>
        <v>355</v>
      </c>
      <c r="Q17" s="7"/>
      <c r="R17" s="55">
        <f>SUM(R14:R16)</f>
        <v>355</v>
      </c>
      <c r="S17" s="7"/>
      <c r="T17" s="55">
        <f>SUM(T14:T16)</f>
        <v>2637989</v>
      </c>
    </row>
    <row r="18" spans="1:20" ht="20.100000000000001" customHeight="1" thickTop="1">
      <c r="A18" s="102"/>
      <c r="B18" s="102"/>
      <c r="C18" s="102"/>
      <c r="D18" s="102"/>
      <c r="E18" s="102"/>
      <c r="F18" s="7"/>
      <c r="G18" s="7"/>
      <c r="H18" s="13"/>
      <c r="I18" s="7"/>
      <c r="J18" s="35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20.100000000000001" customHeight="1">
      <c r="A19" s="8" t="s">
        <v>187</v>
      </c>
      <c r="D19" s="136"/>
      <c r="F19" s="4">
        <v>2571536</v>
      </c>
      <c r="G19" s="4"/>
      <c r="H19" s="13">
        <v>-74627</v>
      </c>
      <c r="I19" s="4"/>
      <c r="J19" s="35">
        <v>20233</v>
      </c>
      <c r="K19" s="4"/>
      <c r="L19" s="4">
        <v>4303</v>
      </c>
      <c r="M19" s="4"/>
      <c r="N19" s="4">
        <v>101956</v>
      </c>
      <c r="O19" s="4"/>
      <c r="P19" s="4">
        <v>2905</v>
      </c>
      <c r="Q19" s="4"/>
      <c r="R19" s="4">
        <f>SUM(P19:Q19)</f>
        <v>2905</v>
      </c>
      <c r="S19" s="4"/>
      <c r="T19" s="4">
        <f>SUM(F19:N19,R19)</f>
        <v>2626306</v>
      </c>
    </row>
    <row r="20" spans="1:20" ht="20.100000000000001" customHeight="1">
      <c r="A20" s="8" t="s">
        <v>237</v>
      </c>
      <c r="D20" s="136"/>
      <c r="F20" s="4"/>
      <c r="G20" s="4"/>
      <c r="H20" s="13"/>
      <c r="I20" s="4"/>
      <c r="J20" s="35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20.100000000000001" customHeight="1">
      <c r="A21" s="85" t="s">
        <v>113</v>
      </c>
      <c r="B21" s="85" t="s">
        <v>232</v>
      </c>
      <c r="C21" s="85"/>
      <c r="D21" s="85"/>
      <c r="E21" s="85"/>
      <c r="F21" s="101">
        <v>0</v>
      </c>
      <c r="G21" s="4"/>
      <c r="H21" s="13">
        <v>0</v>
      </c>
      <c r="I21" s="4"/>
      <c r="J21" s="35">
        <v>0</v>
      </c>
      <c r="K21" s="4"/>
      <c r="L21" s="101">
        <v>0</v>
      </c>
      <c r="M21" s="4"/>
      <c r="N21" s="4">
        <f>'PL(6M)-TH'!J52</f>
        <v>-3376</v>
      </c>
      <c r="O21" s="4"/>
      <c r="P21" s="101">
        <v>0</v>
      </c>
      <c r="Q21" s="91"/>
      <c r="R21" s="4">
        <f>SUM(P21:P21)</f>
        <v>0</v>
      </c>
      <c r="S21" s="4"/>
      <c r="T21" s="4">
        <f>SUM(F21:N21,R21)</f>
        <v>-3376</v>
      </c>
    </row>
    <row r="22" spans="1:20" ht="20.100000000000001" customHeight="1" thickBot="1">
      <c r="A22" s="102" t="s">
        <v>239</v>
      </c>
      <c r="B22" s="102"/>
      <c r="C22" s="102"/>
      <c r="D22" s="136"/>
      <c r="F22" s="55">
        <f>SUM(F19:F21)</f>
        <v>2571536</v>
      </c>
      <c r="G22" s="7"/>
      <c r="H22" s="156">
        <f>SUM(H19:H21)</f>
        <v>-74627</v>
      </c>
      <c r="I22" s="7"/>
      <c r="J22" s="156">
        <f>SUM(J19:J21)</f>
        <v>20233</v>
      </c>
      <c r="K22" s="7"/>
      <c r="L22" s="55">
        <f>SUM(L19:L21)</f>
        <v>4303</v>
      </c>
      <c r="M22" s="7"/>
      <c r="N22" s="55">
        <f>SUM(N19:N21)</f>
        <v>98580</v>
      </c>
      <c r="O22" s="7"/>
      <c r="P22" s="55">
        <f>SUM(P19:P21)</f>
        <v>2905</v>
      </c>
      <c r="Q22" s="7"/>
      <c r="R22" s="55">
        <f>SUM(R19:R21)</f>
        <v>2905</v>
      </c>
      <c r="S22" s="7"/>
      <c r="T22" s="55">
        <f>SUM(T19:T21)</f>
        <v>2622930</v>
      </c>
    </row>
    <row r="23" spans="1:20" ht="21" customHeight="1" thickTop="1">
      <c r="D23" s="136"/>
      <c r="H23" s="13"/>
      <c r="J23" s="35"/>
      <c r="R23" s="103"/>
      <c r="S23" s="53"/>
      <c r="T23" s="103"/>
    </row>
    <row r="24" spans="1:20" ht="21" customHeight="1">
      <c r="F24" s="28"/>
      <c r="H24" s="13"/>
      <c r="J24" s="35"/>
      <c r="N24" s="28"/>
      <c r="R24" s="71"/>
      <c r="T24" s="28"/>
    </row>
    <row r="25" spans="1:20" ht="21" customHeight="1">
      <c r="D25" s="136"/>
      <c r="H25" s="13"/>
      <c r="J25" s="35"/>
      <c r="R25" s="16"/>
    </row>
  </sheetData>
  <mergeCells count="3">
    <mergeCell ref="L11:N11"/>
    <mergeCell ref="F6:T6"/>
    <mergeCell ref="P7:R7"/>
  </mergeCells>
  <pageMargins left="0.7" right="0.26" top="0.63" bottom="0.5" header="0.3" footer="0.34"/>
  <pageSetup paperSize="9" scale="79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5"/>
  <sheetViews>
    <sheetView view="pageBreakPreview" topLeftCell="A76" zoomScale="90" zoomScaleNormal="85" zoomScaleSheetLayoutView="90" workbookViewId="0">
      <selection activeCell="O85" sqref="O85"/>
    </sheetView>
  </sheetViews>
  <sheetFormatPr defaultColWidth="9.59765625" defaultRowHeight="19.8"/>
  <cols>
    <col min="1" max="2" width="2.59765625" style="8" customWidth="1"/>
    <col min="3" max="3" width="57.09765625" style="8" customWidth="1"/>
    <col min="4" max="4" width="1.5" style="8" customWidth="1"/>
    <col min="5" max="5" width="9.765625E-2" style="8" customWidth="1"/>
    <col min="6" max="6" width="13.59765625" style="8" customWidth="1"/>
    <col min="7" max="7" width="2.09765625" style="8" customWidth="1"/>
    <col min="8" max="8" width="13.59765625" style="8" customWidth="1"/>
    <col min="9" max="9" width="2.09765625" style="8" customWidth="1"/>
    <col min="10" max="10" width="13.59765625" style="117" customWidth="1"/>
    <col min="11" max="11" width="2.09765625" style="8" customWidth="1"/>
    <col min="12" max="12" width="13.59765625" style="8" customWidth="1"/>
    <col min="13" max="16384" width="9.59765625" style="8"/>
  </cols>
  <sheetData>
    <row r="1" spans="1:12" ht="20.399999999999999">
      <c r="A1" s="166" t="s">
        <v>191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0.399999999999999">
      <c r="A2" s="21" t="str">
        <f>'BS-TH'!A2</f>
        <v>(เดิมชื่อ "บริษัท เซเว่น ยูทิลิตี้ส์ แอนด์ พาวเวอร์ จำกัด (มหาชน)")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0.399999999999999">
      <c r="A3" s="166" t="s">
        <v>71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0.399999999999999">
      <c r="A4" s="166" t="s">
        <v>231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20.399999999999999">
      <c r="A5" s="21" t="s">
        <v>129</v>
      </c>
      <c r="C5" s="9"/>
      <c r="D5" s="9"/>
      <c r="E5" s="9"/>
      <c r="F5" s="9"/>
      <c r="G5" s="9"/>
      <c r="H5" s="9"/>
      <c r="I5" s="9"/>
      <c r="J5" s="9"/>
      <c r="K5" s="9"/>
      <c r="L5" s="72" t="s">
        <v>130</v>
      </c>
    </row>
    <row r="6" spans="1:12">
      <c r="E6" s="16"/>
      <c r="F6" s="171" t="s">
        <v>1</v>
      </c>
      <c r="G6" s="171"/>
      <c r="H6" s="171"/>
      <c r="I6" s="62"/>
      <c r="J6" s="171" t="s">
        <v>2</v>
      </c>
      <c r="K6" s="171"/>
      <c r="L6" s="171"/>
    </row>
    <row r="7" spans="1:12">
      <c r="F7" s="104">
        <v>2567</v>
      </c>
      <c r="G7" s="16"/>
      <c r="H7" s="104">
        <v>2566</v>
      </c>
      <c r="I7" s="16"/>
      <c r="J7" s="104">
        <v>2567</v>
      </c>
      <c r="K7" s="16"/>
      <c r="L7" s="104">
        <v>2566</v>
      </c>
    </row>
    <row r="8" spans="1:12" ht="20.399999999999999">
      <c r="A8" s="21" t="s">
        <v>72</v>
      </c>
      <c r="F8" s="105"/>
      <c r="G8" s="9"/>
      <c r="H8" s="105"/>
      <c r="I8" s="9"/>
      <c r="J8" s="105"/>
      <c r="K8" s="9"/>
      <c r="L8" s="105"/>
    </row>
    <row r="9" spans="1:12" ht="20.399999999999999">
      <c r="A9" s="8" t="s">
        <v>211</v>
      </c>
      <c r="F9" s="13">
        <f>'PL(6M)-TH'!F29</f>
        <v>-77834</v>
      </c>
      <c r="G9" s="6"/>
      <c r="H9" s="13">
        <f>'PL(6M)-TH'!H29</f>
        <v>-101048</v>
      </c>
      <c r="I9" s="13"/>
      <c r="J9" s="13">
        <f>'PL(6M)-TH'!J29</f>
        <v>-3406</v>
      </c>
      <c r="K9" s="13"/>
      <c r="L9" s="13">
        <f>'PL(6M)-TH'!L29</f>
        <v>-8107</v>
      </c>
    </row>
    <row r="10" spans="1:12" ht="20.399999999999999">
      <c r="A10" s="8" t="s">
        <v>73</v>
      </c>
      <c r="F10" s="6"/>
      <c r="G10" s="13"/>
      <c r="H10" s="6"/>
      <c r="I10" s="6"/>
      <c r="J10" s="6"/>
      <c r="K10" s="6"/>
      <c r="L10" s="13"/>
    </row>
    <row r="11" spans="1:12" ht="20.399999999999999">
      <c r="B11" s="23" t="s">
        <v>134</v>
      </c>
      <c r="F11" s="6"/>
      <c r="G11" s="13"/>
      <c r="H11" s="35"/>
      <c r="I11" s="6"/>
      <c r="J11" s="6"/>
      <c r="K11" s="6"/>
      <c r="L11" s="35"/>
    </row>
    <row r="12" spans="1:12">
      <c r="B12" s="23" t="s">
        <v>108</v>
      </c>
      <c r="E12" s="24"/>
      <c r="F12" s="35">
        <v>13619</v>
      </c>
      <c r="G12" s="13"/>
      <c r="H12" s="35">
        <v>15451</v>
      </c>
      <c r="I12" s="35"/>
      <c r="J12" s="35">
        <v>550</v>
      </c>
      <c r="K12" s="35"/>
      <c r="L12" s="35">
        <v>2367</v>
      </c>
    </row>
    <row r="13" spans="1:12">
      <c r="B13" s="23" t="s">
        <v>107</v>
      </c>
      <c r="E13" s="24"/>
      <c r="F13" s="35">
        <v>57188</v>
      </c>
      <c r="G13" s="13"/>
      <c r="H13" s="35">
        <v>54904</v>
      </c>
      <c r="I13" s="35"/>
      <c r="J13" s="35">
        <v>2811</v>
      </c>
      <c r="K13" s="35"/>
      <c r="L13" s="35">
        <v>181</v>
      </c>
    </row>
    <row r="14" spans="1:12">
      <c r="B14" s="23" t="s">
        <v>212</v>
      </c>
      <c r="E14" s="24"/>
      <c r="F14" s="134">
        <v>1320</v>
      </c>
      <c r="G14" s="135"/>
      <c r="H14" s="134">
        <v>1315</v>
      </c>
      <c r="I14" s="134"/>
      <c r="J14" s="134">
        <v>0</v>
      </c>
      <c r="K14" s="134"/>
      <c r="L14" s="134">
        <v>0</v>
      </c>
    </row>
    <row r="15" spans="1:12">
      <c r="B15" s="23" t="s">
        <v>213</v>
      </c>
      <c r="E15" s="24"/>
      <c r="F15" s="35">
        <v>34256</v>
      </c>
      <c r="G15" s="13"/>
      <c r="H15" s="35">
        <v>37429</v>
      </c>
      <c r="I15" s="35"/>
      <c r="J15" s="35">
        <v>80</v>
      </c>
      <c r="K15" s="35"/>
      <c r="L15" s="35">
        <v>73</v>
      </c>
    </row>
    <row r="16" spans="1:12">
      <c r="B16" s="23" t="s">
        <v>228</v>
      </c>
      <c r="E16" s="24"/>
      <c r="F16" s="35">
        <v>1430</v>
      </c>
      <c r="G16" s="13"/>
      <c r="H16" s="35">
        <v>1211</v>
      </c>
      <c r="I16" s="35"/>
      <c r="J16" s="35">
        <v>0</v>
      </c>
      <c r="K16" s="35"/>
      <c r="L16" s="35">
        <v>-8450</v>
      </c>
    </row>
    <row r="17" spans="1:12">
      <c r="B17" s="23" t="s">
        <v>229</v>
      </c>
      <c r="E17" s="24"/>
      <c r="F17" s="35">
        <v>0</v>
      </c>
      <c r="G17" s="13"/>
      <c r="H17" s="35">
        <v>-1338</v>
      </c>
      <c r="I17" s="35"/>
      <c r="J17" s="35">
        <v>0</v>
      </c>
      <c r="K17" s="35"/>
      <c r="L17" s="35">
        <v>-1338</v>
      </c>
    </row>
    <row r="18" spans="1:12">
      <c r="B18" s="23" t="s">
        <v>217</v>
      </c>
      <c r="E18" s="24"/>
      <c r="F18" s="35">
        <v>-1500</v>
      </c>
      <c r="G18" s="13"/>
      <c r="H18" s="35">
        <v>0</v>
      </c>
      <c r="I18" s="35"/>
      <c r="J18" s="35">
        <v>-1500</v>
      </c>
      <c r="K18" s="35"/>
      <c r="L18" s="35">
        <v>0</v>
      </c>
    </row>
    <row r="19" spans="1:12">
      <c r="B19" s="23" t="s">
        <v>88</v>
      </c>
      <c r="E19" s="24"/>
      <c r="F19" s="35">
        <v>1245</v>
      </c>
      <c r="G19" s="13"/>
      <c r="H19" s="35">
        <v>923</v>
      </c>
      <c r="I19" s="35"/>
      <c r="J19" s="35">
        <v>712</v>
      </c>
      <c r="K19" s="35"/>
      <c r="L19" s="35">
        <v>400</v>
      </c>
    </row>
    <row r="20" spans="1:12">
      <c r="B20" s="23" t="s">
        <v>218</v>
      </c>
      <c r="E20" s="24"/>
      <c r="F20" s="35">
        <v>0</v>
      </c>
      <c r="G20" s="13"/>
      <c r="H20" s="35">
        <v>-3643</v>
      </c>
      <c r="I20" s="35"/>
      <c r="J20" s="35">
        <v>0</v>
      </c>
      <c r="K20" s="35"/>
      <c r="L20" s="35">
        <v>0</v>
      </c>
    </row>
    <row r="21" spans="1:12">
      <c r="B21" s="23" t="s">
        <v>135</v>
      </c>
      <c r="E21" s="24"/>
      <c r="F21" s="35">
        <v>0</v>
      </c>
      <c r="G21" s="13"/>
      <c r="H21" s="35">
        <v>-4</v>
      </c>
      <c r="I21" s="35"/>
      <c r="J21" s="35">
        <v>0</v>
      </c>
      <c r="K21" s="35"/>
      <c r="L21" s="35">
        <v>0</v>
      </c>
    </row>
    <row r="22" spans="1:12">
      <c r="B22" s="23" t="s">
        <v>150</v>
      </c>
      <c r="C22" s="23"/>
      <c r="D22" s="23"/>
      <c r="E22" s="24"/>
      <c r="F22" s="35">
        <v>-1182</v>
      </c>
      <c r="G22" s="13"/>
      <c r="H22" s="35">
        <v>-76</v>
      </c>
      <c r="I22" s="35"/>
      <c r="J22" s="35">
        <v>-252</v>
      </c>
      <c r="K22" s="35"/>
      <c r="L22" s="35">
        <v>-64</v>
      </c>
    </row>
    <row r="23" spans="1:12">
      <c r="B23" s="23" t="s">
        <v>157</v>
      </c>
      <c r="E23" s="24"/>
      <c r="F23" s="35">
        <v>9611</v>
      </c>
      <c r="G23" s="13"/>
      <c r="H23" s="35">
        <v>8387</v>
      </c>
      <c r="I23" s="35"/>
      <c r="J23" s="35">
        <v>0</v>
      </c>
      <c r="K23" s="35"/>
      <c r="L23" s="35">
        <v>0</v>
      </c>
    </row>
    <row r="24" spans="1:12">
      <c r="B24" s="23" t="s">
        <v>100</v>
      </c>
      <c r="E24" s="24"/>
      <c r="F24" s="35">
        <v>0</v>
      </c>
      <c r="G24" s="13"/>
      <c r="H24" s="35">
        <v>-2100</v>
      </c>
      <c r="I24" s="35"/>
      <c r="J24" s="35">
        <v>0</v>
      </c>
      <c r="K24" s="35"/>
      <c r="L24" s="35">
        <v>0</v>
      </c>
    </row>
    <row r="25" spans="1:12">
      <c r="B25" s="23" t="s">
        <v>74</v>
      </c>
      <c r="E25" s="24"/>
      <c r="F25" s="35">
        <v>-1001</v>
      </c>
      <c r="G25" s="13"/>
      <c r="H25" s="35">
        <v>-2430</v>
      </c>
      <c r="I25" s="35"/>
      <c r="J25" s="35">
        <v>-18205</v>
      </c>
      <c r="K25" s="35"/>
      <c r="L25" s="35">
        <v>-17615</v>
      </c>
    </row>
    <row r="26" spans="1:12" ht="20.399999999999999">
      <c r="A26" s="23" t="s">
        <v>75</v>
      </c>
      <c r="E26" s="24"/>
      <c r="F26" s="106"/>
      <c r="G26" s="6"/>
      <c r="H26" s="106"/>
      <c r="I26" s="35"/>
      <c r="J26" s="106"/>
      <c r="K26" s="35"/>
      <c r="L26" s="106"/>
    </row>
    <row r="27" spans="1:12">
      <c r="A27" s="23"/>
      <c r="B27" s="8" t="s">
        <v>76</v>
      </c>
      <c r="F27" s="35">
        <f>SUM(F9:F25)</f>
        <v>37152</v>
      </c>
      <c r="G27" s="13"/>
      <c r="H27" s="35">
        <f>SUM(H9:H25)</f>
        <v>8981</v>
      </c>
      <c r="I27" s="35"/>
      <c r="J27" s="35">
        <f>SUM(J9:J25)</f>
        <v>-19210</v>
      </c>
      <c r="K27" s="35"/>
      <c r="L27" s="35">
        <f>SUM(L9:L25)</f>
        <v>-32553</v>
      </c>
    </row>
    <row r="28" spans="1:12">
      <c r="A28" s="8" t="s">
        <v>77</v>
      </c>
      <c r="F28" s="35"/>
      <c r="G28" s="13"/>
      <c r="H28" s="35"/>
      <c r="I28" s="35"/>
      <c r="J28" s="35"/>
      <c r="K28" s="35"/>
      <c r="L28" s="35"/>
    </row>
    <row r="29" spans="1:12">
      <c r="B29" s="8" t="s">
        <v>6</v>
      </c>
      <c r="F29" s="35">
        <v>4233</v>
      </c>
      <c r="G29" s="13"/>
      <c r="H29" s="35">
        <v>75608</v>
      </c>
      <c r="I29" s="35"/>
      <c r="J29" s="35">
        <v>-638</v>
      </c>
      <c r="K29" s="35"/>
      <c r="L29" s="35">
        <v>14523</v>
      </c>
    </row>
    <row r="30" spans="1:12">
      <c r="B30" s="8" t="s">
        <v>7</v>
      </c>
      <c r="F30" s="35">
        <v>-2137</v>
      </c>
      <c r="G30" s="13"/>
      <c r="H30" s="35">
        <v>2922</v>
      </c>
      <c r="I30" s="35"/>
      <c r="J30" s="13">
        <v>0</v>
      </c>
      <c r="K30" s="35"/>
      <c r="L30" s="13">
        <v>1338</v>
      </c>
    </row>
    <row r="31" spans="1:12" ht="20.399999999999999">
      <c r="B31" s="8" t="s">
        <v>16</v>
      </c>
      <c r="E31" s="24"/>
      <c r="F31" s="35">
        <v>-65</v>
      </c>
      <c r="G31" s="6"/>
      <c r="H31" s="35">
        <v>-204</v>
      </c>
      <c r="I31" s="35"/>
      <c r="J31" s="13">
        <v>-113</v>
      </c>
      <c r="K31" s="35"/>
      <c r="L31" s="13">
        <v>0</v>
      </c>
    </row>
    <row r="32" spans="1:12" ht="20.399999999999999">
      <c r="A32" s="8" t="s">
        <v>105</v>
      </c>
      <c r="E32" s="24"/>
      <c r="F32" s="35"/>
      <c r="G32" s="6"/>
      <c r="H32" s="35"/>
      <c r="I32" s="35"/>
      <c r="J32" s="35"/>
      <c r="K32" s="35"/>
      <c r="L32" s="35"/>
    </row>
    <row r="33" spans="1:12" ht="20.399999999999999">
      <c r="B33" s="23" t="s">
        <v>21</v>
      </c>
      <c r="E33" s="24"/>
      <c r="F33" s="35">
        <v>-22756</v>
      </c>
      <c r="G33" s="6"/>
      <c r="H33" s="35">
        <f>-14206</f>
        <v>-14206</v>
      </c>
      <c r="I33" s="35"/>
      <c r="J33" s="35">
        <v>-576</v>
      </c>
      <c r="K33" s="35"/>
      <c r="L33" s="35">
        <v>-759</v>
      </c>
    </row>
    <row r="34" spans="1:12" ht="20.399999999999999">
      <c r="B34" s="23" t="s">
        <v>25</v>
      </c>
      <c r="E34" s="24"/>
      <c r="F34" s="35">
        <v>-2605</v>
      </c>
      <c r="G34" s="6"/>
      <c r="H34" s="35">
        <v>-3270</v>
      </c>
      <c r="I34" s="35"/>
      <c r="J34" s="35">
        <v>75</v>
      </c>
      <c r="K34" s="6"/>
      <c r="L34" s="35">
        <v>5</v>
      </c>
    </row>
    <row r="35" spans="1:12" ht="20.399999999999999">
      <c r="A35" s="23" t="s">
        <v>131</v>
      </c>
      <c r="E35" s="24"/>
      <c r="F35" s="106">
        <f>SUM(F29:F31,F33:F34)+F27</f>
        <v>13822</v>
      </c>
      <c r="G35" s="6"/>
      <c r="H35" s="106">
        <f>SUM(H29:H31,H33:H34)+H27</f>
        <v>69831</v>
      </c>
      <c r="I35" s="13"/>
      <c r="J35" s="106">
        <f>SUM(J29:J31,J33:J34)+J27</f>
        <v>-20462</v>
      </c>
      <c r="K35" s="13"/>
      <c r="L35" s="106">
        <f>SUM(L29:L31,L33:L34)+L27</f>
        <v>-17446</v>
      </c>
    </row>
    <row r="36" spans="1:12" ht="20.399999999999999">
      <c r="B36" s="23" t="s">
        <v>95</v>
      </c>
      <c r="E36" s="24"/>
      <c r="F36" s="107">
        <v>-1259</v>
      </c>
      <c r="G36" s="6"/>
      <c r="H36" s="107">
        <v>-1567</v>
      </c>
      <c r="I36" s="4"/>
      <c r="J36" s="107">
        <v>-116</v>
      </c>
      <c r="K36" s="4"/>
      <c r="L36" s="107">
        <v>-476</v>
      </c>
    </row>
    <row r="37" spans="1:12" ht="20.399999999999999">
      <c r="A37" s="1" t="s">
        <v>132</v>
      </c>
      <c r="E37" s="109"/>
      <c r="F37" s="110">
        <f>F35+F36</f>
        <v>12563</v>
      </c>
      <c r="G37" s="6"/>
      <c r="H37" s="110">
        <f>H35+H36</f>
        <v>68264</v>
      </c>
      <c r="I37" s="6"/>
      <c r="J37" s="110">
        <f>J35+J36</f>
        <v>-20578</v>
      </c>
      <c r="K37" s="6"/>
      <c r="L37" s="110">
        <f>L35+L36</f>
        <v>-17922</v>
      </c>
    </row>
    <row r="38" spans="1:12" ht="20.399999999999999">
      <c r="A38" s="166" t="s">
        <v>191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ht="20.399999999999999">
      <c r="A39" s="21" t="str">
        <f>'BS-TH'!A2</f>
        <v>(เดิมชื่อ "บริษัท เซเว่น ยูทิลิตี้ส์ แอนด์ พาวเวอร์ จำกัด (มหาชน)")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399999999999999">
      <c r="A40" s="166" t="s">
        <v>71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2" ht="20.399999999999999">
      <c r="A41" s="166" t="s">
        <v>231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ht="20.399999999999999">
      <c r="A42" s="8" t="s">
        <v>129</v>
      </c>
      <c r="C42" s="9"/>
      <c r="D42" s="9"/>
      <c r="E42" s="9"/>
      <c r="F42" s="9"/>
      <c r="G42" s="9"/>
      <c r="H42" s="9"/>
      <c r="I42" s="9"/>
      <c r="J42" s="9"/>
      <c r="K42" s="9"/>
      <c r="L42" s="72" t="s">
        <v>130</v>
      </c>
    </row>
    <row r="43" spans="1:12">
      <c r="E43" s="16"/>
      <c r="F43" s="171" t="s">
        <v>1</v>
      </c>
      <c r="G43" s="171"/>
      <c r="H43" s="171"/>
      <c r="I43" s="62"/>
      <c r="J43" s="171" t="s">
        <v>2</v>
      </c>
      <c r="K43" s="171"/>
      <c r="L43" s="171"/>
    </row>
    <row r="44" spans="1:12">
      <c r="F44" s="104">
        <v>2567</v>
      </c>
      <c r="G44" s="16"/>
      <c r="H44" s="104">
        <v>2566</v>
      </c>
      <c r="I44" s="16"/>
      <c r="J44" s="104">
        <v>2567</v>
      </c>
      <c r="K44" s="16"/>
      <c r="L44" s="104">
        <v>2566</v>
      </c>
    </row>
    <row r="45" spans="1:12" ht="20.399999999999999">
      <c r="A45" s="21" t="s">
        <v>78</v>
      </c>
      <c r="E45" s="24"/>
      <c r="F45" s="111"/>
      <c r="G45" s="112"/>
      <c r="H45" s="111"/>
      <c r="I45" s="89"/>
      <c r="J45" s="111"/>
      <c r="K45" s="15"/>
      <c r="L45" s="111"/>
    </row>
    <row r="46" spans="1:12" ht="20.399999999999999">
      <c r="A46" s="21"/>
      <c r="B46" s="8" t="s">
        <v>153</v>
      </c>
      <c r="E46" s="24"/>
      <c r="F46" s="19">
        <v>0</v>
      </c>
      <c r="G46" s="112"/>
      <c r="H46" s="19">
        <v>-5220</v>
      </c>
      <c r="I46" s="89"/>
      <c r="J46" s="19">
        <v>0</v>
      </c>
      <c r="K46" s="15"/>
      <c r="L46" s="19">
        <v>-5220</v>
      </c>
    </row>
    <row r="47" spans="1:12" ht="20.399999999999999" hidden="1">
      <c r="A47" s="21"/>
      <c r="B47" s="8" t="s">
        <v>136</v>
      </c>
      <c r="E47" s="24"/>
      <c r="F47" s="26"/>
      <c r="G47" s="112"/>
      <c r="H47" s="26">
        <v>0</v>
      </c>
      <c r="I47" s="89"/>
      <c r="J47" s="19"/>
      <c r="K47" s="15"/>
      <c r="L47" s="19">
        <v>0</v>
      </c>
    </row>
    <row r="48" spans="1:12" ht="20.399999999999999" hidden="1">
      <c r="A48" s="21"/>
      <c r="B48" s="8" t="s">
        <v>121</v>
      </c>
      <c r="E48" s="24"/>
      <c r="F48" s="26"/>
      <c r="G48" s="112"/>
      <c r="H48" s="26">
        <v>0</v>
      </c>
      <c r="I48" s="89"/>
      <c r="J48" s="19"/>
      <c r="K48" s="15"/>
      <c r="L48" s="19">
        <v>0</v>
      </c>
    </row>
    <row r="49" spans="1:12" ht="20.399999999999999">
      <c r="B49" s="23" t="s">
        <v>214</v>
      </c>
      <c r="E49" s="113"/>
      <c r="F49" s="19">
        <v>290</v>
      </c>
      <c r="G49" s="13"/>
      <c r="H49" s="19">
        <v>113</v>
      </c>
      <c r="I49" s="30"/>
      <c r="J49" s="19">
        <v>270</v>
      </c>
      <c r="K49" s="30"/>
      <c r="L49" s="19">
        <v>100</v>
      </c>
    </row>
    <row r="50" spans="1:12" ht="20.399999999999999">
      <c r="B50" s="23" t="s">
        <v>220</v>
      </c>
      <c r="E50" s="113"/>
      <c r="F50" s="19">
        <v>-23695</v>
      </c>
      <c r="G50" s="13"/>
      <c r="H50" s="19">
        <v>-24394</v>
      </c>
      <c r="I50" s="30"/>
      <c r="J50" s="19">
        <v>-52</v>
      </c>
      <c r="K50" s="30"/>
      <c r="L50" s="19">
        <v>0</v>
      </c>
    </row>
    <row r="51" spans="1:12" ht="20.399999999999999">
      <c r="B51" s="23" t="s">
        <v>227</v>
      </c>
      <c r="E51" s="113"/>
      <c r="F51" s="19">
        <v>-15359</v>
      </c>
      <c r="G51" s="13"/>
      <c r="H51" s="19">
        <v>-1215</v>
      </c>
      <c r="I51" s="30"/>
      <c r="J51" s="19">
        <v>0</v>
      </c>
      <c r="K51" s="30"/>
      <c r="L51" s="19">
        <v>0</v>
      </c>
    </row>
    <row r="52" spans="1:12" ht="20.399999999999999">
      <c r="B52" s="23" t="s">
        <v>206</v>
      </c>
      <c r="E52" s="24"/>
      <c r="F52" s="35">
        <v>10600</v>
      </c>
      <c r="G52" s="6"/>
      <c r="H52" s="19">
        <v>0</v>
      </c>
      <c r="I52" s="6"/>
      <c r="J52" s="35">
        <v>18600</v>
      </c>
      <c r="K52" s="13"/>
      <c r="L52" s="19">
        <v>15701</v>
      </c>
    </row>
    <row r="53" spans="1:12" ht="20.399999999999999">
      <c r="B53" s="23" t="s">
        <v>205</v>
      </c>
      <c r="E53" s="113"/>
      <c r="F53" s="35">
        <v>-400</v>
      </c>
      <c r="G53" s="6"/>
      <c r="H53" s="35">
        <v>-7800</v>
      </c>
      <c r="I53" s="6"/>
      <c r="J53" s="35">
        <v>0</v>
      </c>
      <c r="K53" s="13"/>
      <c r="L53" s="35">
        <v>-34403</v>
      </c>
    </row>
    <row r="54" spans="1:12" ht="20.399999999999999">
      <c r="B54" s="23" t="s">
        <v>207</v>
      </c>
      <c r="E54" s="24"/>
      <c r="F54" s="35">
        <v>0</v>
      </c>
      <c r="G54" s="6"/>
      <c r="H54" s="19">
        <v>5476</v>
      </c>
      <c r="I54" s="6"/>
      <c r="J54" s="19">
        <v>0</v>
      </c>
      <c r="K54" s="13"/>
      <c r="L54" s="19">
        <v>5000</v>
      </c>
    </row>
    <row r="55" spans="1:12" ht="20.399999999999999">
      <c r="B55" s="23" t="s">
        <v>114</v>
      </c>
      <c r="E55" s="24"/>
      <c r="F55" s="19">
        <v>0</v>
      </c>
      <c r="G55" s="6"/>
      <c r="H55" s="19">
        <v>0</v>
      </c>
      <c r="J55" s="19">
        <v>0</v>
      </c>
      <c r="L55" s="19">
        <v>-14645</v>
      </c>
    </row>
    <row r="56" spans="1:12" ht="20.399999999999999">
      <c r="B56" s="23" t="s">
        <v>161</v>
      </c>
      <c r="E56" s="113"/>
      <c r="F56" s="4">
        <v>0</v>
      </c>
      <c r="G56" s="13"/>
      <c r="H56" s="4">
        <v>-9382</v>
      </c>
      <c r="I56" s="35"/>
      <c r="J56" s="19">
        <v>0</v>
      </c>
      <c r="K56" s="30"/>
      <c r="L56" s="19">
        <v>800</v>
      </c>
    </row>
    <row r="57" spans="1:12" ht="20.399999999999999">
      <c r="A57" s="21"/>
      <c r="B57" s="8" t="s">
        <v>100</v>
      </c>
      <c r="E57" s="24"/>
      <c r="F57" s="19">
        <v>0</v>
      </c>
      <c r="G57" s="112"/>
      <c r="H57" s="19">
        <v>2100</v>
      </c>
      <c r="I57" s="89"/>
      <c r="J57" s="19">
        <v>0</v>
      </c>
      <c r="K57" s="15"/>
      <c r="L57" s="19">
        <v>0</v>
      </c>
    </row>
    <row r="58" spans="1:12" ht="20.399999999999999">
      <c r="B58" s="23" t="s">
        <v>109</v>
      </c>
      <c r="E58" s="113"/>
      <c r="F58" s="19">
        <v>548</v>
      </c>
      <c r="G58" s="13"/>
      <c r="H58" s="19">
        <v>3751</v>
      </c>
      <c r="I58" s="30"/>
      <c r="J58" s="35">
        <v>3600</v>
      </c>
      <c r="K58" s="30"/>
      <c r="L58" s="35">
        <v>26398</v>
      </c>
    </row>
    <row r="59" spans="1:12" ht="20.399999999999999">
      <c r="A59" s="21" t="s">
        <v>133</v>
      </c>
      <c r="C59" s="21"/>
      <c r="D59" s="21"/>
      <c r="E59" s="9"/>
      <c r="F59" s="5">
        <f>SUM(F46:F58)</f>
        <v>-28016</v>
      </c>
      <c r="G59" s="6"/>
      <c r="H59" s="5">
        <f>SUM(H46:H58)</f>
        <v>-36571</v>
      </c>
      <c r="I59" s="7"/>
      <c r="J59" s="5">
        <f>SUM(J46:J58)</f>
        <v>22418</v>
      </c>
      <c r="K59" s="7"/>
      <c r="L59" s="5">
        <f>SUM(L46:L58)</f>
        <v>-6269</v>
      </c>
    </row>
    <row r="60" spans="1:12" ht="9.75" customHeight="1">
      <c r="A60" s="21"/>
      <c r="B60" s="23"/>
      <c r="C60" s="21"/>
      <c r="D60" s="21"/>
      <c r="E60" s="9"/>
      <c r="F60" s="7"/>
      <c r="G60" s="6"/>
      <c r="H60" s="7"/>
      <c r="I60" s="7"/>
      <c r="J60" s="7"/>
      <c r="K60" s="7"/>
      <c r="L60" s="7"/>
    </row>
    <row r="61" spans="1:12" ht="20.399999999999999">
      <c r="A61" s="21" t="s">
        <v>79</v>
      </c>
      <c r="F61" s="6"/>
      <c r="G61" s="6"/>
      <c r="H61" s="6"/>
      <c r="I61" s="6"/>
      <c r="J61" s="6"/>
      <c r="K61" s="6"/>
      <c r="L61" s="6"/>
    </row>
    <row r="62" spans="1:12" ht="20.399999999999999">
      <c r="B62" s="23" t="s">
        <v>155</v>
      </c>
      <c r="F62" s="19">
        <v>0</v>
      </c>
      <c r="G62" s="6"/>
      <c r="H62" s="19">
        <v>-75000</v>
      </c>
      <c r="I62" s="6"/>
      <c r="J62" s="19">
        <v>0</v>
      </c>
      <c r="K62" s="6"/>
      <c r="L62" s="19">
        <v>0</v>
      </c>
    </row>
    <row r="63" spans="1:12" ht="20.399999999999999">
      <c r="B63" s="23" t="s">
        <v>110</v>
      </c>
      <c r="F63" s="19">
        <v>0</v>
      </c>
      <c r="G63" s="6"/>
      <c r="H63" s="19">
        <v>5000</v>
      </c>
      <c r="I63" s="6"/>
      <c r="J63" s="19">
        <v>0</v>
      </c>
      <c r="K63" s="6"/>
      <c r="L63" s="19">
        <v>0</v>
      </c>
    </row>
    <row r="64" spans="1:12" ht="20.399999999999999">
      <c r="B64" s="23" t="s">
        <v>154</v>
      </c>
      <c r="F64" s="35">
        <v>-5497</v>
      </c>
      <c r="G64" s="6"/>
      <c r="H64" s="35">
        <v>-21855</v>
      </c>
      <c r="I64" s="6"/>
      <c r="J64" s="19">
        <v>0</v>
      </c>
      <c r="K64" s="6"/>
      <c r="L64" s="19">
        <v>0</v>
      </c>
    </row>
    <row r="65" spans="1:12" ht="20.399999999999999">
      <c r="B65" s="23" t="s">
        <v>115</v>
      </c>
      <c r="F65" s="35">
        <v>30000</v>
      </c>
      <c r="G65" s="6"/>
      <c r="H65" s="35">
        <v>0</v>
      </c>
      <c r="I65" s="6"/>
      <c r="J65" s="19">
        <v>500</v>
      </c>
      <c r="K65" s="6"/>
      <c r="L65" s="19">
        <v>26000</v>
      </c>
    </row>
    <row r="66" spans="1:12" ht="20.399999999999999">
      <c r="B66" s="23" t="s">
        <v>224</v>
      </c>
      <c r="F66" s="19">
        <v>0</v>
      </c>
      <c r="G66" s="6"/>
      <c r="H66" s="19">
        <v>86000</v>
      </c>
      <c r="I66" s="6"/>
      <c r="J66" s="35">
        <v>0</v>
      </c>
      <c r="K66" s="6"/>
      <c r="L66" s="35">
        <v>0</v>
      </c>
    </row>
    <row r="67" spans="1:12" ht="20.399999999999999">
      <c r="B67" s="23" t="s">
        <v>223</v>
      </c>
      <c r="F67" s="35">
        <v>0</v>
      </c>
      <c r="G67" s="6"/>
      <c r="H67" s="35">
        <v>-45000</v>
      </c>
      <c r="I67" s="6"/>
      <c r="J67" s="35">
        <v>0</v>
      </c>
      <c r="K67" s="6"/>
      <c r="L67" s="35">
        <v>-45000</v>
      </c>
    </row>
    <row r="68" spans="1:12" ht="20.399999999999999">
      <c r="B68" s="23" t="s">
        <v>221</v>
      </c>
      <c r="F68" s="19">
        <v>-10000</v>
      </c>
      <c r="G68" s="6"/>
      <c r="H68" s="19">
        <v>0</v>
      </c>
      <c r="I68" s="6"/>
      <c r="J68" s="35">
        <v>0</v>
      </c>
      <c r="K68" s="6"/>
      <c r="L68" s="35">
        <v>0</v>
      </c>
    </row>
    <row r="69" spans="1:12" ht="20.399999999999999">
      <c r="B69" s="23" t="s">
        <v>208</v>
      </c>
      <c r="F69" s="35">
        <v>-10114</v>
      </c>
      <c r="G69" s="6"/>
      <c r="H69" s="35">
        <v>-6318</v>
      </c>
      <c r="I69" s="6"/>
      <c r="J69" s="35">
        <v>-2611</v>
      </c>
      <c r="K69" s="6"/>
      <c r="L69" s="35">
        <v>-87</v>
      </c>
    </row>
    <row r="70" spans="1:12" ht="20.399999999999999" hidden="1">
      <c r="B70" s="23" t="s">
        <v>208</v>
      </c>
      <c r="F70" s="35"/>
      <c r="G70" s="6"/>
      <c r="H70" s="35"/>
      <c r="I70" s="6"/>
      <c r="J70" s="35"/>
      <c r="K70" s="6"/>
      <c r="L70" s="35"/>
    </row>
    <row r="71" spans="1:12" ht="20.399999999999999" hidden="1">
      <c r="B71" s="23" t="s">
        <v>208</v>
      </c>
      <c r="F71" s="35"/>
      <c r="G71" s="6"/>
      <c r="H71" s="35">
        <v>0</v>
      </c>
      <c r="I71" s="6"/>
      <c r="J71" s="35"/>
      <c r="K71" s="6"/>
      <c r="L71" s="35">
        <v>0</v>
      </c>
    </row>
    <row r="72" spans="1:12" ht="20.399999999999999">
      <c r="B72" s="23" t="s">
        <v>209</v>
      </c>
      <c r="F72" s="35">
        <v>940</v>
      </c>
      <c r="G72" s="6"/>
      <c r="H72" s="35">
        <v>0</v>
      </c>
      <c r="I72" s="6"/>
      <c r="J72" s="35">
        <v>0</v>
      </c>
      <c r="K72" s="6"/>
      <c r="L72" s="35">
        <v>0</v>
      </c>
    </row>
    <row r="73" spans="1:12" ht="20.399999999999999">
      <c r="B73" s="23" t="s">
        <v>91</v>
      </c>
      <c r="F73" s="35">
        <v>-15997</v>
      </c>
      <c r="G73" s="6"/>
      <c r="H73" s="35">
        <v>-19508</v>
      </c>
      <c r="I73" s="6"/>
      <c r="J73" s="35">
        <v>-393</v>
      </c>
      <c r="K73" s="6"/>
      <c r="L73" s="35">
        <v>-1620</v>
      </c>
    </row>
    <row r="74" spans="1:12" ht="20.399999999999999">
      <c r="A74" s="1" t="s">
        <v>162</v>
      </c>
      <c r="E74" s="21"/>
      <c r="F74" s="114">
        <f>SUM(F62:F73)</f>
        <v>-10668</v>
      </c>
      <c r="G74" s="6"/>
      <c r="H74" s="114">
        <f>SUM(H62:H73)</f>
        <v>-76681</v>
      </c>
      <c r="I74" s="6"/>
      <c r="J74" s="114">
        <f>SUM(J62:J73)</f>
        <v>-2504</v>
      </c>
      <c r="K74" s="6"/>
      <c r="L74" s="114">
        <f>SUM(L62:L73)</f>
        <v>-20707</v>
      </c>
    </row>
    <row r="75" spans="1:12" ht="12.75" customHeight="1">
      <c r="A75" s="115"/>
      <c r="F75" s="35"/>
      <c r="G75" s="6"/>
      <c r="H75" s="35"/>
      <c r="I75" s="6"/>
      <c r="J75" s="35"/>
      <c r="K75" s="6"/>
      <c r="L75" s="35"/>
    </row>
    <row r="76" spans="1:12" ht="20.399999999999999">
      <c r="A76" s="1" t="s">
        <v>225</v>
      </c>
      <c r="B76" s="21"/>
      <c r="C76" s="21"/>
      <c r="D76" s="21"/>
      <c r="E76" s="21"/>
      <c r="F76" s="30">
        <f>F74+F37+F59</f>
        <v>-26121</v>
      </c>
      <c r="G76" s="6"/>
      <c r="H76" s="30">
        <f>H74+H37+H59</f>
        <v>-44988</v>
      </c>
      <c r="I76" s="7"/>
      <c r="J76" s="30">
        <f>J74+J37+J59</f>
        <v>-664</v>
      </c>
      <c r="K76" s="7"/>
      <c r="L76" s="30">
        <f>L74+L37+L59</f>
        <v>-44898</v>
      </c>
    </row>
    <row r="77" spans="1:12" ht="20.399999999999999">
      <c r="A77" s="23" t="s">
        <v>240</v>
      </c>
      <c r="F77" s="35">
        <f>'BS-TH'!H11</f>
        <v>114827</v>
      </c>
      <c r="G77" s="6"/>
      <c r="H77" s="35">
        <f>[2]CF!$F$73</f>
        <v>103534</v>
      </c>
      <c r="I77" s="6"/>
      <c r="J77" s="35">
        <f>'BS-TH'!L11</f>
        <v>5228</v>
      </c>
      <c r="K77" s="6"/>
      <c r="L77" s="26">
        <f>[2]CF!$J$73</f>
        <v>59207</v>
      </c>
    </row>
    <row r="78" spans="1:12" ht="21" thickBot="1">
      <c r="A78" s="1" t="s">
        <v>241</v>
      </c>
      <c r="D78" s="16"/>
      <c r="E78" s="24"/>
      <c r="F78" s="116">
        <f>SUM(F76:F77)</f>
        <v>88706</v>
      </c>
      <c r="G78" s="6"/>
      <c r="H78" s="116">
        <f>SUM(H76:H77)</f>
        <v>58546</v>
      </c>
      <c r="I78" s="30"/>
      <c r="J78" s="116">
        <f>SUM(J76:J77)</f>
        <v>4564</v>
      </c>
      <c r="K78" s="30"/>
      <c r="L78" s="116">
        <f>SUM(L76:L77)</f>
        <v>14309</v>
      </c>
    </row>
    <row r="79" spans="1:12" ht="21" thickTop="1">
      <c r="A79" s="1"/>
      <c r="D79" s="16"/>
      <c r="E79" s="24"/>
      <c r="F79" s="30"/>
      <c r="G79" s="6"/>
      <c r="H79" s="30"/>
      <c r="I79" s="30"/>
      <c r="J79" s="30"/>
      <c r="K79" s="30"/>
      <c r="L79" s="30"/>
    </row>
    <row r="80" spans="1:12" s="117" customFormat="1" ht="20.399999999999999">
      <c r="A80" s="163" t="s">
        <v>199</v>
      </c>
      <c r="C80" s="8"/>
      <c r="D80" s="8"/>
      <c r="E80" s="8"/>
      <c r="F80" s="3"/>
      <c r="G80" s="3"/>
      <c r="H80" s="3"/>
      <c r="I80" s="3"/>
      <c r="J80" s="3"/>
      <c r="K80" s="3"/>
      <c r="L80" s="3"/>
    </row>
    <row r="81" spans="1:12" s="117" customFormat="1" ht="20.399999999999999">
      <c r="A81" s="162" t="s">
        <v>200</v>
      </c>
      <c r="C81" s="8"/>
      <c r="D81" s="8"/>
      <c r="E81" s="8"/>
      <c r="F81" s="3"/>
      <c r="G81" s="3"/>
      <c r="H81" s="3"/>
      <c r="I81" s="3"/>
      <c r="J81" s="3"/>
      <c r="K81" s="3"/>
      <c r="L81" s="3"/>
    </row>
    <row r="82" spans="1:12" s="117" customFormat="1">
      <c r="B82" s="117" t="s">
        <v>201</v>
      </c>
      <c r="C82" s="8"/>
      <c r="D82" s="8"/>
      <c r="E82" s="8"/>
      <c r="F82" s="3">
        <v>-13424</v>
      </c>
      <c r="G82" s="3"/>
      <c r="H82" s="3">
        <v>99</v>
      </c>
      <c r="I82" s="3"/>
      <c r="J82" s="3">
        <v>-13424</v>
      </c>
      <c r="K82" s="3"/>
      <c r="L82" s="3">
        <v>0</v>
      </c>
    </row>
    <row r="83" spans="1:12" s="117" customFormat="1">
      <c r="B83" s="117" t="s">
        <v>202</v>
      </c>
      <c r="C83" s="8"/>
      <c r="D83" s="8"/>
      <c r="E83" s="8"/>
      <c r="F83" s="3">
        <v>2332</v>
      </c>
      <c r="G83" s="3"/>
      <c r="H83" s="3">
        <v>1092</v>
      </c>
      <c r="I83" s="3"/>
      <c r="J83" s="3">
        <v>0</v>
      </c>
      <c r="K83" s="3"/>
      <c r="L83" s="3">
        <v>0</v>
      </c>
    </row>
    <row r="84" spans="1:12" s="117" customFormat="1">
      <c r="B84" s="117" t="s">
        <v>203</v>
      </c>
      <c r="C84" s="8"/>
      <c r="D84" s="8"/>
      <c r="E84" s="8"/>
      <c r="F84" s="3">
        <v>4256</v>
      </c>
      <c r="G84" s="3"/>
      <c r="H84" s="3">
        <v>0</v>
      </c>
      <c r="I84" s="3"/>
      <c r="J84" s="3">
        <v>0</v>
      </c>
      <c r="K84" s="3"/>
      <c r="L84" s="3">
        <v>0</v>
      </c>
    </row>
    <row r="85" spans="1:12" s="117" customFormat="1">
      <c r="C85" s="8"/>
      <c r="D85" s="8"/>
      <c r="E85" s="8"/>
      <c r="F85" s="3"/>
      <c r="G85" s="3"/>
      <c r="H85" s="3"/>
      <c r="I85" s="3"/>
      <c r="J85" s="3"/>
      <c r="K85" s="3"/>
      <c r="L85" s="3"/>
    </row>
  </sheetData>
  <mergeCells count="10">
    <mergeCell ref="J43:L43"/>
    <mergeCell ref="F43:H43"/>
    <mergeCell ref="A41:L41"/>
    <mergeCell ref="A40:L40"/>
    <mergeCell ref="A38:L38"/>
    <mergeCell ref="A1:L1"/>
    <mergeCell ref="A3:L3"/>
    <mergeCell ref="A4:L4"/>
    <mergeCell ref="F6:H6"/>
    <mergeCell ref="J6:L6"/>
  </mergeCells>
  <pageMargins left="0.7" right="0.26" top="0.63" bottom="0.5" header="0.3" footer="0.34"/>
  <pageSetup paperSize="9" scale="73" firstPageNumber="11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37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8" ma:contentTypeDescription="สร้างเอกสารใหม่" ma:contentTypeScope="" ma:versionID="50a74c3d8f607db51531da2d91b54265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2304160f6a1d476e77aa2bde56253dd3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a9030fe-44eb-414a-a832-b9cd4a240f9b">
      <UserInfo>
        <DisplayName/>
        <AccountId xsi:nil="true"/>
        <AccountType/>
      </UserInfo>
    </SharedWithUsers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DE3E9B-319A-4E29-8D05-6EE3B18B8B17}"/>
</file>

<file path=customXml/itemProps2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DACEC7F2-51A3-4F2E-A74D-C2F51833B281}">
  <ds:schemaRefs>
    <ds:schemaRef ds:uri="e4aa87c3-b3c7-4a60-99ba-36bc98ea187f"/>
    <ds:schemaRef ds:uri="http://schemas.microsoft.com/office/2006/metadata/properties"/>
    <ds:schemaRef ds:uri="5a9030fe-44eb-414a-a832-b9cd4a240f9b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72d4a1d-64a2-49c6-b72f-a65e57111d69"/>
    <ds:schemaRef ds:uri="9da9855f-d912-430f-a879-9cfb383f10f6"/>
  </ds:schemaRefs>
</ds:datastoreItem>
</file>

<file path=customXml/itemProps4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PL(6M)-TH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'PL(6M)-TH'!Print_Area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Marisa Phosri</cp:lastModifiedBy>
  <cp:lastPrinted>2024-08-13T10:04:45Z</cp:lastPrinted>
  <dcterms:created xsi:type="dcterms:W3CDTF">2019-05-09T10:14:17Z</dcterms:created>
  <dcterms:modified xsi:type="dcterms:W3CDTF">2024-08-14T03:27:14Z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