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2/2024/00 FS 7UP/Draft FS from Audit/FS_Final send to client/EN/"/>
    </mc:Choice>
  </mc:AlternateContent>
  <xr:revisionPtr revIDLastSave="127" documentId="8_{35A87A99-1AA0-4A0C-B2AF-7AC348F2D2E8}" xr6:coauthVersionLast="47" xr6:coauthVersionMax="47" xr10:uidLastSave="{F6BC4EF8-6474-4D89-ABE4-516577E34AE9}"/>
  <bookViews>
    <workbookView xWindow="-108" yWindow="-108" windowWidth="23256" windowHeight="12576" xr2:uid="{00000000-000D-0000-FFFF-FFFF00000000}"/>
  </bookViews>
  <sheets>
    <sheet name="BS1" sheetId="1" r:id="rId1"/>
    <sheet name="BS2" sheetId="3" r:id="rId2"/>
    <sheet name="PL (3)" sheetId="4" r:id="rId3"/>
    <sheet name="PL (6)" sheetId="8" r:id="rId4"/>
    <sheet name="CS-Conso" sheetId="2" r:id="rId5"/>
    <sheet name="CS-Separate" sheetId="6" r:id="rId6"/>
    <sheet name="CF" sheetId="7" r:id="rId7"/>
  </sheets>
  <externalReferences>
    <externalReference r:id="rId8"/>
  </externalReferences>
  <definedNames>
    <definedName name="_xlnm._FilterDatabase" localSheetId="6" hidden="1">CF!$A$8:$L$80</definedName>
    <definedName name="_xlnm.Print_Area" localSheetId="0">'BS1'!$A$1:$J$33</definedName>
    <definedName name="_xlnm.Print_Area" localSheetId="1">'BS2'!$A$1:$L$58</definedName>
    <definedName name="_xlnm.Print_Area" localSheetId="6">CF!$A$1:$L$86</definedName>
    <definedName name="_xlnm.Print_Area" localSheetId="4">'CS-Conso'!$A$1:$AE$28</definedName>
    <definedName name="_xlnm.Print_Area" localSheetId="5">'CS-Separate'!$A$1:$T$22</definedName>
    <definedName name="_xlnm.Print_Area" localSheetId="2">'PL (3)'!$A$1:$L$62</definedName>
    <definedName name="_xlnm.Print_Area" localSheetId="3">'PL (6)'!$A$1:$L$62</definedName>
    <definedName name="_xlnm.Print_Titles" localSheetId="4">'CS-Conso'!$1:$14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6" l="1"/>
  <c r="S19" i="6"/>
  <c r="R14" i="6"/>
  <c r="L76" i="7" l="1"/>
  <c r="J76" i="7"/>
  <c r="H76" i="7"/>
  <c r="F76" i="7"/>
  <c r="AC26" i="2"/>
  <c r="Q26" i="2" l="1"/>
  <c r="E28" i="2"/>
  <c r="A44" i="4" l="1"/>
  <c r="A34" i="3"/>
  <c r="A41" i="7"/>
  <c r="A40" i="7"/>
  <c r="A2" i="7"/>
  <c r="A2" i="6"/>
  <c r="Y24" i="2"/>
  <c r="AA24" i="2" s="1"/>
  <c r="A2" i="2"/>
  <c r="D23" i="8"/>
  <c r="D15" i="8"/>
  <c r="A42" i="8"/>
  <c r="A3" i="8"/>
  <c r="A43" i="8" s="1"/>
  <c r="A2" i="8"/>
  <c r="A42" i="4"/>
  <c r="A2" i="4"/>
  <c r="A32" i="3"/>
  <c r="A2" i="3"/>
  <c r="A1" i="7"/>
  <c r="A1" i="6"/>
  <c r="A1" i="2"/>
  <c r="A41" i="8"/>
  <c r="A1" i="8"/>
  <c r="A41" i="4"/>
  <c r="A1" i="4"/>
  <c r="A31" i="3"/>
  <c r="A1" i="3"/>
  <c r="L79" i="7"/>
  <c r="H79" i="7"/>
  <c r="Q20" i="2" l="1"/>
  <c r="Q22" i="2" s="1"/>
  <c r="R16" i="6"/>
  <c r="T14" i="6"/>
  <c r="M22" i="2"/>
  <c r="O22" i="2"/>
  <c r="U22" i="2"/>
  <c r="W22" i="2"/>
  <c r="E22" i="2"/>
  <c r="G22" i="2"/>
  <c r="I22" i="2"/>
  <c r="K22" i="2"/>
  <c r="Q28" i="2"/>
  <c r="Y20" i="2"/>
  <c r="Y19" i="2"/>
  <c r="AA19" i="2" s="1"/>
  <c r="AE16" i="2"/>
  <c r="L55" i="3"/>
  <c r="L57" i="3" s="1"/>
  <c r="J55" i="3"/>
  <c r="J57" i="3" s="1"/>
  <c r="H55" i="3"/>
  <c r="H57" i="3" s="1"/>
  <c r="F55" i="3"/>
  <c r="F57" i="3" s="1"/>
  <c r="J17" i="1"/>
  <c r="H17" i="1"/>
  <c r="D17" i="1"/>
  <c r="AC22" i="2" l="1"/>
  <c r="AA20" i="2"/>
  <c r="AE19" i="2"/>
  <c r="F17" i="1"/>
  <c r="AE20" i="2" l="1"/>
  <c r="F28" i="3" l="1"/>
  <c r="E17" i="6" l="1"/>
  <c r="F20" i="3" l="1"/>
  <c r="L63" i="7"/>
  <c r="J63" i="7"/>
  <c r="F63" i="7"/>
  <c r="H63" i="7"/>
  <c r="R21" i="6"/>
  <c r="J22" i="6" l="1"/>
  <c r="J17" i="6"/>
  <c r="T19" i="6"/>
  <c r="H17" i="4"/>
  <c r="H12" i="4"/>
  <c r="L17" i="6" l="1"/>
  <c r="M28" i="2"/>
  <c r="Y26" i="2" l="1"/>
  <c r="AE24" i="2"/>
  <c r="AA26" i="2" l="1"/>
  <c r="AE26" i="2" l="1"/>
  <c r="F32" i="1"/>
  <c r="AC28" i="2" l="1"/>
  <c r="W28" i="2"/>
  <c r="U28" i="2"/>
  <c r="P22" i="6"/>
  <c r="P17" i="6"/>
  <c r="F37" i="8"/>
  <c r="J32" i="1"/>
  <c r="H32" i="1"/>
  <c r="D32" i="1"/>
  <c r="F79" i="7"/>
  <c r="J79" i="7"/>
  <c r="J20" i="3"/>
  <c r="H37" i="8"/>
  <c r="S21" i="2" s="1"/>
  <c r="L58" i="8"/>
  <c r="H58" i="8"/>
  <c r="F58" i="8"/>
  <c r="L53" i="8"/>
  <c r="H53" i="8"/>
  <c r="F53" i="8"/>
  <c r="L37" i="8"/>
  <c r="J37" i="8"/>
  <c r="L17" i="8"/>
  <c r="J17" i="8"/>
  <c r="H17" i="8"/>
  <c r="F17" i="8"/>
  <c r="L12" i="8"/>
  <c r="J12" i="8"/>
  <c r="H12" i="8"/>
  <c r="F12" i="8"/>
  <c r="L17" i="4"/>
  <c r="J17" i="4"/>
  <c r="L12" i="4"/>
  <c r="J12" i="4"/>
  <c r="L22" i="6"/>
  <c r="G22" i="6"/>
  <c r="E22" i="6"/>
  <c r="G17" i="6"/>
  <c r="O28" i="2"/>
  <c r="G28" i="2"/>
  <c r="F17" i="4"/>
  <c r="F37" i="4"/>
  <c r="J37" i="4"/>
  <c r="H37" i="4"/>
  <c r="L37" i="4"/>
  <c r="H28" i="3"/>
  <c r="H20" i="3"/>
  <c r="F33" i="1"/>
  <c r="H58" i="4"/>
  <c r="F12" i="4"/>
  <c r="H19" i="4"/>
  <c r="H29" i="4" s="1"/>
  <c r="H31" i="4" s="1"/>
  <c r="F53" i="4"/>
  <c r="H53" i="4"/>
  <c r="F58" i="4"/>
  <c r="L20" i="3"/>
  <c r="J28" i="3"/>
  <c r="L28" i="3"/>
  <c r="K28" i="2"/>
  <c r="I28" i="2"/>
  <c r="L58" i="4"/>
  <c r="L53" i="4"/>
  <c r="J58" i="8"/>
  <c r="J53" i="8"/>
  <c r="J53" i="4"/>
  <c r="J58" i="4"/>
  <c r="S27" i="2" l="1"/>
  <c r="Y27" i="2" s="1"/>
  <c r="S22" i="2"/>
  <c r="Y21" i="2"/>
  <c r="J33" i="1"/>
  <c r="H39" i="4"/>
  <c r="L19" i="8"/>
  <c r="L29" i="8" s="1"/>
  <c r="D33" i="1"/>
  <c r="L19" i="4"/>
  <c r="L29" i="4" s="1"/>
  <c r="L31" i="4" s="1"/>
  <c r="L39" i="4" s="1"/>
  <c r="R17" i="6"/>
  <c r="R22" i="6"/>
  <c r="J19" i="8"/>
  <c r="J29" i="8" s="1"/>
  <c r="F19" i="8"/>
  <c r="F29" i="8" s="1"/>
  <c r="H19" i="8"/>
  <c r="J19" i="4"/>
  <c r="J29" i="4" s="1"/>
  <c r="J31" i="4" s="1"/>
  <c r="J39" i="4" s="1"/>
  <c r="F19" i="4"/>
  <c r="F29" i="4" s="1"/>
  <c r="F31" i="4" s="1"/>
  <c r="F39" i="4" s="1"/>
  <c r="J29" i="3"/>
  <c r="J58" i="3" s="1"/>
  <c r="F29" i="3"/>
  <c r="F58" i="3" s="1"/>
  <c r="H29" i="3"/>
  <c r="H58" i="3" s="1"/>
  <c r="L29" i="3"/>
  <c r="L58" i="3" s="1"/>
  <c r="H33" i="1"/>
  <c r="S28" i="2"/>
  <c r="AA27" i="2" l="1"/>
  <c r="AE27" i="2" s="1"/>
  <c r="Y28" i="2"/>
  <c r="L31" i="8"/>
  <c r="L10" i="7"/>
  <c r="L29" i="7" s="1"/>
  <c r="L37" i="7" s="1"/>
  <c r="L39" i="7" s="1"/>
  <c r="L78" i="7" s="1"/>
  <c r="L80" i="7" s="1"/>
  <c r="AA21" i="2"/>
  <c r="Y22" i="2"/>
  <c r="J31" i="8"/>
  <c r="J10" i="7"/>
  <c r="J29" i="7" s="1"/>
  <c r="J37" i="7" s="1"/>
  <c r="J39" i="7" s="1"/>
  <c r="J78" i="7" s="1"/>
  <c r="J80" i="7" s="1"/>
  <c r="H29" i="8"/>
  <c r="F31" i="8"/>
  <c r="F39" i="8" s="1"/>
  <c r="AA28" i="2" l="1"/>
  <c r="J39" i="8"/>
  <c r="N21" i="6"/>
  <c r="T21" i="6" s="1"/>
  <c r="T22" i="6" s="1"/>
  <c r="H31" i="8"/>
  <c r="H39" i="8" s="1"/>
  <c r="H10" i="7"/>
  <c r="H29" i="7" s="1"/>
  <c r="H37" i="7" s="1"/>
  <c r="H39" i="7" s="1"/>
  <c r="H78" i="7" s="1"/>
  <c r="H80" i="7" s="1"/>
  <c r="AE21" i="2"/>
  <c r="AE22" i="2" s="1"/>
  <c r="AA22" i="2"/>
  <c r="L39" i="8"/>
  <c r="N16" i="6"/>
  <c r="F10" i="7"/>
  <c r="F29" i="7" s="1"/>
  <c r="AE28" i="2"/>
  <c r="N22" i="6" l="1"/>
  <c r="T16" i="6"/>
  <c r="T17" i="6" s="1"/>
  <c r="N17" i="6"/>
  <c r="F37" i="7"/>
  <c r="F39" i="7" s="1"/>
  <c r="F78" i="7" l="1"/>
  <c r="F80" i="7" s="1"/>
</calcChain>
</file>

<file path=xl/sharedStrings.xml><?xml version="1.0" encoding="utf-8"?>
<sst xmlns="http://schemas.openxmlformats.org/spreadsheetml/2006/main" count="431" uniqueCount="254">
  <si>
    <t>All Energy &amp; Utilities Public Company Limited</t>
  </si>
  <si>
    <t>Statement of financial position</t>
  </si>
  <si>
    <t>As at 30 June 2024</t>
  </si>
  <si>
    <t>(Unit : Thousand Baht)</t>
  </si>
  <si>
    <t>Consolidated financial statements</t>
  </si>
  <si>
    <t>Separate financial statements</t>
  </si>
  <si>
    <t>Note</t>
  </si>
  <si>
    <t>30 June 2024</t>
  </si>
  <si>
    <t>31 December 2023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</si>
  <si>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</si>
  <si>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</si>
  <si>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</si>
  <si>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</si>
  <si>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</si>
  <si>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</si>
  <si>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>5.1</t>
  </si>
  <si>
    <t xml:space="preserve">Trade and other current receivables </t>
  </si>
  <si>
    <t>Short-term loans to related parties</t>
  </si>
  <si>
    <t>4, 7</t>
  </si>
  <si>
    <t>7</t>
  </si>
  <si>
    <t>Inventories</t>
  </si>
  <si>
    <t>Other current assets</t>
  </si>
  <si>
    <t>9</t>
  </si>
  <si>
    <t>Total current assets</t>
  </si>
  <si>
    <t>Non-current assets</t>
  </si>
  <si>
    <t>Other non-current financial assets</t>
  </si>
  <si>
    <t>10</t>
  </si>
  <si>
    <t>Restricted bank deposits</t>
  </si>
  <si>
    <t>11</t>
  </si>
  <si>
    <t xml:space="preserve">Investments in subsidiaries </t>
  </si>
  <si>
    <t>12</t>
  </si>
  <si>
    <t>Investments in associates</t>
  </si>
  <si>
    <t>13</t>
  </si>
  <si>
    <t xml:space="preserve">Property, plant and equipment </t>
  </si>
  <si>
    <t>14</t>
  </si>
  <si>
    <t>Right-of-use assets</t>
  </si>
  <si>
    <t>15</t>
  </si>
  <si>
    <t>Goodwill</t>
  </si>
  <si>
    <t>Leasehold rights</t>
  </si>
  <si>
    <t>16</t>
  </si>
  <si>
    <t xml:space="preserve">Intangible assets </t>
  </si>
  <si>
    <t>17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</si>
  <si>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</si>
  <si>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</si>
  <si>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</si>
  <si>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</si>
  <si>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</si>
  <si>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</si>
  <si>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5.5, 18</t>
  </si>
  <si>
    <t>Trade and other current payables</t>
  </si>
  <si>
    <t>19</t>
  </si>
  <si>
    <t xml:space="preserve">Current portion of long-term loans from </t>
  </si>
  <si>
    <t xml:space="preserve">financial institutions </t>
  </si>
  <si>
    <t>20</t>
  </si>
  <si>
    <t>21</t>
  </si>
  <si>
    <t>Current portion of liabilities under finance lease agreements</t>
  </si>
  <si>
    <t>4, 5.5, 21</t>
  </si>
  <si>
    <t>Short-term loans from non-related persons</t>
  </si>
  <si>
    <t>5.5, 21</t>
  </si>
  <si>
    <t>Current income tax payable</t>
  </si>
  <si>
    <t>Total current liabilities</t>
  </si>
  <si>
    <t>Non-current liabilities</t>
  </si>
  <si>
    <t>Long-term loans from financial institutions</t>
  </si>
  <si>
    <t>Liabilities under finance lease agreements</t>
  </si>
  <si>
    <t>5.4</t>
  </si>
  <si>
    <t>Deferred tax liabilities</t>
  </si>
  <si>
    <t>Non-current provision for employee benefits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</si>
  <si>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</si>
  <si>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</si>
  <si>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</si>
  <si>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</si>
  <si>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</si>
  <si>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Authorized share capital </t>
  </si>
  <si>
    <t>5,143,071,814 ordinary shares of Baht 0.50 each</t>
  </si>
  <si>
    <t>Issued and paid-up share capital</t>
  </si>
  <si>
    <t>Share discount on ordinary shares</t>
  </si>
  <si>
    <t>Deficit on issuance of share capital at price higher than fair value</t>
  </si>
  <si>
    <t>Surplus on change in percentage of shareholding in subsidiaries</t>
  </si>
  <si>
    <t>Warrants</t>
  </si>
  <si>
    <t>Surplus on expired stock warrants</t>
  </si>
  <si>
    <t>Retained earnings (Deficit)</t>
  </si>
  <si>
    <t>Appropriated</t>
  </si>
  <si>
    <t>Legal reserve</t>
  </si>
  <si>
    <t>Unappropriated</t>
  </si>
  <si>
    <t>Other components of shareholders’ equity</t>
  </si>
  <si>
    <t>Total equity attributable to owners of the parent</t>
  </si>
  <si>
    <t>Non-controlling interests</t>
  </si>
  <si>
    <t>Total shareholders’ equity</t>
  </si>
  <si>
    <t>Total liabilities and shareholders’ equity</t>
  </si>
  <si>
    <t>Statement of comprehensive income</t>
  </si>
  <si>
    <t>For the three-month period ended 30 June 2024</t>
  </si>
  <si>
    <t>2024</t>
  </si>
  <si>
    <t>2023</t>
  </si>
  <si>
    <t>Revenues from sales and rendering of services</t>
  </si>
  <si>
    <t>Revenues from sales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</si>
  <si>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</si>
  <si>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</si>
  <si>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</si>
  <si>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</si>
  <si>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</si>
  <si>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</si>
  <si>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</si>
  <si>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</si>
  <si>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</si>
  <si>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</si>
  <si>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Gain on disposal and write-off of assets</t>
  </si>
  <si>
    <t>Finance cost</t>
  </si>
  <si>
    <t>Reversal of allowance for loans and interest</t>
  </si>
  <si>
    <t>Reversal of provision</t>
  </si>
  <si>
    <t>Share of loss from investment in associates</t>
  </si>
  <si>
    <t>Loss before income tax (expense) income</t>
  </si>
  <si>
    <t>Loss for the period</t>
  </si>
  <si>
    <t xml:space="preserve"> </t>
  </si>
  <si>
    <t>Other comprehensive income (expense)</t>
  </si>
  <si>
    <t>Items that will be not reclassified subsequently to profit or loss</t>
  </si>
  <si>
    <t>Change in loss on revaluation of assets</t>
  </si>
  <si>
    <t>Income tax effect</t>
  </si>
  <si>
    <t>Other comprehensive expense for the period - net of income tax</t>
  </si>
  <si>
    <t>Total comprehensive expense for the period</t>
  </si>
  <si>
    <t>Loss for the period attributable to:</t>
  </si>
  <si>
    <t>Owners of the parent</t>
  </si>
  <si>
    <t xml:space="preserve">Loss per share </t>
  </si>
  <si>
    <t>Basic loss per share (Baht)</t>
  </si>
  <si>
    <t>For the six-month period ended 30 June 2024</t>
  </si>
  <si>
    <t>-</t>
  </si>
  <si>
    <t>Statement of changes in shareholder’s equity</t>
  </si>
  <si>
    <t xml:space="preserve">Deficit on </t>
  </si>
  <si>
    <t xml:space="preserve">issuance of </t>
  </si>
  <si>
    <t xml:space="preserve">Surplus on </t>
  </si>
  <si>
    <t>Share of other</t>
  </si>
  <si>
    <t xml:space="preserve">Total </t>
  </si>
  <si>
    <t>Total</t>
  </si>
  <si>
    <t>share capital</t>
  </si>
  <si>
    <t xml:space="preserve">change in </t>
  </si>
  <si>
    <t xml:space="preserve">comprehensive </t>
  </si>
  <si>
    <t xml:space="preserve">other </t>
  </si>
  <si>
    <t>equity</t>
  </si>
  <si>
    <t xml:space="preserve">Issued and </t>
  </si>
  <si>
    <t>Share discount</t>
  </si>
  <si>
    <t xml:space="preserve">at price </t>
  </si>
  <si>
    <t xml:space="preserve">percentage of </t>
  </si>
  <si>
    <t>Surplus on</t>
  </si>
  <si>
    <t>Change in</t>
  </si>
  <si>
    <t>Change in assumption</t>
  </si>
  <si>
    <t>income (expense) from</t>
  </si>
  <si>
    <t>components of</t>
  </si>
  <si>
    <t xml:space="preserve"> attributable</t>
  </si>
  <si>
    <t>Non-</t>
  </si>
  <si>
    <t>paid-up</t>
  </si>
  <si>
    <t>on ordinary</t>
  </si>
  <si>
    <t>higher than</t>
  </si>
  <si>
    <t>shareholding</t>
  </si>
  <si>
    <t>expired stock</t>
  </si>
  <si>
    <t>revaluation</t>
  </si>
  <si>
    <t>in employee</t>
  </si>
  <si>
    <t xml:space="preserve">  from investment</t>
  </si>
  <si>
    <t>shareholders’</t>
  </si>
  <si>
    <t>to owners of</t>
  </si>
  <si>
    <t>controlling</t>
  </si>
  <si>
    <t>shares</t>
  </si>
  <si>
    <t>fair value</t>
  </si>
  <si>
    <t>in subsidiaries</t>
  </si>
  <si>
    <t>warrants</t>
  </si>
  <si>
    <t>legal reserve</t>
  </si>
  <si>
    <t>of assets</t>
  </si>
  <si>
    <t>benefit obligation</t>
  </si>
  <si>
    <t xml:space="preserve"> in an associate</t>
  </si>
  <si>
    <t>the parent</t>
  </si>
  <si>
    <t>interests</t>
  </si>
  <si>
    <t>Beginning balance as at 1 January 2023</t>
  </si>
  <si>
    <t>Changes in shareholders’ equity during the period</t>
  </si>
  <si>
    <t>Change in ownership interest in subsidiary</t>
  </si>
  <si>
    <t xml:space="preserve">     without a change in control</t>
  </si>
  <si>
    <t>Other comprehensive expense for the period</t>
  </si>
  <si>
    <t>Ending balance as at 30 June 2023</t>
  </si>
  <si>
    <t>Beginning balance as at 1 January 2024</t>
  </si>
  <si>
    <t>Ending balance as at 30 June 2024</t>
  </si>
  <si>
    <t xml:space="preserve">Total other </t>
  </si>
  <si>
    <t xml:space="preserve">on ordinary </t>
  </si>
  <si>
    <t>in employee benefit</t>
  </si>
  <si>
    <t>obligation</t>
  </si>
  <si>
    <t>Statement of cash flows</t>
  </si>
  <si>
    <t>Separate  financial statements</t>
  </si>
  <si>
    <t>Cash flows from operating activities</t>
  </si>
  <si>
    <t>Loss before income tax expense</t>
  </si>
  <si>
    <t>Items to reconcile profit (loss) before tax</t>
  </si>
  <si>
    <t>to net cash provided by (paid) operating activities:</t>
  </si>
  <si>
    <t>Interest expenses</t>
  </si>
  <si>
    <t>Amortisation expenses - leasehold rights</t>
  </si>
  <si>
    <t>Amortisation expenses - intangible assets</t>
  </si>
  <si>
    <t>Expected credit loss - trade and other current receivables (reversal)</t>
  </si>
  <si>
    <t>Gain on unrealized exchange rate</t>
  </si>
  <si>
    <t>Share loss from investment in asssociates</t>
  </si>
  <si>
    <t>Reversal of share of loss in investment in a joint venture</t>
  </si>
  <si>
    <t>Dividend income</t>
  </si>
  <si>
    <t>Gain (loss) from operating activities before changes in</t>
  </si>
  <si>
    <t xml:space="preserve"> operating assets and liabilities</t>
  </si>
  <si>
    <t xml:space="preserve">Operating assets (increase) decrease </t>
  </si>
  <si>
    <t>Trade and other current receivables</t>
  </si>
  <si>
    <t>Operating liabilities increase (decrease)</t>
  </si>
  <si>
    <t>Cash flows from (used in) operating activities</t>
  </si>
  <si>
    <t>Cash paid for income tax expense</t>
  </si>
  <si>
    <t>Net cash flows from (used in) operating activities</t>
  </si>
  <si>
    <t>Cash flows from investing activities</t>
  </si>
  <si>
    <t>Cash payments from increased in ownership interest in subsidiary company</t>
  </si>
  <si>
    <t>Cash received from decreased in ownership interest in subsidiary company</t>
  </si>
  <si>
    <t>Cash received from sales of associates company</t>
  </si>
  <si>
    <t xml:space="preserve">Cash received from disposals of property, plant and equipment </t>
  </si>
  <si>
    <t>Cash payments for purchase of leasehold right</t>
  </si>
  <si>
    <t>Cash received from short-term loans to related parties</t>
  </si>
  <si>
    <t>Cash payments for providing short-term loans to related parties</t>
  </si>
  <si>
    <t>Cash received from short-term loans to non-related parties</t>
  </si>
  <si>
    <t>Cash payments for providing long-term loans to related parties</t>
  </si>
  <si>
    <t>Decrease (increase) in restricted bank deposits</t>
  </si>
  <si>
    <t>Dividend received</t>
  </si>
  <si>
    <t>Net cash flows from (used in) investing activities</t>
  </si>
  <si>
    <t>Cash flows from financing activities</t>
  </si>
  <si>
    <t>Cash payments for short-term loans from financial institutions</t>
  </si>
  <si>
    <t>Cash received from long-term loans from financial institutions</t>
  </si>
  <si>
    <t>Cash payments for long-term loans from financial institutions</t>
  </si>
  <si>
    <t>Cash payments for liabilities under finance lease agreements</t>
  </si>
  <si>
    <t>Net cash flows used in financing activities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</si>
  <si>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</si>
  <si>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</si>
  <si>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</si>
  <si>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</si>
  <si>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>Acquisition of rights of assets under finance lease agreements</t>
  </si>
  <si>
    <t>Purchases of equipment and construction in progress which had not yet been paid</t>
  </si>
  <si>
    <t>Purchases of intangible assets which had not yet been paid</t>
  </si>
  <si>
    <t>Reversal of provision for litigation liabilities</t>
  </si>
  <si>
    <t>(Formerly known as "Seven Utilities and Power Public Company Limited")</t>
  </si>
  <si>
    <t xml:space="preserve">Income tax income </t>
  </si>
  <si>
    <t xml:space="preserve">Reversal of provision for current liabilities </t>
  </si>
  <si>
    <t>Cash payments for purchase of property, plant, equipment and construction in progress</t>
  </si>
  <si>
    <t>Cash payments for purchase of intangble assets and construction in progress</t>
  </si>
  <si>
    <t>Cash payments for long-term loans from related party</t>
  </si>
  <si>
    <t>Short-term loans to non-related persons</t>
  </si>
  <si>
    <t>Bank overdrafts from financial institution</t>
  </si>
  <si>
    <t>Cash received from bank overdrafts from financial institution</t>
  </si>
  <si>
    <t>Cash received from short-term loans from non-related person</t>
  </si>
  <si>
    <t>Cash payments for short-term loans from non-related person</t>
  </si>
  <si>
    <t>Net decrease in cash and cash equivalents</t>
  </si>
  <si>
    <t>Cash payments for interest expenses</t>
  </si>
  <si>
    <t>Long-term loans to related party</t>
  </si>
  <si>
    <t xml:space="preserve">Gain on disposal and write-off of assets </t>
  </si>
  <si>
    <t>Current portion of long-term loans from related party</t>
  </si>
  <si>
    <t>Interest incomes</t>
  </si>
  <si>
    <t>Cash received from interest incomes</t>
  </si>
  <si>
    <t>Depreciation expenses</t>
  </si>
  <si>
    <t>Reversal of allowance for diminution of value</t>
  </si>
  <si>
    <t>Short-term loans from related persons and parties</t>
  </si>
  <si>
    <t>Cash received from short-term loans from related persons and parties</t>
  </si>
  <si>
    <t>Total comprehensive expense for the period attributable to: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</si>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</sst>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._);\(#,##0\)"/>
    <numFmt numFmtId="169" formatCode="_(* #,##0.000_);_(* \(#,##0.000\);_(* &quot;-&quot;??_);_(@_)"/>
    <numFmt numFmtId="170" formatCode="_(* #,##0.0000_);_(* \(#,##0.0000\);_(* &quot;-&quot;??_);_(@_)"/>
  </numFmts>
  <fonts count="14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56">
    <xf numFmtId="0" fontId="0" fillId="0" borderId="0" xfId="0"/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4" fillId="0" borderId="0" xfId="0" quotePrefix="1" applyFont="1" applyAlignment="1">
      <alignment horizontal="left" vertical="center"/>
    </xf>
    <xf numFmtId="165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4" xfId="1" applyNumberFormat="1" applyFont="1" applyFill="1" applyBorder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7" fillId="0" borderId="2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168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Fill="1" applyBorder="1" applyAlignment="1"/>
    <xf numFmtId="43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43" fontId="4" fillId="0" borderId="0" xfId="1" applyFont="1" applyFill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165" fontId="5" fillId="0" borderId="3" xfId="1" applyNumberFormat="1" applyFont="1" applyFill="1" applyBorder="1" applyAlignment="1">
      <alignment horizontal="right"/>
    </xf>
    <xf numFmtId="165" fontId="4" fillId="0" borderId="0" xfId="1" applyNumberFormat="1" applyFont="1" applyFill="1"/>
    <xf numFmtId="41" fontId="4" fillId="0" borderId="0" xfId="3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applyNumberFormat="1" applyFont="1" applyFill="1"/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9" fontId="8" fillId="0" borderId="0" xfId="7" applyNumberFormat="1" applyFont="1" applyFill="1" applyAlignment="1">
      <alignment vertical="center"/>
    </xf>
    <xf numFmtId="165" fontId="5" fillId="0" borderId="0" xfId="1" applyNumberFormat="1" applyFont="1" applyFill="1"/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9" fontId="5" fillId="0" borderId="0" xfId="0" applyNumberFormat="1" applyFont="1" applyAlignment="1">
      <alignment horizontal="right" vertical="center"/>
    </xf>
    <xf numFmtId="0" fontId="5" fillId="0" borderId="0" xfId="5" applyFont="1" applyAlignment="1">
      <alignment horizontal="center" vertical="center"/>
    </xf>
    <xf numFmtId="165" fontId="10" fillId="0" borderId="0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 vertical="center"/>
    </xf>
    <xf numFmtId="0" fontId="7" fillId="0" borderId="0" xfId="1" applyNumberFormat="1" applyFont="1" applyBorder="1" applyAlignment="1">
      <alignment horizontal="center" vertical="top" wrapText="1"/>
    </xf>
    <xf numFmtId="170" fontId="4" fillId="0" borderId="4" xfId="7" quotePrefix="1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49" fontId="7" fillId="0" borderId="2" xfId="1" applyNumberFormat="1" applyFont="1" applyFill="1" applyBorder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 wrapText="1"/>
    </xf>
    <xf numFmtId="49" fontId="4" fillId="0" borderId="0" xfId="0" quotePrefix="1" applyNumberFormat="1" applyFont="1" applyAlignment="1">
      <alignment horizontal="center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 applyProtection="1">
      <alignment horizontal="right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Border="1" applyAlignment="1" applyProtection="1">
      <alignment vertical="center"/>
    </xf>
    <xf numFmtId="165" fontId="11" fillId="0" borderId="3" xfId="1" applyNumberFormat="1" applyFont="1" applyFill="1" applyBorder="1" applyAlignment="1" applyProtection="1">
      <alignment horizontal="right" vertical="center"/>
    </xf>
    <xf numFmtId="165" fontId="11" fillId="0" borderId="3" xfId="1" applyNumberFormat="1" applyFont="1" applyFill="1" applyBorder="1" applyAlignment="1" applyProtection="1">
      <alignment vertical="center"/>
    </xf>
    <xf numFmtId="165" fontId="11" fillId="0" borderId="2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7" fillId="0" borderId="0" xfId="1" applyNumberFormat="1" applyFont="1" applyFill="1" applyBorder="1" applyAlignment="1" applyProtection="1">
      <alignment vertical="center"/>
    </xf>
    <xf numFmtId="166" fontId="4" fillId="0" borderId="0" xfId="3" applyNumberFormat="1" applyFont="1" applyFill="1" applyAlignment="1">
      <alignment vertical="center"/>
    </xf>
    <xf numFmtId="165" fontId="4" fillId="0" borderId="0" xfId="1" quotePrefix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 applyProtection="1">
      <alignment horizontal="right"/>
    </xf>
    <xf numFmtId="165" fontId="4" fillId="0" borderId="4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quotePrefix="1" applyNumberFormat="1" applyFont="1" applyFill="1" applyBorder="1" applyAlignment="1" applyProtection="1">
      <alignment horizontal="right"/>
    </xf>
    <xf numFmtId="165" fontId="4" fillId="0" borderId="0" xfId="1" quotePrefix="1" applyNumberFormat="1" applyFont="1" applyFill="1" applyBorder="1" applyAlignment="1" applyProtection="1">
      <alignment horizontal="right" vertical="center"/>
    </xf>
    <xf numFmtId="165" fontId="4" fillId="0" borderId="1" xfId="1" applyNumberFormat="1" applyFont="1" applyFill="1" applyBorder="1" applyAlignment="1" applyProtection="1"/>
    <xf numFmtId="165" fontId="5" fillId="0" borderId="0" xfId="1" applyNumberFormat="1" applyFont="1" applyFill="1" applyBorder="1" applyAlignment="1" applyProtection="1">
      <alignment vertical="center"/>
    </xf>
    <xf numFmtId="165" fontId="5" fillId="0" borderId="3" xfId="1" applyNumberFormat="1" applyFont="1" applyFill="1" applyBorder="1" applyAlignment="1" applyProtection="1">
      <alignment vertical="center"/>
    </xf>
    <xf numFmtId="165" fontId="11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43" fontId="7" fillId="0" borderId="1" xfId="1" quotePrefix="1" applyFont="1" applyBorder="1" applyAlignment="1">
      <alignment horizont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49" fontId="7" fillId="0" borderId="1" xfId="1" applyNumberFormat="1" applyFont="1" applyBorder="1" applyAlignment="1">
      <alignment horizontal="center"/>
    </xf>
    <xf numFmtId="15" fontId="7" fillId="0" borderId="1" xfId="1" quotePrefix="1" applyNumberFormat="1" applyFont="1" applyBorder="1" applyAlignment="1">
      <alignment horizontal="center"/>
    </xf>
    <xf numFmtId="43" fontId="7" fillId="0" borderId="0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43" fontId="7" fillId="0" borderId="1" xfId="1" applyFont="1" applyFill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zarsthailand.sharepoint.com/sites/7UP615/Shared%20Documents/01)%207UP/Q2/2023/00%20Draft%20FS/EN/3.%20FINANCIAL_STATEMENTS%20EFS%20Q2%202023%20Draft.xlsx" TargetMode="External"/><Relationship Id="rId1" Type="http://schemas.openxmlformats.org/officeDocument/2006/relationships/externalLinkPath" Target="/sites/7UP615/Shared%20Documents/01)%207UP/Q2/2023/00%20Draft%20FS/EN/3.%20FINANCIAL_STATEMENTS%20EFS%20Q2%202023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F"/>
      <sheetName val="BS1"/>
      <sheetName val="BS2"/>
      <sheetName val="PL (3)"/>
      <sheetName val="PL (6)"/>
      <sheetName val="CS-Conso"/>
      <sheetName val="CS-Separate"/>
    </sheetNames>
    <sheetDataSet>
      <sheetData sheetId="0">
        <row r="101">
          <cell r="F101">
            <v>103534</v>
          </cell>
          <cell r="J101">
            <v>59207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34"/>
  <sheetViews>
    <sheetView tabSelected="1" view="pageBreakPreview" zoomScale="70" zoomScaleNormal="110" zoomScaleSheetLayoutView="70" workbookViewId="0">
      <selection activeCell="A27" sqref="A27"/>
    </sheetView>
  </sheetViews>
  <sheetFormatPr defaultColWidth="8" defaultRowHeight="19.8" x14ac:dyDescent="0.2"/>
  <cols>
    <col min="1" max="1" width="41.09765625" style="1" customWidth="1"/>
    <col min="2" max="2" width="8.59765625" style="1" customWidth="1"/>
    <col min="3" max="3" width="2.09765625" style="1" customWidth="1"/>
    <col min="4" max="4" width="13.8984375" style="1" customWidth="1"/>
    <col min="5" max="5" width="2.09765625" style="1" customWidth="1"/>
    <col min="6" max="6" width="14.09765625" style="1" customWidth="1"/>
    <col min="7" max="7" width="2.09765625" style="1" customWidth="1"/>
    <col min="8" max="8" width="14" style="1" customWidth="1"/>
    <col min="9" max="9" width="2.09765625" style="1" customWidth="1"/>
    <col min="10" max="10" width="14.09765625" style="1" customWidth="1"/>
    <col min="11" max="16384" width="8" style="1"/>
  </cols>
  <sheetData>
    <row r="1" spans="1:10" ht="20.399999999999999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20.399999999999999" x14ac:dyDescent="0.2">
      <c r="A2" s="7" t="s">
        <v>230</v>
      </c>
      <c r="B2" s="7"/>
      <c r="C2" s="7"/>
      <c r="D2" s="7"/>
      <c r="E2" s="7"/>
      <c r="F2" s="7"/>
      <c r="G2" s="7"/>
      <c r="H2" s="7"/>
      <c r="I2" s="7"/>
      <c r="J2" s="7"/>
    </row>
    <row r="3" spans="1:10" ht="20.399999999999999" x14ac:dyDescent="0.2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ht="20.399999999999999" x14ac:dyDescent="0.2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 ht="20.399999999999999" x14ac:dyDescent="0.2">
      <c r="A5" s="7"/>
      <c r="H5" s="151" t="s">
        <v>3</v>
      </c>
      <c r="I5" s="151"/>
      <c r="J5" s="151"/>
    </row>
    <row r="6" spans="1:10" x14ac:dyDescent="0.2">
      <c r="B6" s="9"/>
      <c r="D6" s="150" t="s">
        <v>4</v>
      </c>
      <c r="E6" s="150"/>
      <c r="F6" s="150"/>
      <c r="H6" s="150" t="s">
        <v>5</v>
      </c>
      <c r="I6" s="150"/>
      <c r="J6" s="150"/>
    </row>
    <row r="7" spans="1:10" x14ac:dyDescent="0.5">
      <c r="B7" s="10" t="s">
        <v>6</v>
      </c>
      <c r="D7" s="147" t="s">
        <v>7</v>
      </c>
      <c r="E7" s="11"/>
      <c r="F7" s="148" t="s">
        <v>8</v>
      </c>
      <c r="G7" s="11"/>
      <c r="H7" s="147" t="s">
        <v>7</v>
      </c>
      <c r="I7" s="11"/>
      <c r="J7" s="148" t="s">
        <v>8</v>
      </c>
    </row>
    <row r="8" spans="1:10" ht="39.6" x14ac:dyDescent="0.5">
      <c r="D8" s="101" t="s">
        <v>9</v>
      </c>
      <c r="E8" s="11"/>
      <c r="F8" s="101" t="s">
        <v>10</v>
      </c>
      <c r="G8" s="11"/>
      <c r="H8" s="101" t="s">
        <v>9</v>
      </c>
      <c r="I8" s="11"/>
      <c r="J8" s="101" t="s">
        <v>11</v>
      </c>
    </row>
    <row r="9" spans="1:10" ht="20.399999999999999" x14ac:dyDescent="0.2">
      <c r="A9" s="7" t="s">
        <v>12</v>
      </c>
      <c r="B9" s="7"/>
      <c r="C9" s="7"/>
      <c r="D9" s="91"/>
      <c r="E9" s="15"/>
      <c r="F9" s="91"/>
      <c r="G9" s="15"/>
      <c r="H9" s="91"/>
      <c r="I9" s="15"/>
      <c r="J9" s="15"/>
    </row>
    <row r="10" spans="1:10" ht="20.399999999999999" x14ac:dyDescent="0.2">
      <c r="A10" s="7" t="s">
        <v>13</v>
      </c>
      <c r="B10" s="9"/>
      <c r="C10" s="7"/>
      <c r="D10" s="15"/>
      <c r="E10" s="15"/>
      <c r="F10" s="15"/>
      <c r="G10" s="15"/>
      <c r="H10" s="15"/>
      <c r="I10" s="15"/>
      <c r="J10" s="15"/>
    </row>
    <row r="11" spans="1:10" x14ac:dyDescent="0.5">
      <c r="A11" s="1" t="s">
        <v>14</v>
      </c>
      <c r="B11" s="5" t="s">
        <v>15</v>
      </c>
      <c r="D11" s="2">
        <v>88706</v>
      </c>
      <c r="E11" s="15"/>
      <c r="F11" s="126">
        <v>114827</v>
      </c>
      <c r="G11" s="16"/>
      <c r="H11" s="2">
        <v>4564</v>
      </c>
      <c r="I11" s="16"/>
      <c r="J11" s="109">
        <v>5228</v>
      </c>
    </row>
    <row r="12" spans="1:10" x14ac:dyDescent="0.5">
      <c r="A12" s="1" t="s">
        <v>16</v>
      </c>
      <c r="B12" s="5" t="s">
        <v>253</v>
      </c>
      <c r="D12" s="2">
        <v>123259</v>
      </c>
      <c r="E12" s="15"/>
      <c r="F12" s="126">
        <v>127294</v>
      </c>
      <c r="G12" s="16"/>
      <c r="H12" s="2">
        <v>168828</v>
      </c>
      <c r="I12" s="16"/>
      <c r="J12" s="109">
        <v>153486</v>
      </c>
    </row>
    <row r="13" spans="1:10" x14ac:dyDescent="0.5">
      <c r="A13" s="1" t="s">
        <v>17</v>
      </c>
      <c r="B13" s="22" t="s">
        <v>18</v>
      </c>
      <c r="D13" s="2">
        <v>28814</v>
      </c>
      <c r="E13" s="15"/>
      <c r="F13" s="126">
        <v>39014</v>
      </c>
      <c r="G13" s="16"/>
      <c r="H13" s="2">
        <v>631213</v>
      </c>
      <c r="I13" s="16"/>
      <c r="J13" s="109">
        <v>649813</v>
      </c>
    </row>
    <row r="14" spans="1:10" x14ac:dyDescent="0.5">
      <c r="A14" s="1" t="s">
        <v>236</v>
      </c>
      <c r="B14" s="22" t="s">
        <v>19</v>
      </c>
      <c r="D14" s="2">
        <v>6250</v>
      </c>
      <c r="E14" s="15"/>
      <c r="F14" s="126">
        <v>6250</v>
      </c>
      <c r="G14" s="16"/>
      <c r="H14" s="2">
        <v>6250</v>
      </c>
      <c r="I14" s="16"/>
      <c r="J14" s="109">
        <v>6250</v>
      </c>
    </row>
    <row r="15" spans="1:10" x14ac:dyDescent="0.5">
      <c r="A15" s="1" t="s">
        <v>20</v>
      </c>
      <c r="B15" s="5">
        <v>8</v>
      </c>
      <c r="D15" s="2">
        <v>20882</v>
      </c>
      <c r="E15" s="2"/>
      <c r="F15" s="126">
        <v>18745</v>
      </c>
      <c r="G15" s="2"/>
      <c r="H15" s="2">
        <v>0</v>
      </c>
      <c r="I15" s="16"/>
      <c r="J15" s="2">
        <v>0</v>
      </c>
    </row>
    <row r="16" spans="1:10" x14ac:dyDescent="0.5">
      <c r="A16" s="1" t="s">
        <v>21</v>
      </c>
      <c r="B16" s="5" t="s">
        <v>22</v>
      </c>
      <c r="D16" s="2">
        <v>160</v>
      </c>
      <c r="E16" s="2"/>
      <c r="F16" s="126">
        <v>160</v>
      </c>
      <c r="G16" s="2"/>
      <c r="H16" s="2">
        <v>0</v>
      </c>
      <c r="I16" s="90"/>
      <c r="J16" s="109">
        <v>0</v>
      </c>
    </row>
    <row r="17" spans="1:10" ht="20.399999999999999" x14ac:dyDescent="0.55000000000000004">
      <c r="A17" s="7" t="s">
        <v>23</v>
      </c>
      <c r="B17" s="19"/>
      <c r="C17" s="7"/>
      <c r="D17" s="20">
        <f>SUM(D11:D16)</f>
        <v>268071</v>
      </c>
      <c r="E17" s="21"/>
      <c r="F17" s="20">
        <f>SUM(F11:F16)</f>
        <v>306290</v>
      </c>
      <c r="G17" s="21"/>
      <c r="H17" s="20">
        <f>SUM(H11:H16)</f>
        <v>810855</v>
      </c>
      <c r="I17" s="21"/>
      <c r="J17" s="20">
        <f>SUM(J11:J16)</f>
        <v>814777</v>
      </c>
    </row>
    <row r="18" spans="1:10" ht="20.399999999999999" x14ac:dyDescent="0.5">
      <c r="A18" s="7"/>
      <c r="B18" s="22"/>
      <c r="C18" s="7"/>
      <c r="D18" s="16"/>
      <c r="E18" s="16"/>
      <c r="F18" s="16"/>
      <c r="G18" s="16"/>
      <c r="H18" s="33"/>
      <c r="I18" s="33"/>
      <c r="J18" s="33"/>
    </row>
    <row r="19" spans="1:10" ht="20.399999999999999" x14ac:dyDescent="0.5">
      <c r="A19" s="7" t="s">
        <v>24</v>
      </c>
      <c r="B19" s="22"/>
      <c r="C19" s="7"/>
      <c r="D19" s="16"/>
      <c r="E19" s="16"/>
      <c r="F19" s="16"/>
      <c r="G19" s="16"/>
      <c r="H19" s="15"/>
      <c r="I19" s="15"/>
      <c r="J19" s="15"/>
    </row>
    <row r="20" spans="1:10" x14ac:dyDescent="0.5">
      <c r="A20" s="1" t="s">
        <v>25</v>
      </c>
      <c r="B20" s="9" t="s">
        <v>26</v>
      </c>
      <c r="D20" s="4">
        <v>31941</v>
      </c>
      <c r="E20" s="15"/>
      <c r="F20" s="109">
        <v>31941</v>
      </c>
      <c r="G20" s="16"/>
      <c r="H20" s="17">
        <v>0</v>
      </c>
      <c r="I20" s="44"/>
      <c r="J20" s="111">
        <v>0</v>
      </c>
    </row>
    <row r="21" spans="1:10" ht="20.399999999999999" x14ac:dyDescent="0.5">
      <c r="A21" s="1" t="s">
        <v>27</v>
      </c>
      <c r="B21" s="22" t="s">
        <v>28</v>
      </c>
      <c r="C21" s="7"/>
      <c r="D21" s="16">
        <v>830</v>
      </c>
      <c r="E21" s="16"/>
      <c r="F21" s="109">
        <v>830</v>
      </c>
      <c r="G21" s="16"/>
      <c r="H21" s="17">
        <v>10</v>
      </c>
      <c r="I21" s="44"/>
      <c r="J21" s="111">
        <v>10</v>
      </c>
    </row>
    <row r="22" spans="1:10" x14ac:dyDescent="0.5">
      <c r="A22" s="1" t="s">
        <v>29</v>
      </c>
      <c r="B22" s="9" t="s">
        <v>30</v>
      </c>
      <c r="D22" s="44">
        <v>0</v>
      </c>
      <c r="E22" s="18"/>
      <c r="F22" s="111">
        <v>0</v>
      </c>
      <c r="G22" s="16"/>
      <c r="H22" s="2">
        <v>1862526</v>
      </c>
      <c r="I22" s="44"/>
      <c r="J22" s="109">
        <v>1862526</v>
      </c>
    </row>
    <row r="23" spans="1:10" ht="20.399999999999999" x14ac:dyDescent="0.5">
      <c r="A23" s="1" t="s">
        <v>31</v>
      </c>
      <c r="B23" s="23" t="s">
        <v>32</v>
      </c>
      <c r="C23" s="7"/>
      <c r="D23" s="16">
        <v>319877</v>
      </c>
      <c r="E23" s="16"/>
      <c r="F23" s="109">
        <v>329488</v>
      </c>
      <c r="G23" s="16"/>
      <c r="H23" s="3">
        <v>20000</v>
      </c>
      <c r="I23" s="44"/>
      <c r="J23" s="111">
        <v>20000</v>
      </c>
    </row>
    <row r="24" spans="1:10" x14ac:dyDescent="0.5">
      <c r="A24" s="1" t="s">
        <v>243</v>
      </c>
      <c r="B24" s="103" t="s">
        <v>18</v>
      </c>
      <c r="D24" s="44">
        <v>0</v>
      </c>
      <c r="E24" s="71"/>
      <c r="F24" s="109">
        <v>0</v>
      </c>
      <c r="G24" s="16"/>
      <c r="H24" s="17">
        <v>28291</v>
      </c>
      <c r="I24" s="44"/>
      <c r="J24" s="111">
        <v>28291</v>
      </c>
    </row>
    <row r="25" spans="1:10" x14ac:dyDescent="0.5">
      <c r="A25" s="1" t="s">
        <v>33</v>
      </c>
      <c r="B25" s="5" t="s">
        <v>34</v>
      </c>
      <c r="D25" s="15">
        <v>1514447</v>
      </c>
      <c r="E25" s="15"/>
      <c r="F25" s="109">
        <v>1540535</v>
      </c>
      <c r="G25" s="72"/>
      <c r="H25" s="2">
        <v>301</v>
      </c>
      <c r="I25" s="15"/>
      <c r="J25" s="109">
        <v>298</v>
      </c>
    </row>
    <row r="26" spans="1:10" x14ac:dyDescent="0.5">
      <c r="A26" s="1" t="s">
        <v>35</v>
      </c>
      <c r="B26" s="5" t="s">
        <v>36</v>
      </c>
      <c r="D26" s="4">
        <v>133338</v>
      </c>
      <c r="E26" s="15"/>
      <c r="F26" s="111">
        <v>130251</v>
      </c>
      <c r="G26" s="16"/>
      <c r="H26" s="2">
        <v>15376</v>
      </c>
      <c r="I26" s="15"/>
      <c r="J26" s="109">
        <v>4714</v>
      </c>
    </row>
    <row r="27" spans="1:10" x14ac:dyDescent="0.5">
      <c r="A27" s="1" t="s">
        <v>37</v>
      </c>
      <c r="B27" s="5"/>
      <c r="D27" s="15">
        <v>165470</v>
      </c>
      <c r="E27" s="15"/>
      <c r="F27" s="109">
        <v>165470</v>
      </c>
      <c r="G27" s="16"/>
      <c r="H27" s="17">
        <v>0</v>
      </c>
      <c r="I27" s="15"/>
      <c r="J27" s="109">
        <v>0</v>
      </c>
    </row>
    <row r="28" spans="1:10" x14ac:dyDescent="0.5">
      <c r="A28" s="1" t="s">
        <v>38</v>
      </c>
      <c r="B28" s="5" t="s">
        <v>39</v>
      </c>
      <c r="D28" s="15">
        <v>60482</v>
      </c>
      <c r="E28" s="15"/>
      <c r="F28" s="109">
        <v>61802</v>
      </c>
      <c r="G28" s="16"/>
      <c r="H28" s="17">
        <v>0</v>
      </c>
      <c r="I28" s="15"/>
      <c r="J28" s="109">
        <v>0</v>
      </c>
    </row>
    <row r="29" spans="1:10" x14ac:dyDescent="0.5">
      <c r="A29" s="1" t="s">
        <v>40</v>
      </c>
      <c r="B29" s="5" t="s">
        <v>41</v>
      </c>
      <c r="D29" s="15">
        <v>1340778</v>
      </c>
      <c r="E29" s="15"/>
      <c r="F29" s="109">
        <v>1363132</v>
      </c>
      <c r="G29" s="16"/>
      <c r="H29" s="2">
        <v>813</v>
      </c>
      <c r="I29" s="15"/>
      <c r="J29" s="111">
        <v>893</v>
      </c>
    </row>
    <row r="30" spans="1:10" x14ac:dyDescent="0.2">
      <c r="A30" s="1" t="s">
        <v>42</v>
      </c>
      <c r="B30" s="9"/>
      <c r="D30" s="18">
        <v>1109</v>
      </c>
      <c r="E30" s="15"/>
      <c r="F30" s="109">
        <v>1034</v>
      </c>
      <c r="G30" s="16"/>
      <c r="H30" s="17">
        <v>0</v>
      </c>
      <c r="I30" s="18"/>
      <c r="J30" s="111">
        <v>0</v>
      </c>
    </row>
    <row r="31" spans="1:10" x14ac:dyDescent="0.5">
      <c r="A31" s="1" t="s">
        <v>43</v>
      </c>
      <c r="B31" s="9"/>
      <c r="D31" s="15">
        <v>9093</v>
      </c>
      <c r="E31" s="71"/>
      <c r="F31" s="109">
        <v>9028</v>
      </c>
      <c r="G31" s="72"/>
      <c r="H31" s="2">
        <v>899</v>
      </c>
      <c r="I31" s="15"/>
      <c r="J31" s="109">
        <v>786</v>
      </c>
    </row>
    <row r="32" spans="1:10" ht="20.399999999999999" x14ac:dyDescent="0.2">
      <c r="A32" s="7" t="s">
        <v>44</v>
      </c>
      <c r="B32" s="13"/>
      <c r="C32" s="7"/>
      <c r="D32" s="20">
        <f>SUM(D20:D31)</f>
        <v>3577365</v>
      </c>
      <c r="E32" s="21"/>
      <c r="F32" s="20">
        <f>SUM(F20:F31)</f>
        <v>3633511</v>
      </c>
      <c r="G32" s="21"/>
      <c r="H32" s="20">
        <f>SUM(H20:H31)</f>
        <v>1928216</v>
      </c>
      <c r="I32" s="21"/>
      <c r="J32" s="20">
        <f>SUM(J20:J31)</f>
        <v>1917518</v>
      </c>
    </row>
    <row r="33" spans="1:10" ht="21" thickBot="1" x14ac:dyDescent="0.25">
      <c r="A33" s="7" t="s">
        <v>45</v>
      </c>
      <c r="B33" s="9"/>
      <c r="D33" s="24">
        <f>D17+D32</f>
        <v>3845436</v>
      </c>
      <c r="E33" s="16"/>
      <c r="F33" s="24">
        <f>F17+F32</f>
        <v>3939801</v>
      </c>
      <c r="G33" s="16"/>
      <c r="H33" s="24">
        <f>H17+H32</f>
        <v>2739071</v>
      </c>
      <c r="I33" s="16"/>
      <c r="J33" s="24">
        <f>J17+J32</f>
        <v>2732295</v>
      </c>
    </row>
    <row r="34" spans="1:10" ht="20.399999999999999" thickTop="1" x14ac:dyDescent="0.2"/>
  </sheetData>
  <mergeCells count="3">
    <mergeCell ref="D6:F6"/>
    <mergeCell ref="H6:J6"/>
    <mergeCell ref="H5:J5"/>
  </mergeCells>
  <pageMargins left="1" right="0.26" top="0.63" bottom="0.5" header="0.3" footer="0.34"/>
  <pageSetup scale="79" firstPageNumber="2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59"/>
  <sheetViews>
    <sheetView view="pageBreakPreview" zoomScale="70" zoomScaleNormal="115" zoomScaleSheetLayoutView="70" workbookViewId="0">
      <selection activeCell="A59" sqref="A59:XFD1048576"/>
    </sheetView>
  </sheetViews>
  <sheetFormatPr defaultColWidth="8" defaultRowHeight="19.8" x14ac:dyDescent="0.2"/>
  <cols>
    <col min="1" max="2" width="2.59765625" style="1" customWidth="1"/>
    <col min="3" max="3" width="41.59765625" style="1" customWidth="1"/>
    <col min="4" max="4" width="8.59765625" style="9" customWidth="1"/>
    <col min="5" max="5" width="2.09765625" style="9" customWidth="1"/>
    <col min="6" max="6" width="12.59765625" style="27" customWidth="1"/>
    <col min="7" max="7" width="2.09765625" style="27" customWidth="1"/>
    <col min="8" max="8" width="12.59765625" style="27" customWidth="1"/>
    <col min="9" max="9" width="2.09765625" style="1" customWidth="1"/>
    <col min="10" max="10" width="12.59765625" style="1" customWidth="1"/>
    <col min="11" max="11" width="2.09765625" style="1" customWidth="1"/>
    <col min="12" max="12" width="12.59765625" style="1" customWidth="1"/>
    <col min="13" max="16384" width="8" style="1"/>
  </cols>
  <sheetData>
    <row r="1" spans="1:12" ht="20.399999999999999" x14ac:dyDescent="0.2">
      <c r="A1" s="7" t="str">
        <f>'BS1'!A1</f>
        <v>All Energy &amp; Utilities Public Company Limited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0.399999999999999" x14ac:dyDescent="0.2">
      <c r="A2" s="7" t="str">
        <f>'BS1'!A2</f>
        <v>(Formerly known as "Seven Utilities and Power Public Company Limited")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0.399999999999999" x14ac:dyDescent="0.2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0.399999999999999" x14ac:dyDescent="0.2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0.399999999999999" x14ac:dyDescent="0.2">
      <c r="A5" s="25"/>
      <c r="B5" s="7"/>
      <c r="C5" s="7"/>
      <c r="D5" s="1"/>
      <c r="E5" s="1"/>
      <c r="F5" s="1"/>
      <c r="G5" s="1"/>
      <c r="H5" s="1"/>
      <c r="J5" s="151" t="s">
        <v>3</v>
      </c>
      <c r="K5" s="151"/>
      <c r="L5" s="151"/>
    </row>
    <row r="6" spans="1:12" x14ac:dyDescent="0.2">
      <c r="D6" s="1"/>
      <c r="E6" s="1"/>
      <c r="F6" s="150" t="s">
        <v>4</v>
      </c>
      <c r="G6" s="150"/>
      <c r="H6" s="150"/>
      <c r="J6" s="150" t="s">
        <v>5</v>
      </c>
      <c r="K6" s="150"/>
      <c r="L6" s="150"/>
    </row>
    <row r="7" spans="1:12" x14ac:dyDescent="0.5">
      <c r="D7" s="10" t="s">
        <v>6</v>
      </c>
      <c r="E7" s="1"/>
      <c r="F7" s="147" t="s">
        <v>7</v>
      </c>
      <c r="G7" s="11"/>
      <c r="H7" s="148" t="s">
        <v>8</v>
      </c>
      <c r="I7" s="149"/>
      <c r="J7" s="147" t="s">
        <v>7</v>
      </c>
      <c r="K7" s="11"/>
      <c r="L7" s="12" t="s">
        <v>8</v>
      </c>
    </row>
    <row r="8" spans="1:12" ht="39.6" x14ac:dyDescent="0.5">
      <c r="B8" s="23"/>
      <c r="D8" s="1"/>
      <c r="E8" s="1"/>
      <c r="F8" s="101" t="s">
        <v>9</v>
      </c>
      <c r="G8" s="11"/>
      <c r="H8" s="101" t="s">
        <v>10</v>
      </c>
      <c r="I8" s="101"/>
      <c r="J8" s="101" t="s">
        <v>9</v>
      </c>
      <c r="K8" s="101"/>
      <c r="L8" s="101" t="s">
        <v>11</v>
      </c>
    </row>
    <row r="9" spans="1:12" ht="20.399999999999999" x14ac:dyDescent="0.2">
      <c r="A9" s="7" t="s">
        <v>46</v>
      </c>
      <c r="B9" s="7"/>
      <c r="C9" s="7"/>
      <c r="D9" s="7"/>
      <c r="E9" s="7"/>
      <c r="F9" s="91"/>
      <c r="G9" s="92"/>
      <c r="H9" s="91"/>
      <c r="I9" s="15"/>
      <c r="J9" s="91"/>
      <c r="K9" s="15"/>
      <c r="L9" s="15"/>
    </row>
    <row r="10" spans="1:12" ht="20.399999999999999" x14ac:dyDescent="0.2">
      <c r="A10" s="26" t="s">
        <v>47</v>
      </c>
      <c r="F10" s="15"/>
      <c r="G10" s="15"/>
      <c r="H10" s="15"/>
      <c r="I10" s="15"/>
      <c r="J10" s="15"/>
      <c r="K10" s="15"/>
      <c r="L10" s="15"/>
    </row>
    <row r="11" spans="1:12" x14ac:dyDescent="0.5">
      <c r="A11" s="1" t="s">
        <v>237</v>
      </c>
      <c r="D11" s="22" t="s">
        <v>48</v>
      </c>
      <c r="F11" s="15">
        <v>940</v>
      </c>
      <c r="G11" s="15"/>
      <c r="H11" s="109">
        <v>0</v>
      </c>
      <c r="I11" s="71"/>
      <c r="J11" s="4">
        <v>0</v>
      </c>
      <c r="K11" s="15"/>
      <c r="L11" s="4">
        <v>0</v>
      </c>
    </row>
    <row r="12" spans="1:12" x14ac:dyDescent="0.5">
      <c r="A12" s="1" t="s">
        <v>49</v>
      </c>
      <c r="D12" s="22" t="s">
        <v>50</v>
      </c>
      <c r="E12" s="28"/>
      <c r="F12" s="109">
        <v>74167</v>
      </c>
      <c r="G12" s="15"/>
      <c r="H12" s="109">
        <v>107745</v>
      </c>
      <c r="I12" s="88"/>
      <c r="J12" s="2">
        <v>13567</v>
      </c>
      <c r="K12" s="88"/>
      <c r="L12" s="109">
        <v>15485</v>
      </c>
    </row>
    <row r="13" spans="1:12" x14ac:dyDescent="0.5">
      <c r="A13" s="1" t="s">
        <v>51</v>
      </c>
      <c r="F13" s="75"/>
      <c r="G13" s="71"/>
      <c r="H13" s="68"/>
      <c r="I13" s="52"/>
      <c r="J13" s="64"/>
      <c r="K13" s="64"/>
      <c r="L13" s="64"/>
    </row>
    <row r="14" spans="1:12" x14ac:dyDescent="0.5">
      <c r="B14" s="1" t="s">
        <v>52</v>
      </c>
      <c r="D14" s="104" t="s">
        <v>53</v>
      </c>
      <c r="F14" s="15">
        <v>12362</v>
      </c>
      <c r="G14" s="15"/>
      <c r="H14" s="15">
        <v>15348</v>
      </c>
      <c r="I14" s="2"/>
      <c r="J14" s="3">
        <v>0</v>
      </c>
      <c r="K14" s="88"/>
      <c r="L14" s="3">
        <v>0</v>
      </c>
    </row>
    <row r="15" spans="1:12" x14ac:dyDescent="0.5">
      <c r="A15" s="1" t="s">
        <v>245</v>
      </c>
      <c r="D15" s="104" t="s">
        <v>54</v>
      </c>
      <c r="F15" s="44">
        <v>134053</v>
      </c>
      <c r="G15" s="15"/>
      <c r="H15" s="15">
        <v>144053</v>
      </c>
      <c r="I15" s="15"/>
      <c r="J15" s="44">
        <v>0</v>
      </c>
      <c r="K15" s="15"/>
      <c r="L15" s="44">
        <v>0</v>
      </c>
    </row>
    <row r="16" spans="1:12" x14ac:dyDescent="0.5">
      <c r="A16" s="1" t="s">
        <v>55</v>
      </c>
      <c r="D16" s="9">
        <v>5.4</v>
      </c>
      <c r="F16" s="127">
        <v>17189</v>
      </c>
      <c r="G16" s="15"/>
      <c r="H16" s="111">
        <v>13719</v>
      </c>
      <c r="I16" s="15"/>
      <c r="J16" s="44">
        <v>5373</v>
      </c>
      <c r="K16" s="15"/>
      <c r="L16" s="15">
        <v>998</v>
      </c>
    </row>
    <row r="17" spans="1:12" x14ac:dyDescent="0.5">
      <c r="A17" s="1" t="s">
        <v>250</v>
      </c>
      <c r="D17" s="9" t="s">
        <v>56</v>
      </c>
      <c r="F17" s="44">
        <v>85500</v>
      </c>
      <c r="G17" s="15"/>
      <c r="H17" s="44">
        <v>0</v>
      </c>
      <c r="I17" s="15"/>
      <c r="J17" s="44">
        <v>82490</v>
      </c>
      <c r="K17" s="15"/>
      <c r="L17" s="15">
        <v>81990</v>
      </c>
    </row>
    <row r="18" spans="1:12" x14ac:dyDescent="0.5">
      <c r="A18" s="1" t="s">
        <v>57</v>
      </c>
      <c r="D18" s="22" t="s">
        <v>58</v>
      </c>
      <c r="F18" s="15">
        <v>41413</v>
      </c>
      <c r="G18" s="15"/>
      <c r="H18" s="109">
        <v>96913</v>
      </c>
      <c r="I18" s="15"/>
      <c r="J18" s="4">
        <v>0</v>
      </c>
      <c r="K18" s="15"/>
      <c r="L18" s="15">
        <v>0</v>
      </c>
    </row>
    <row r="19" spans="1:12" x14ac:dyDescent="0.5">
      <c r="A19" s="1" t="s">
        <v>59</v>
      </c>
      <c r="D19" s="22"/>
      <c r="F19" s="15">
        <v>88</v>
      </c>
      <c r="G19" s="15"/>
      <c r="H19" s="128">
        <v>170</v>
      </c>
      <c r="I19" s="18"/>
      <c r="J19" s="44">
        <v>0</v>
      </c>
      <c r="K19" s="18"/>
      <c r="L19" s="111">
        <v>0</v>
      </c>
    </row>
    <row r="20" spans="1:12" ht="20.399999999999999" x14ac:dyDescent="0.5">
      <c r="A20" s="7" t="s">
        <v>60</v>
      </c>
      <c r="B20" s="7"/>
      <c r="C20" s="7"/>
      <c r="D20" s="22"/>
      <c r="E20" s="13"/>
      <c r="F20" s="20">
        <f>SUM(F11:F19)</f>
        <v>365712</v>
      </c>
      <c r="G20" s="21"/>
      <c r="H20" s="20">
        <f>SUM(H11:H19)</f>
        <v>377948</v>
      </c>
      <c r="I20" s="21"/>
      <c r="J20" s="29">
        <f>SUM(J11:J19)</f>
        <v>101430</v>
      </c>
      <c r="K20" s="21"/>
      <c r="L20" s="29">
        <f>SUM(L11:L19)</f>
        <v>98473</v>
      </c>
    </row>
    <row r="21" spans="1:12" ht="20.399999999999999" x14ac:dyDescent="0.5">
      <c r="A21" s="7"/>
      <c r="B21" s="7"/>
      <c r="C21" s="7"/>
      <c r="D21" s="22"/>
      <c r="F21" s="30"/>
      <c r="G21" s="30"/>
      <c r="H21" s="30"/>
      <c r="I21" s="16"/>
      <c r="J21" s="17"/>
      <c r="K21" s="16"/>
      <c r="L21" s="17"/>
    </row>
    <row r="22" spans="1:12" ht="20.399999999999999" x14ac:dyDescent="0.55000000000000004">
      <c r="A22" s="7" t="s">
        <v>61</v>
      </c>
      <c r="D22" s="54"/>
      <c r="F22" s="16"/>
      <c r="G22" s="16"/>
      <c r="H22" s="16"/>
      <c r="I22" s="16"/>
      <c r="J22" s="17"/>
      <c r="K22" s="16"/>
      <c r="L22" s="17"/>
    </row>
    <row r="23" spans="1:12" x14ac:dyDescent="0.5">
      <c r="A23" s="1" t="s">
        <v>62</v>
      </c>
      <c r="D23" s="22" t="s">
        <v>53</v>
      </c>
      <c r="F23" s="15">
        <v>28039</v>
      </c>
      <c r="G23" s="15"/>
      <c r="H23" s="109">
        <v>30550</v>
      </c>
      <c r="I23" s="2"/>
      <c r="J23" s="3">
        <v>0</v>
      </c>
      <c r="K23" s="88"/>
      <c r="L23" s="146">
        <v>0</v>
      </c>
    </row>
    <row r="24" spans="1:12" ht="20.399999999999999" x14ac:dyDescent="0.55000000000000004">
      <c r="A24" s="1" t="s">
        <v>63</v>
      </c>
      <c r="D24" s="108" t="s">
        <v>64</v>
      </c>
      <c r="F24" s="111">
        <v>134342</v>
      </c>
      <c r="G24" s="110"/>
      <c r="H24" s="111">
        <v>134502</v>
      </c>
      <c r="I24" s="129"/>
      <c r="J24" s="2">
        <v>10070</v>
      </c>
      <c r="K24" s="87"/>
      <c r="L24" s="146">
        <v>3632</v>
      </c>
    </row>
    <row r="25" spans="1:12" ht="20.399999999999999" x14ac:dyDescent="0.55000000000000004">
      <c r="A25" s="1" t="s">
        <v>65</v>
      </c>
      <c r="F25" s="15">
        <v>281557</v>
      </c>
      <c r="G25" s="15"/>
      <c r="H25" s="109">
        <v>289622</v>
      </c>
      <c r="I25" s="129"/>
      <c r="J25" s="2">
        <v>624</v>
      </c>
      <c r="K25" s="87"/>
      <c r="L25" s="145">
        <v>654</v>
      </c>
    </row>
    <row r="26" spans="1:12" ht="20.399999999999999" x14ac:dyDescent="0.55000000000000004">
      <c r="A26" s="1" t="s">
        <v>66</v>
      </c>
      <c r="D26" s="9">
        <v>22.1</v>
      </c>
      <c r="F26" s="15">
        <v>9991</v>
      </c>
      <c r="G26" s="15"/>
      <c r="H26" s="109">
        <v>8746</v>
      </c>
      <c r="I26" s="129"/>
      <c r="J26" s="3">
        <v>3667</v>
      </c>
      <c r="K26" s="88"/>
      <c r="L26" s="146">
        <v>2955</v>
      </c>
    </row>
    <row r="27" spans="1:12" ht="20.399999999999999" x14ac:dyDescent="0.55000000000000004">
      <c r="A27" s="1" t="s">
        <v>67</v>
      </c>
      <c r="D27" s="9">
        <v>23</v>
      </c>
      <c r="F27" s="4">
        <v>30159</v>
      </c>
      <c r="G27" s="15"/>
      <c r="H27" s="109">
        <v>32764</v>
      </c>
      <c r="I27" s="129"/>
      <c r="J27" s="2">
        <v>350</v>
      </c>
      <c r="K27" s="87"/>
      <c r="L27" s="145">
        <v>275</v>
      </c>
    </row>
    <row r="28" spans="1:12" ht="20.399999999999999" x14ac:dyDescent="0.2">
      <c r="A28" s="7" t="s">
        <v>68</v>
      </c>
      <c r="B28" s="7"/>
      <c r="C28" s="7"/>
      <c r="D28" s="13"/>
      <c r="E28" s="13"/>
      <c r="F28" s="20">
        <f>SUM(F23:F27)</f>
        <v>484088</v>
      </c>
      <c r="G28" s="21"/>
      <c r="H28" s="20">
        <f>SUM(H23:H27)</f>
        <v>496184</v>
      </c>
      <c r="I28" s="21"/>
      <c r="J28" s="29">
        <f>SUM(J23:J27)</f>
        <v>14711</v>
      </c>
      <c r="K28" s="21"/>
      <c r="L28" s="29">
        <f>SUM(L23:L27)</f>
        <v>7516</v>
      </c>
    </row>
    <row r="29" spans="1:12" ht="20.399999999999999" x14ac:dyDescent="0.2">
      <c r="A29" s="7" t="s">
        <v>69</v>
      </c>
      <c r="F29" s="20">
        <f>+F28+F20</f>
        <v>849800</v>
      </c>
      <c r="G29" s="16"/>
      <c r="H29" s="20">
        <f>+H28+H20</f>
        <v>874132</v>
      </c>
      <c r="I29" s="16"/>
      <c r="J29" s="29">
        <f>+J28+J20</f>
        <v>116141</v>
      </c>
      <c r="K29" s="16"/>
      <c r="L29" s="29">
        <f>+L28+L20</f>
        <v>105989</v>
      </c>
    </row>
    <row r="30" spans="1:12" ht="20.399999999999999" x14ac:dyDescent="0.2">
      <c r="A30" s="7"/>
      <c r="F30" s="21"/>
      <c r="G30" s="16"/>
      <c r="H30" s="21"/>
      <c r="I30" s="16"/>
      <c r="J30" s="40"/>
      <c r="K30" s="16"/>
      <c r="L30" s="40"/>
    </row>
    <row r="31" spans="1:12" ht="20.399999999999999" x14ac:dyDescent="0.2">
      <c r="A31" s="7" t="str">
        <f>'BS1'!A1</f>
        <v>All Energy &amp; Utilities Public Company Limited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20.399999999999999" x14ac:dyDescent="0.2">
      <c r="A32" s="7" t="str">
        <f>'BS1'!A2</f>
        <v>(Formerly known as "Seven Utilities and Power Public Company Limited")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20.399999999999999" x14ac:dyDescent="0.2">
      <c r="A33" s="7" t="s">
        <v>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ht="20.399999999999999" x14ac:dyDescent="0.2">
      <c r="A34" s="7" t="str">
        <f>'BS1'!A4</f>
        <v>As at 30 June 2024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ht="20.399999999999999" x14ac:dyDescent="0.2">
      <c r="C35" s="7"/>
      <c r="D35" s="1"/>
      <c r="E35" s="1"/>
      <c r="F35" s="1"/>
      <c r="G35" s="1"/>
      <c r="H35" s="1"/>
      <c r="J35" s="151" t="s">
        <v>3</v>
      </c>
      <c r="K35" s="151"/>
      <c r="L35" s="151"/>
    </row>
    <row r="36" spans="1:12" x14ac:dyDescent="0.2">
      <c r="E36" s="1"/>
      <c r="F36" s="150" t="s">
        <v>4</v>
      </c>
      <c r="G36" s="150"/>
      <c r="H36" s="150"/>
      <c r="J36" s="150" t="s">
        <v>5</v>
      </c>
      <c r="K36" s="150"/>
      <c r="L36" s="150"/>
    </row>
    <row r="37" spans="1:12" x14ac:dyDescent="0.5">
      <c r="D37" s="10" t="s">
        <v>6</v>
      </c>
      <c r="E37" s="1"/>
      <c r="F37" s="105" t="s">
        <v>7</v>
      </c>
      <c r="G37" s="50"/>
      <c r="H37" s="106" t="s">
        <v>8</v>
      </c>
      <c r="I37" s="50"/>
      <c r="J37" s="105" t="s">
        <v>7</v>
      </c>
      <c r="K37" s="50"/>
      <c r="L37" s="106" t="s">
        <v>8</v>
      </c>
    </row>
    <row r="38" spans="1:12" ht="39.6" x14ac:dyDescent="0.5">
      <c r="D38" s="1"/>
      <c r="E38" s="1"/>
      <c r="F38" s="107" t="s">
        <v>9</v>
      </c>
      <c r="G38" s="50"/>
      <c r="H38" s="107" t="s">
        <v>10</v>
      </c>
      <c r="I38" s="107"/>
      <c r="J38" s="107" t="s">
        <v>9</v>
      </c>
      <c r="K38" s="107"/>
      <c r="L38" s="107" t="s">
        <v>11</v>
      </c>
    </row>
    <row r="39" spans="1:12" ht="20.399999999999999" x14ac:dyDescent="0.2">
      <c r="A39" s="7" t="s">
        <v>70</v>
      </c>
      <c r="I39" s="27"/>
      <c r="J39" s="27"/>
      <c r="K39" s="27"/>
      <c r="L39" s="27"/>
    </row>
    <row r="40" spans="1:12" x14ac:dyDescent="0.2">
      <c r="A40" s="1" t="s">
        <v>71</v>
      </c>
      <c r="I40" s="27"/>
      <c r="J40" s="27"/>
      <c r="K40" s="27"/>
      <c r="L40" s="27"/>
    </row>
    <row r="41" spans="1:12" x14ac:dyDescent="0.2">
      <c r="B41" s="1" t="s">
        <v>72</v>
      </c>
      <c r="I41" s="27"/>
      <c r="J41" s="27"/>
      <c r="K41" s="27"/>
      <c r="L41" s="27"/>
    </row>
    <row r="42" spans="1:12" ht="21" thickBot="1" x14ac:dyDescent="0.25">
      <c r="C42" s="32" t="s">
        <v>73</v>
      </c>
      <c r="F42" s="130">
        <v>2571536</v>
      </c>
      <c r="G42" s="131"/>
      <c r="H42" s="130">
        <v>2571536</v>
      </c>
      <c r="I42" s="110"/>
      <c r="J42" s="130">
        <v>2571536</v>
      </c>
      <c r="K42" s="15"/>
      <c r="L42" s="130">
        <v>2571536</v>
      </c>
    </row>
    <row r="43" spans="1:12" ht="20.399999999999999" thickTop="1" x14ac:dyDescent="0.2">
      <c r="B43" s="1" t="s">
        <v>74</v>
      </c>
      <c r="F43" s="132"/>
      <c r="G43" s="132"/>
      <c r="H43" s="111"/>
      <c r="I43" s="111"/>
      <c r="J43" s="15"/>
      <c r="K43" s="15"/>
      <c r="L43" s="111"/>
    </row>
    <row r="44" spans="1:12" x14ac:dyDescent="0.5">
      <c r="C44" s="32" t="s">
        <v>73</v>
      </c>
      <c r="F44" s="17">
        <v>2571536</v>
      </c>
      <c r="G44" s="17"/>
      <c r="H44" s="15">
        <v>2571536</v>
      </c>
      <c r="I44" s="3"/>
      <c r="J44" s="68">
        <v>2571536</v>
      </c>
      <c r="K44" s="33"/>
      <c r="L44" s="15">
        <v>2571536</v>
      </c>
    </row>
    <row r="45" spans="1:12" x14ac:dyDescent="0.5">
      <c r="A45" s="1" t="s">
        <v>75</v>
      </c>
      <c r="F45" s="17">
        <v>-74627</v>
      </c>
      <c r="G45" s="15"/>
      <c r="H45" s="15">
        <v>-74627</v>
      </c>
      <c r="I45" s="33"/>
      <c r="J45" s="33">
        <v>-74627</v>
      </c>
      <c r="K45" s="33"/>
      <c r="L45" s="16">
        <v>-74627</v>
      </c>
    </row>
    <row r="46" spans="1:12" x14ac:dyDescent="0.5">
      <c r="A46" s="1" t="s">
        <v>76</v>
      </c>
      <c r="D46" s="9">
        <v>24</v>
      </c>
      <c r="F46" s="17">
        <v>-74000</v>
      </c>
      <c r="G46" s="15"/>
      <c r="H46" s="16">
        <v>-74000</v>
      </c>
      <c r="I46" s="2"/>
      <c r="J46" s="33">
        <v>0</v>
      </c>
      <c r="K46" s="2"/>
      <c r="L46" s="33">
        <v>0</v>
      </c>
    </row>
    <row r="47" spans="1:12" x14ac:dyDescent="0.5">
      <c r="A47" s="1" t="s">
        <v>77</v>
      </c>
      <c r="D47" s="9">
        <v>25</v>
      </c>
      <c r="F47" s="17">
        <v>12264</v>
      </c>
      <c r="G47" s="15"/>
      <c r="H47" s="109">
        <v>12264</v>
      </c>
      <c r="I47" s="33"/>
      <c r="J47" s="2">
        <v>0</v>
      </c>
      <c r="K47" s="2"/>
      <c r="L47" s="2">
        <v>0</v>
      </c>
    </row>
    <row r="48" spans="1:12" hidden="1" x14ac:dyDescent="0.5">
      <c r="A48" s="1" t="s">
        <v>78</v>
      </c>
      <c r="D48" s="9">
        <v>24</v>
      </c>
      <c r="F48" s="17">
        <v>0</v>
      </c>
      <c r="G48" s="15"/>
      <c r="H48" s="109">
        <v>0</v>
      </c>
      <c r="I48" s="2"/>
      <c r="J48" s="2"/>
      <c r="K48" s="90"/>
      <c r="L48" s="2">
        <v>0</v>
      </c>
    </row>
    <row r="49" spans="1:12" x14ac:dyDescent="0.5">
      <c r="A49" s="1" t="s">
        <v>79</v>
      </c>
      <c r="F49" s="17">
        <v>20233</v>
      </c>
      <c r="G49" s="15"/>
      <c r="H49" s="109">
        <v>20233</v>
      </c>
      <c r="I49" s="2"/>
      <c r="J49" s="2">
        <v>20233</v>
      </c>
      <c r="K49" s="90"/>
      <c r="L49" s="109">
        <v>20233</v>
      </c>
    </row>
    <row r="50" spans="1:12" x14ac:dyDescent="0.5">
      <c r="A50" s="1" t="s">
        <v>80</v>
      </c>
      <c r="F50" s="17"/>
      <c r="G50" s="15"/>
      <c r="H50" s="2"/>
      <c r="I50" s="2"/>
      <c r="J50" s="133"/>
      <c r="K50" s="90"/>
      <c r="L50" s="133"/>
    </row>
    <row r="51" spans="1:12" x14ac:dyDescent="0.5">
      <c r="B51" s="1" t="s">
        <v>81</v>
      </c>
      <c r="D51" s="1"/>
      <c r="F51" s="17"/>
      <c r="G51" s="15"/>
      <c r="H51" s="2"/>
      <c r="I51" s="2"/>
      <c r="J51" s="133"/>
      <c r="K51" s="90"/>
      <c r="L51" s="133"/>
    </row>
    <row r="52" spans="1:12" x14ac:dyDescent="0.5">
      <c r="C52" s="1" t="s">
        <v>82</v>
      </c>
      <c r="D52" s="9">
        <v>26</v>
      </c>
      <c r="F52" s="17">
        <v>4303</v>
      </c>
      <c r="G52" s="15"/>
      <c r="H52" s="109">
        <v>4303</v>
      </c>
      <c r="I52" s="2"/>
      <c r="J52" s="133">
        <v>4303</v>
      </c>
      <c r="K52" s="90"/>
      <c r="L52" s="134">
        <v>4303</v>
      </c>
    </row>
    <row r="53" spans="1:12" x14ac:dyDescent="0.5">
      <c r="B53" s="1" t="s">
        <v>83</v>
      </c>
      <c r="D53" s="1"/>
      <c r="F53" s="17">
        <v>-143877</v>
      </c>
      <c r="G53" s="15"/>
      <c r="H53" s="109">
        <v>-87303</v>
      </c>
      <c r="I53" s="2"/>
      <c r="J53" s="3">
        <v>98580</v>
      </c>
      <c r="K53" s="90"/>
      <c r="L53" s="134">
        <v>101956</v>
      </c>
    </row>
    <row r="54" spans="1:12" x14ac:dyDescent="0.5">
      <c r="A54" s="1" t="s">
        <v>84</v>
      </c>
      <c r="F54" s="34">
        <v>24862</v>
      </c>
      <c r="G54" s="72"/>
      <c r="H54" s="120">
        <v>24948</v>
      </c>
      <c r="I54" s="3"/>
      <c r="J54" s="135">
        <v>2905</v>
      </c>
      <c r="K54" s="33"/>
      <c r="L54" s="120">
        <v>2905</v>
      </c>
    </row>
    <row r="55" spans="1:12" ht="20.399999999999999" x14ac:dyDescent="0.2">
      <c r="A55" s="26" t="s">
        <v>85</v>
      </c>
      <c r="F55" s="121">
        <f>SUM(F44:F54)</f>
        <v>2340694</v>
      </c>
      <c r="G55" s="16"/>
      <c r="H55" s="121">
        <f>SUM(H44:H54)</f>
        <v>2397354</v>
      </c>
      <c r="I55" s="16"/>
      <c r="J55" s="121">
        <f>SUM(J44:J54)</f>
        <v>2622930</v>
      </c>
      <c r="K55" s="16"/>
      <c r="L55" s="21">
        <f>SUM(L44:L54)</f>
        <v>2626306</v>
      </c>
    </row>
    <row r="56" spans="1:12" x14ac:dyDescent="0.5">
      <c r="A56" s="1" t="s">
        <v>86</v>
      </c>
      <c r="F56" s="34">
        <v>654942</v>
      </c>
      <c r="G56" s="16"/>
      <c r="H56" s="135">
        <v>668315.1</v>
      </c>
      <c r="I56" s="18"/>
      <c r="J56" s="70">
        <v>0</v>
      </c>
      <c r="K56" s="18"/>
      <c r="L56" s="44">
        <v>0</v>
      </c>
    </row>
    <row r="57" spans="1:12" ht="20.399999999999999" x14ac:dyDescent="0.2">
      <c r="A57" s="26" t="s">
        <v>87</v>
      </c>
      <c r="F57" s="136">
        <f>SUM(F55:F56)</f>
        <v>2995636</v>
      </c>
      <c r="G57" s="16"/>
      <c r="H57" s="20">
        <f>SUM(H55:H56)</f>
        <v>3065669.1</v>
      </c>
      <c r="I57" s="16"/>
      <c r="J57" s="136">
        <f>SUM(J55:J56)</f>
        <v>2622930</v>
      </c>
      <c r="K57" s="16"/>
      <c r="L57" s="20">
        <f>SUM(L55:L56)</f>
        <v>2626306</v>
      </c>
    </row>
    <row r="58" spans="1:12" ht="21" thickBot="1" x14ac:dyDescent="0.25">
      <c r="A58" s="26" t="s">
        <v>88</v>
      </c>
      <c r="F58" s="137">
        <f>SUM(F29+F57)</f>
        <v>3845436</v>
      </c>
      <c r="G58" s="16"/>
      <c r="H58" s="36">
        <f>H57+H29</f>
        <v>3939801.1</v>
      </c>
      <c r="I58" s="16"/>
      <c r="J58" s="137">
        <f>SUM(J29+J57)</f>
        <v>2739071</v>
      </c>
      <c r="K58" s="16"/>
      <c r="L58" s="36">
        <f>L57+L29</f>
        <v>2732295</v>
      </c>
    </row>
    <row r="59" spans="1:12" ht="20.399999999999999" thickTop="1" x14ac:dyDescent="0.2"/>
  </sheetData>
  <mergeCells count="6">
    <mergeCell ref="F6:H6"/>
    <mergeCell ref="J6:L6"/>
    <mergeCell ref="F36:H36"/>
    <mergeCell ref="J36:L36"/>
    <mergeCell ref="J5:L5"/>
    <mergeCell ref="J35:L35"/>
  </mergeCells>
  <pageMargins left="1" right="0.26" top="0.63" bottom="0.5" header="0.3" footer="0.34"/>
  <pageSetup paperSize="9" scale="76" firstPageNumber="3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0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62"/>
  <sheetViews>
    <sheetView view="pageBreakPreview" topLeftCell="A51" zoomScale="85" zoomScaleNormal="100" zoomScaleSheetLayoutView="85" workbookViewId="0">
      <selection activeCell="A63" sqref="A63:XFD1048576"/>
    </sheetView>
  </sheetViews>
  <sheetFormatPr defaultColWidth="8" defaultRowHeight="21" customHeight="1" x14ac:dyDescent="0.2"/>
  <cols>
    <col min="1" max="2" width="2.59765625" style="1" customWidth="1"/>
    <col min="3" max="3" width="45.5" style="1" customWidth="1"/>
    <col min="4" max="4" width="8.59765625" style="1" customWidth="1"/>
    <col min="5" max="5" width="2.09765625" style="1" customWidth="1"/>
    <col min="6" max="6" width="11.59765625" style="1" customWidth="1"/>
    <col min="7" max="7" width="2.09765625" style="1" customWidth="1"/>
    <col min="8" max="8" width="11.59765625" style="1" customWidth="1"/>
    <col min="9" max="9" width="2.09765625" style="1" customWidth="1"/>
    <col min="10" max="10" width="11.59765625" style="1" customWidth="1"/>
    <col min="11" max="11" width="2.09765625" style="1" customWidth="1"/>
    <col min="12" max="12" width="11.59765625" style="1" customWidth="1"/>
    <col min="13" max="16384" width="8" style="1"/>
  </cols>
  <sheetData>
    <row r="1" spans="1:12" ht="20.399999999999999" x14ac:dyDescent="0.2">
      <c r="A1" s="7" t="str">
        <f>'BS1'!A1</f>
        <v>All Energy &amp; Utilities Public Company Limited</v>
      </c>
      <c r="D1" s="7"/>
      <c r="E1" s="7"/>
      <c r="F1" s="7"/>
      <c r="G1" s="7"/>
      <c r="H1" s="7"/>
      <c r="I1" s="7"/>
      <c r="J1" s="7"/>
      <c r="K1" s="7"/>
      <c r="L1" s="7"/>
    </row>
    <row r="2" spans="1:12" ht="20.399999999999999" x14ac:dyDescent="0.2">
      <c r="A2" s="7" t="str">
        <f>'BS1'!A2</f>
        <v>(Formerly known as "Seven Utilities and Power Public Company Limited")</v>
      </c>
      <c r="D2" s="7"/>
      <c r="E2" s="7"/>
      <c r="F2" s="7"/>
      <c r="G2" s="7"/>
      <c r="H2" s="7"/>
      <c r="I2" s="7"/>
      <c r="J2" s="7"/>
      <c r="K2" s="7"/>
      <c r="L2" s="7"/>
    </row>
    <row r="3" spans="1:12" ht="20.399999999999999" x14ac:dyDescent="0.2">
      <c r="A3" s="37" t="s">
        <v>89</v>
      </c>
      <c r="D3" s="7"/>
      <c r="E3" s="7"/>
      <c r="F3" s="7"/>
      <c r="G3" s="7"/>
      <c r="H3" s="7"/>
      <c r="I3" s="7"/>
      <c r="J3" s="7"/>
      <c r="K3" s="7"/>
      <c r="L3" s="7"/>
    </row>
    <row r="4" spans="1:12" ht="20.399999999999999" x14ac:dyDescent="0.2">
      <c r="A4" s="37" t="s">
        <v>90</v>
      </c>
      <c r="D4" s="7"/>
      <c r="E4" s="7"/>
      <c r="F4" s="7"/>
      <c r="G4" s="7"/>
      <c r="H4" s="7"/>
      <c r="I4" s="7"/>
      <c r="J4" s="7"/>
      <c r="K4" s="7"/>
      <c r="L4" s="7"/>
    </row>
    <row r="5" spans="1:12" ht="20.399999999999999" x14ac:dyDescent="0.2">
      <c r="A5" s="37" t="s">
        <v>9</v>
      </c>
      <c r="D5" s="7"/>
      <c r="E5" s="7"/>
      <c r="F5" s="7"/>
      <c r="G5" s="7"/>
      <c r="H5" s="7"/>
      <c r="I5" s="7"/>
      <c r="J5" s="7"/>
      <c r="K5" s="7"/>
      <c r="L5" s="7"/>
    </row>
    <row r="6" spans="1:12" ht="20.399999999999999" x14ac:dyDescent="0.2">
      <c r="C6" s="7"/>
      <c r="D6" s="7"/>
      <c r="E6" s="7"/>
      <c r="F6" s="7"/>
      <c r="G6" s="7"/>
      <c r="H6" s="7"/>
      <c r="J6" s="151" t="s">
        <v>3</v>
      </c>
      <c r="K6" s="151"/>
      <c r="L6" s="151"/>
    </row>
    <row r="7" spans="1:12" ht="19.8" x14ac:dyDescent="0.2">
      <c r="D7" s="9"/>
      <c r="F7" s="150" t="s">
        <v>4</v>
      </c>
      <c r="G7" s="150"/>
      <c r="H7" s="150"/>
      <c r="J7" s="150" t="s">
        <v>5</v>
      </c>
      <c r="K7" s="150"/>
      <c r="L7" s="150"/>
    </row>
    <row r="8" spans="1:12" ht="19.8" x14ac:dyDescent="0.5">
      <c r="D8" s="38" t="s">
        <v>6</v>
      </c>
      <c r="F8" s="39" t="s">
        <v>91</v>
      </c>
      <c r="G8" s="11"/>
      <c r="H8" s="39" t="s">
        <v>92</v>
      </c>
      <c r="I8" s="11"/>
      <c r="J8" s="39" t="s">
        <v>91</v>
      </c>
      <c r="K8" s="11"/>
      <c r="L8" s="39" t="s">
        <v>92</v>
      </c>
    </row>
    <row r="9" spans="1:12" ht="20.399999999999999" x14ac:dyDescent="0.5">
      <c r="A9" s="7" t="s">
        <v>93</v>
      </c>
      <c r="D9" s="9"/>
      <c r="F9" s="93"/>
      <c r="G9" s="94"/>
      <c r="H9" s="93"/>
      <c r="I9" s="94"/>
      <c r="J9" s="93"/>
      <c r="K9" s="94"/>
      <c r="L9" s="93"/>
    </row>
    <row r="10" spans="1:12" ht="19.8" x14ac:dyDescent="0.5">
      <c r="B10" s="1" t="s">
        <v>94</v>
      </c>
      <c r="D10" s="9"/>
      <c r="E10" s="9"/>
      <c r="F10" s="17">
        <v>238064</v>
      </c>
      <c r="G10" s="74"/>
      <c r="H10" s="17">
        <v>229283</v>
      </c>
      <c r="I10" s="77"/>
      <c r="J10" s="6">
        <v>0</v>
      </c>
      <c r="K10" s="77"/>
      <c r="L10" s="6">
        <v>0</v>
      </c>
    </row>
    <row r="11" spans="1:12" ht="19.8" x14ac:dyDescent="0.5">
      <c r="B11" s="1" t="s">
        <v>95</v>
      </c>
      <c r="D11" s="9"/>
      <c r="E11" s="9"/>
      <c r="F11" s="17">
        <v>36263</v>
      </c>
      <c r="G11" s="74"/>
      <c r="H11" s="17">
        <v>34450</v>
      </c>
      <c r="I11" s="73"/>
      <c r="J11" s="70">
        <v>0</v>
      </c>
      <c r="K11" s="77"/>
      <c r="L11" s="70">
        <v>0</v>
      </c>
    </row>
    <row r="12" spans="1:12" ht="20.399999999999999" x14ac:dyDescent="0.2">
      <c r="A12" s="7" t="s">
        <v>96</v>
      </c>
      <c r="D12" s="7"/>
      <c r="E12" s="7"/>
      <c r="F12" s="29">
        <f>SUM(F10:F11)</f>
        <v>274327</v>
      </c>
      <c r="G12" s="79"/>
      <c r="H12" s="29">
        <f>SUM(H10:H11)</f>
        <v>263733</v>
      </c>
      <c r="I12" s="78"/>
      <c r="J12" s="29">
        <f>SUM(J10:J11)</f>
        <v>0</v>
      </c>
      <c r="K12" s="79"/>
      <c r="L12" s="29">
        <f>SUM(L10:L11)</f>
        <v>0</v>
      </c>
    </row>
    <row r="13" spans="1:12" ht="7.5" customHeight="1" x14ac:dyDescent="0.5">
      <c r="A13" s="7"/>
      <c r="F13" s="75"/>
      <c r="G13" s="72"/>
      <c r="H13" s="95"/>
      <c r="I13" s="95"/>
      <c r="J13" s="95"/>
      <c r="K13" s="96"/>
      <c r="L13" s="95"/>
    </row>
    <row r="14" spans="1:12" ht="20.399999999999999" x14ac:dyDescent="0.5">
      <c r="A14" s="7" t="s">
        <v>97</v>
      </c>
      <c r="D14" s="9"/>
      <c r="E14" s="9"/>
      <c r="F14" s="72"/>
      <c r="G14" s="74"/>
      <c r="H14" s="95"/>
      <c r="I14" s="95"/>
      <c r="J14" s="95"/>
      <c r="K14" s="96"/>
      <c r="L14" s="95"/>
    </row>
    <row r="15" spans="1:12" ht="19.8" x14ac:dyDescent="0.5">
      <c r="B15" s="1" t="s">
        <v>98</v>
      </c>
      <c r="D15" s="9">
        <v>33</v>
      </c>
      <c r="E15" s="9"/>
      <c r="F15" s="17">
        <v>-223240</v>
      </c>
      <c r="G15" s="18"/>
      <c r="H15" s="17">
        <v>-213902</v>
      </c>
      <c r="I15" s="16"/>
      <c r="J15" s="6">
        <v>0</v>
      </c>
      <c r="K15" s="16"/>
      <c r="L15" s="6">
        <v>0</v>
      </c>
    </row>
    <row r="16" spans="1:12" ht="19.8" x14ac:dyDescent="0.5">
      <c r="B16" s="1" t="s">
        <v>99</v>
      </c>
      <c r="D16" s="9"/>
      <c r="E16" s="9"/>
      <c r="F16" s="35">
        <v>-28171</v>
      </c>
      <c r="G16" s="18"/>
      <c r="H16" s="35">
        <v>-26974</v>
      </c>
      <c r="I16" s="16"/>
      <c r="J16" s="70">
        <v>0</v>
      </c>
      <c r="K16" s="16"/>
      <c r="L16" s="70">
        <v>0</v>
      </c>
    </row>
    <row r="17" spans="1:12" ht="20.399999999999999" x14ac:dyDescent="0.2">
      <c r="A17" s="26" t="s">
        <v>100</v>
      </c>
      <c r="D17" s="13"/>
      <c r="E17" s="13"/>
      <c r="F17" s="29">
        <f>SUM(F15:F16)</f>
        <v>-251411</v>
      </c>
      <c r="G17" s="41"/>
      <c r="H17" s="29">
        <f>SUM(H15:H16)</f>
        <v>-240876</v>
      </c>
      <c r="I17" s="21"/>
      <c r="J17" s="29">
        <f>SUM(J15:J16)</f>
        <v>0</v>
      </c>
      <c r="K17" s="43"/>
      <c r="L17" s="29">
        <f>SUM(L15:L16)</f>
        <v>0</v>
      </c>
    </row>
    <row r="18" spans="1:12" ht="7.5" customHeight="1" x14ac:dyDescent="0.55000000000000004">
      <c r="A18" s="26"/>
      <c r="D18" s="9"/>
      <c r="E18" s="9"/>
      <c r="F18" s="17"/>
      <c r="G18" s="18"/>
      <c r="H18" s="87"/>
      <c r="I18" s="87"/>
      <c r="J18" s="87"/>
      <c r="K18" s="87"/>
      <c r="L18" s="87"/>
    </row>
    <row r="19" spans="1:12" ht="21" customHeight="1" x14ac:dyDescent="0.2">
      <c r="A19" s="7" t="s">
        <v>101</v>
      </c>
      <c r="D19" s="9"/>
      <c r="E19" s="9"/>
      <c r="F19" s="21">
        <f>F12+F17</f>
        <v>22916</v>
      </c>
      <c r="G19" s="41"/>
      <c r="H19" s="42">
        <f>SUM(H12+H17)</f>
        <v>22857</v>
      </c>
      <c r="I19" s="43"/>
      <c r="J19" s="42">
        <f>SUM(J12+J17)</f>
        <v>0</v>
      </c>
      <c r="K19" s="43"/>
      <c r="L19" s="42">
        <f>SUM(L12+L17)</f>
        <v>0</v>
      </c>
    </row>
    <row r="20" spans="1:12" ht="7.5" customHeight="1" x14ac:dyDescent="0.2">
      <c r="D20" s="9"/>
      <c r="E20" s="9"/>
      <c r="F20" s="72"/>
      <c r="G20" s="74"/>
      <c r="H20" s="73"/>
      <c r="I20" s="71"/>
      <c r="J20" s="76"/>
      <c r="K20" s="71"/>
      <c r="L20" s="73"/>
    </row>
    <row r="21" spans="1:12" ht="19.8" x14ac:dyDescent="0.5">
      <c r="A21" s="1" t="s">
        <v>102</v>
      </c>
      <c r="D21" s="9"/>
      <c r="E21" s="9"/>
      <c r="F21" s="6">
        <v>4999</v>
      </c>
      <c r="G21" s="68"/>
      <c r="H21" s="6">
        <v>6069</v>
      </c>
      <c r="I21" s="6"/>
      <c r="J21" s="6">
        <v>10008</v>
      </c>
      <c r="K21" s="6"/>
      <c r="L21" s="6">
        <v>9770</v>
      </c>
    </row>
    <row r="22" spans="1:12" ht="19.8" x14ac:dyDescent="0.5">
      <c r="A22" s="1" t="s">
        <v>103</v>
      </c>
      <c r="D22" s="9"/>
      <c r="E22" s="9"/>
      <c r="F22" s="6">
        <v>-5377</v>
      </c>
      <c r="G22" s="68"/>
      <c r="H22" s="6">
        <v>-5926</v>
      </c>
      <c r="I22" s="68"/>
      <c r="J22" s="6">
        <v>0</v>
      </c>
      <c r="K22" s="68"/>
      <c r="L22" s="6">
        <v>-38</v>
      </c>
    </row>
    <row r="23" spans="1:12" ht="19.8" x14ac:dyDescent="0.5">
      <c r="A23" s="1" t="s">
        <v>104</v>
      </c>
      <c r="D23" s="9">
        <v>33</v>
      </c>
      <c r="E23" s="9"/>
      <c r="F23" s="6">
        <v>-47779</v>
      </c>
      <c r="G23" s="68"/>
      <c r="H23" s="6">
        <v>-66372</v>
      </c>
      <c r="I23" s="68"/>
      <c r="J23" s="6">
        <v>-12486</v>
      </c>
      <c r="K23" s="68"/>
      <c r="L23" s="6">
        <v>-17627</v>
      </c>
    </row>
    <row r="24" spans="1:12" ht="19.8" x14ac:dyDescent="0.5">
      <c r="A24" s="1" t="s">
        <v>105</v>
      </c>
      <c r="D24" s="9"/>
      <c r="E24" s="9"/>
      <c r="F24" s="6">
        <v>1181</v>
      </c>
      <c r="G24" s="68"/>
      <c r="H24" s="6">
        <v>17</v>
      </c>
      <c r="I24" s="6"/>
      <c r="J24" s="6">
        <v>252</v>
      </c>
      <c r="K24" s="6"/>
      <c r="L24" s="6">
        <v>5</v>
      </c>
    </row>
    <row r="25" spans="1:12" ht="19.8" x14ac:dyDescent="0.5">
      <c r="A25" s="1" t="s">
        <v>106</v>
      </c>
      <c r="D25" s="9"/>
      <c r="E25" s="9"/>
      <c r="F25" s="6">
        <v>-7011</v>
      </c>
      <c r="G25" s="68"/>
      <c r="H25" s="6">
        <v>-7781</v>
      </c>
      <c r="I25" s="81"/>
      <c r="J25" s="61">
        <v>-302</v>
      </c>
      <c r="K25" s="15"/>
      <c r="L25" s="61">
        <v>-1149</v>
      </c>
    </row>
    <row r="26" spans="1:12" ht="19.8" x14ac:dyDescent="0.5">
      <c r="A26" s="1" t="s">
        <v>107</v>
      </c>
      <c r="D26" s="9"/>
      <c r="E26" s="9"/>
      <c r="F26" s="44">
        <v>0</v>
      </c>
      <c r="G26" s="81"/>
      <c r="H26" s="44">
        <v>0</v>
      </c>
      <c r="I26" s="81"/>
      <c r="J26" s="6">
        <v>0</v>
      </c>
      <c r="K26" s="15"/>
      <c r="L26" s="6">
        <v>8450</v>
      </c>
    </row>
    <row r="27" spans="1:12" ht="19.8" x14ac:dyDescent="0.5">
      <c r="A27" s="1" t="s">
        <v>108</v>
      </c>
      <c r="D27" s="9"/>
      <c r="E27" s="9"/>
      <c r="F27" s="44">
        <v>1500</v>
      </c>
      <c r="G27" s="81"/>
      <c r="H27" s="44">
        <v>0</v>
      </c>
      <c r="I27" s="81"/>
      <c r="J27" s="6">
        <v>1500</v>
      </c>
      <c r="K27" s="15"/>
      <c r="L27" s="44">
        <v>0</v>
      </c>
    </row>
    <row r="28" spans="1:12" ht="19.8" x14ac:dyDescent="0.5">
      <c r="A28" s="1" t="s">
        <v>109</v>
      </c>
      <c r="D28" s="9"/>
      <c r="E28" s="9"/>
      <c r="F28" s="70">
        <v>-5010</v>
      </c>
      <c r="G28" s="33"/>
      <c r="H28" s="70">
        <v>-4407</v>
      </c>
      <c r="I28" s="33"/>
      <c r="J28" s="70">
        <v>0</v>
      </c>
      <c r="K28" s="15"/>
      <c r="L28" s="70">
        <v>0</v>
      </c>
    </row>
    <row r="29" spans="1:12" ht="20.399999999999999" x14ac:dyDescent="0.2">
      <c r="A29" s="7" t="s">
        <v>110</v>
      </c>
      <c r="D29" s="9"/>
      <c r="E29" s="9"/>
      <c r="F29" s="43">
        <f>SUM(F19:F28)</f>
        <v>-34581</v>
      </c>
      <c r="G29" s="30"/>
      <c r="H29" s="43">
        <f>SUM(H19:H28)</f>
        <v>-55543</v>
      </c>
      <c r="I29" s="80"/>
      <c r="J29" s="43">
        <f>SUM(J19:J28)</f>
        <v>-1028</v>
      </c>
      <c r="K29" s="21"/>
      <c r="L29" s="43">
        <f>SUM(L19:L28)</f>
        <v>-589</v>
      </c>
    </row>
    <row r="30" spans="1:12" ht="19.8" x14ac:dyDescent="0.2">
      <c r="A30" s="1" t="s">
        <v>231</v>
      </c>
      <c r="D30" s="9">
        <v>27</v>
      </c>
      <c r="E30" s="9"/>
      <c r="F30" s="45">
        <v>3695</v>
      </c>
      <c r="G30" s="46"/>
      <c r="H30" s="45">
        <v>4220</v>
      </c>
      <c r="I30" s="82"/>
      <c r="J30" s="45">
        <v>20</v>
      </c>
      <c r="K30" s="46"/>
      <c r="L30" s="45">
        <v>0</v>
      </c>
    </row>
    <row r="31" spans="1:12" thickBot="1" x14ac:dyDescent="0.25">
      <c r="A31" s="47" t="s">
        <v>111</v>
      </c>
      <c r="D31" s="48" t="s">
        <v>112</v>
      </c>
      <c r="E31" s="48"/>
      <c r="F31" s="24">
        <f>SUM(F29:F30)</f>
        <v>-30886</v>
      </c>
      <c r="G31" s="30"/>
      <c r="H31" s="24">
        <f>SUM(H29:H30)</f>
        <v>-51323</v>
      </c>
      <c r="I31" s="79"/>
      <c r="J31" s="24">
        <f>SUM(J29:J30)</f>
        <v>-1008</v>
      </c>
      <c r="K31" s="21"/>
      <c r="L31" s="24">
        <f>SUM(L29:L30)</f>
        <v>-589</v>
      </c>
    </row>
    <row r="32" spans="1:12" ht="8.1" customHeight="1" thickTop="1" x14ac:dyDescent="0.2">
      <c r="D32" s="48"/>
      <c r="E32" s="48"/>
      <c r="F32" s="72"/>
      <c r="G32" s="76"/>
      <c r="H32" s="72"/>
      <c r="I32" s="72"/>
      <c r="J32" s="72"/>
      <c r="K32" s="72"/>
      <c r="L32" s="72"/>
    </row>
    <row r="33" spans="1:12" ht="20.399999999999999" x14ac:dyDescent="0.2">
      <c r="A33" s="7" t="s">
        <v>113</v>
      </c>
      <c r="F33" s="72"/>
      <c r="G33" s="76"/>
      <c r="H33" s="72"/>
      <c r="I33" s="72"/>
      <c r="J33" s="72"/>
      <c r="K33" s="72"/>
      <c r="L33" s="72"/>
    </row>
    <row r="34" spans="1:12" ht="19.8" x14ac:dyDescent="0.5">
      <c r="A34" s="1" t="s">
        <v>114</v>
      </c>
      <c r="F34" s="96"/>
      <c r="G34" s="76"/>
      <c r="H34" s="96"/>
      <c r="I34" s="72"/>
      <c r="J34" s="74"/>
      <c r="K34" s="74"/>
      <c r="L34" s="74"/>
    </row>
    <row r="35" spans="1:12" ht="19.8" x14ac:dyDescent="0.2">
      <c r="B35" s="1" t="s">
        <v>115</v>
      </c>
      <c r="F35" s="15">
        <v>-54</v>
      </c>
      <c r="G35" s="18"/>
      <c r="H35" s="15">
        <v>-13</v>
      </c>
      <c r="I35" s="16"/>
      <c r="J35" s="15">
        <v>0</v>
      </c>
      <c r="K35" s="17"/>
      <c r="L35" s="15">
        <v>0</v>
      </c>
    </row>
    <row r="36" spans="1:12" ht="19.8" x14ac:dyDescent="0.2">
      <c r="B36" s="1" t="s">
        <v>116</v>
      </c>
      <c r="F36" s="16">
        <v>11</v>
      </c>
      <c r="G36" s="18"/>
      <c r="H36" s="16">
        <v>2</v>
      </c>
      <c r="I36" s="16"/>
      <c r="J36" s="34">
        <v>0</v>
      </c>
      <c r="K36" s="17"/>
      <c r="L36" s="34">
        <v>0</v>
      </c>
    </row>
    <row r="37" spans="1:12" ht="19.8" x14ac:dyDescent="0.2">
      <c r="A37" s="1" t="s">
        <v>117</v>
      </c>
      <c r="F37" s="100">
        <f>SUM(F35:F36)</f>
        <v>-43</v>
      </c>
      <c r="G37" s="18"/>
      <c r="H37" s="100">
        <f>SUM(H35:H36)</f>
        <v>-11</v>
      </c>
      <c r="I37" s="16"/>
      <c r="J37" s="100">
        <f>SUM(J35:J36)</f>
        <v>0</v>
      </c>
      <c r="K37" s="17"/>
      <c r="L37" s="100">
        <f>SUM(L35:L36)</f>
        <v>0</v>
      </c>
    </row>
    <row r="38" spans="1:12" ht="19.8" hidden="1" x14ac:dyDescent="0.2">
      <c r="B38" s="1" t="s">
        <v>116</v>
      </c>
      <c r="F38" s="17">
        <v>0</v>
      </c>
      <c r="G38" s="30"/>
      <c r="H38" s="34">
        <v>0</v>
      </c>
      <c r="I38" s="16"/>
      <c r="J38" s="35">
        <v>0</v>
      </c>
      <c r="K38" s="18"/>
      <c r="L38" s="34">
        <v>0</v>
      </c>
    </row>
    <row r="39" spans="1:12" thickBot="1" x14ac:dyDescent="0.25">
      <c r="A39" s="7" t="s">
        <v>118</v>
      </c>
      <c r="F39" s="49">
        <f>SUM(F37:F38)+F31</f>
        <v>-30929</v>
      </c>
      <c r="G39" s="30"/>
      <c r="H39" s="49">
        <f>SUM(H37:H38)+H31</f>
        <v>-51334</v>
      </c>
      <c r="I39" s="16"/>
      <c r="J39" s="49">
        <f>SUM(J37:J38)+J31</f>
        <v>-1008</v>
      </c>
      <c r="K39" s="18"/>
      <c r="L39" s="49">
        <f>SUM(L37:L38)+L31</f>
        <v>-589</v>
      </c>
    </row>
    <row r="40" spans="1:12" thickTop="1" x14ac:dyDescent="0.2">
      <c r="A40" s="7"/>
      <c r="F40" s="40"/>
      <c r="G40" s="30"/>
      <c r="H40" s="40"/>
      <c r="I40" s="16"/>
      <c r="J40" s="40"/>
      <c r="K40" s="18"/>
      <c r="L40" s="40"/>
    </row>
    <row r="41" spans="1:12" ht="20.399999999999999" x14ac:dyDescent="0.2">
      <c r="A41" s="7" t="str">
        <f>'BS1'!A1</f>
        <v>All Energy &amp; Utilities Public Company Limited</v>
      </c>
      <c r="D41" s="7"/>
      <c r="E41" s="7"/>
      <c r="F41" s="83"/>
      <c r="G41" s="83"/>
      <c r="H41" s="83"/>
      <c r="I41" s="83"/>
      <c r="J41" s="83"/>
      <c r="K41" s="83"/>
      <c r="L41" s="83"/>
    </row>
    <row r="42" spans="1:12" ht="20.399999999999999" x14ac:dyDescent="0.2">
      <c r="A42" s="7" t="str">
        <f>'BS1'!A2</f>
        <v>(Formerly known as "Seven Utilities and Power Public Company Limited")</v>
      </c>
      <c r="D42" s="7"/>
      <c r="E42" s="7"/>
      <c r="F42" s="83"/>
      <c r="G42" s="83"/>
      <c r="H42" s="83"/>
      <c r="I42" s="83"/>
      <c r="J42" s="83"/>
      <c r="K42" s="83"/>
      <c r="L42" s="83"/>
    </row>
    <row r="43" spans="1:12" ht="20.399999999999999" x14ac:dyDescent="0.2">
      <c r="A43" s="37" t="s">
        <v>89</v>
      </c>
      <c r="D43" s="7"/>
      <c r="E43" s="7"/>
      <c r="F43" s="83"/>
      <c r="G43" s="83"/>
      <c r="H43" s="83"/>
      <c r="I43" s="83"/>
      <c r="J43" s="83"/>
      <c r="K43" s="83"/>
      <c r="L43" s="83"/>
    </row>
    <row r="44" spans="1:12" ht="20.399999999999999" x14ac:dyDescent="0.2">
      <c r="A44" s="37" t="str">
        <f>A4</f>
        <v>For the three-month period ended 30 June 2024</v>
      </c>
      <c r="D44" s="7"/>
      <c r="E44" s="7"/>
      <c r="F44" s="83"/>
      <c r="G44" s="83"/>
      <c r="H44" s="83"/>
      <c r="I44" s="83"/>
      <c r="J44" s="83"/>
      <c r="K44" s="83"/>
      <c r="L44" s="83"/>
    </row>
    <row r="45" spans="1:12" ht="20.399999999999999" x14ac:dyDescent="0.2">
      <c r="A45" s="37" t="s">
        <v>9</v>
      </c>
      <c r="D45" s="7"/>
      <c r="E45" s="7"/>
      <c r="F45" s="83"/>
      <c r="G45" s="83"/>
      <c r="H45" s="83"/>
      <c r="I45" s="83"/>
      <c r="J45" s="83"/>
      <c r="K45" s="83"/>
      <c r="L45" s="83"/>
    </row>
    <row r="46" spans="1:12" ht="20.399999999999999" x14ac:dyDescent="0.2">
      <c r="I46" s="7"/>
      <c r="J46" s="151" t="s">
        <v>3</v>
      </c>
      <c r="K46" s="151"/>
      <c r="L46" s="151"/>
    </row>
    <row r="47" spans="1:12" ht="19.8" x14ac:dyDescent="0.2">
      <c r="F47" s="150" t="s">
        <v>4</v>
      </c>
      <c r="G47" s="150"/>
      <c r="H47" s="150"/>
      <c r="J47" s="150" t="s">
        <v>5</v>
      </c>
      <c r="K47" s="150"/>
      <c r="L47" s="150"/>
    </row>
    <row r="48" spans="1:12" ht="19.8" x14ac:dyDescent="0.5">
      <c r="D48" s="38" t="s">
        <v>6</v>
      </c>
      <c r="E48" s="9"/>
      <c r="F48" s="140" t="s">
        <v>91</v>
      </c>
      <c r="G48" s="11"/>
      <c r="H48" s="140" t="s">
        <v>92</v>
      </c>
      <c r="I48" s="50"/>
      <c r="J48" s="140" t="s">
        <v>91</v>
      </c>
      <c r="K48" s="11"/>
      <c r="L48" s="140" t="s">
        <v>92</v>
      </c>
    </row>
    <row r="49" spans="1:12" ht="8.1" customHeight="1" x14ac:dyDescent="0.2">
      <c r="D49" s="48"/>
      <c r="E49" s="48"/>
      <c r="F49" s="72"/>
      <c r="G49" s="76"/>
      <c r="H49" s="72"/>
      <c r="I49" s="72"/>
      <c r="J49" s="72"/>
      <c r="K49" s="72"/>
      <c r="L49" s="72"/>
    </row>
    <row r="50" spans="1:12" ht="20.399999999999999" x14ac:dyDescent="0.2">
      <c r="A50" s="7" t="s">
        <v>119</v>
      </c>
      <c r="D50" s="48"/>
      <c r="E50" s="48"/>
      <c r="F50" s="72"/>
      <c r="G50" s="76"/>
      <c r="H50" s="72"/>
      <c r="I50" s="72"/>
      <c r="J50" s="72"/>
      <c r="K50" s="72"/>
      <c r="L50" s="72"/>
    </row>
    <row r="51" spans="1:12" ht="19.8" x14ac:dyDescent="0.2">
      <c r="B51" s="1" t="s">
        <v>120</v>
      </c>
      <c r="D51" s="48"/>
      <c r="E51" s="48"/>
      <c r="F51" s="4">
        <v>-24780</v>
      </c>
      <c r="G51" s="4"/>
      <c r="H51" s="4">
        <v>-42683</v>
      </c>
      <c r="I51" s="75"/>
      <c r="J51" s="4">
        <v>-1008</v>
      </c>
      <c r="K51" s="17"/>
      <c r="L51" s="4">
        <v>-589</v>
      </c>
    </row>
    <row r="52" spans="1:12" ht="19.8" x14ac:dyDescent="0.5">
      <c r="B52" s="1" t="s">
        <v>86</v>
      </c>
      <c r="D52" s="48"/>
      <c r="E52" s="48"/>
      <c r="F52" s="44">
        <v>-6106</v>
      </c>
      <c r="G52" s="44"/>
      <c r="H52" s="44">
        <v>-8640</v>
      </c>
      <c r="I52" s="75"/>
      <c r="J52" s="44">
        <v>0</v>
      </c>
      <c r="K52" s="17"/>
      <c r="L52" s="44">
        <v>0</v>
      </c>
    </row>
    <row r="53" spans="1:12" ht="21" customHeight="1" thickBot="1" x14ac:dyDescent="0.25">
      <c r="D53" s="48"/>
      <c r="E53" s="48"/>
      <c r="F53" s="49">
        <f>SUM(F51:F52)</f>
        <v>-30886</v>
      </c>
      <c r="G53" s="40"/>
      <c r="H53" s="49">
        <f>SUM(H51:H52)</f>
        <v>-51323</v>
      </c>
      <c r="I53" s="78"/>
      <c r="J53" s="49">
        <f>SUM(J51:J52)</f>
        <v>-1008</v>
      </c>
      <c r="K53" s="40"/>
      <c r="L53" s="49">
        <f>SUM(L51:L52)</f>
        <v>-589</v>
      </c>
    </row>
    <row r="54" spans="1:12" ht="8.1" customHeight="1" thickTop="1" x14ac:dyDescent="0.2">
      <c r="F54" s="72"/>
      <c r="G54" s="76"/>
      <c r="H54" s="72"/>
      <c r="I54" s="72"/>
      <c r="J54" s="72"/>
      <c r="K54" s="72"/>
      <c r="L54" s="72"/>
    </row>
    <row r="55" spans="1:12" ht="20.399999999999999" x14ac:dyDescent="0.2">
      <c r="A55" s="152" t="s">
        <v>252</v>
      </c>
      <c r="B55" s="152"/>
      <c r="C55" s="152"/>
      <c r="F55" s="72"/>
      <c r="G55" s="76"/>
      <c r="H55" s="72"/>
      <c r="I55" s="72"/>
      <c r="J55" s="72"/>
      <c r="K55" s="72"/>
      <c r="L55" s="72"/>
    </row>
    <row r="56" spans="1:12" ht="19.8" x14ac:dyDescent="0.2">
      <c r="B56" s="1" t="s">
        <v>120</v>
      </c>
      <c r="D56" s="51"/>
      <c r="E56" s="51"/>
      <c r="F56" s="17">
        <v>-24823</v>
      </c>
      <c r="G56" s="16"/>
      <c r="H56" s="17">
        <v>-42694</v>
      </c>
      <c r="I56" s="16"/>
      <c r="J56" s="17">
        <v>-1008</v>
      </c>
      <c r="K56" s="17"/>
      <c r="L56" s="17">
        <v>-589</v>
      </c>
    </row>
    <row r="57" spans="1:12" ht="19.8" x14ac:dyDescent="0.5">
      <c r="B57" s="1" t="s">
        <v>86</v>
      </c>
      <c r="F57" s="17">
        <v>-6106</v>
      </c>
      <c r="G57" s="15"/>
      <c r="H57" s="17">
        <v>-8640</v>
      </c>
      <c r="I57" s="16"/>
      <c r="J57" s="17">
        <v>0</v>
      </c>
      <c r="K57" s="17"/>
      <c r="L57" s="44">
        <v>0</v>
      </c>
    </row>
    <row r="58" spans="1:12" ht="21" customHeight="1" thickBot="1" x14ac:dyDescent="0.25">
      <c r="F58" s="49">
        <f>SUM(F56:F57)</f>
        <v>-30929</v>
      </c>
      <c r="G58" s="15"/>
      <c r="H58" s="49">
        <f>SUM(H56:H57)</f>
        <v>-51334</v>
      </c>
      <c r="I58" s="21"/>
      <c r="J58" s="49">
        <f>SUM(J56:J57)</f>
        <v>-1008</v>
      </c>
      <c r="K58" s="21"/>
      <c r="L58" s="49">
        <f>SUM(L56:L57)</f>
        <v>-589</v>
      </c>
    </row>
    <row r="59" spans="1:12" ht="8.1" customHeight="1" thickTop="1" x14ac:dyDescent="0.2">
      <c r="F59" s="84"/>
      <c r="G59" s="84"/>
      <c r="H59" s="84"/>
      <c r="I59" s="84"/>
      <c r="J59" s="84"/>
      <c r="K59" s="84"/>
      <c r="L59" s="84"/>
    </row>
    <row r="60" spans="1:12" ht="20.399999999999999" x14ac:dyDescent="0.2">
      <c r="A60" s="7" t="s">
        <v>121</v>
      </c>
      <c r="F60" s="84"/>
      <c r="G60" s="85"/>
      <c r="H60" s="84"/>
      <c r="I60" s="84"/>
      <c r="J60" s="84"/>
      <c r="K60" s="84"/>
      <c r="L60" s="84"/>
    </row>
    <row r="61" spans="1:12" thickBot="1" x14ac:dyDescent="0.25">
      <c r="B61" s="1" t="s">
        <v>122</v>
      </c>
      <c r="D61" s="9">
        <v>28</v>
      </c>
      <c r="E61" s="9"/>
      <c r="F61" s="102">
        <v>-4.7999999999999996E-3</v>
      </c>
      <c r="G61" s="97"/>
      <c r="H61" s="102">
        <v>-8.3000000000000001E-3</v>
      </c>
      <c r="I61" s="86"/>
      <c r="J61" s="102">
        <v>-2.0000000000000001E-4</v>
      </c>
      <c r="K61" s="86"/>
      <c r="L61" s="102">
        <v>-1E-4</v>
      </c>
    </row>
    <row r="62" spans="1:12" ht="21" customHeight="1" thickTop="1" x14ac:dyDescent="0.2"/>
  </sheetData>
  <mergeCells count="7">
    <mergeCell ref="J6:L6"/>
    <mergeCell ref="J46:L46"/>
    <mergeCell ref="A55:C55"/>
    <mergeCell ref="F47:H47"/>
    <mergeCell ref="J47:L47"/>
    <mergeCell ref="J7:L7"/>
    <mergeCell ref="F7:H7"/>
  </mergeCells>
  <pageMargins left="1" right="0.26" top="0.63" bottom="0.5" header="0.3" footer="0.34"/>
  <pageSetup paperSize="9" scale="76" firstPageNumber="5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0" min="1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L62"/>
  <sheetViews>
    <sheetView view="pageBreakPreview" topLeftCell="A50" zoomScale="112" zoomScaleNormal="100" zoomScaleSheetLayoutView="80" workbookViewId="0">
      <selection activeCell="A63" sqref="A63:XFD1048576"/>
    </sheetView>
  </sheetViews>
  <sheetFormatPr defaultRowHeight="11.4" x14ac:dyDescent="0.2"/>
  <cols>
    <col min="1" max="2" width="2.3984375" customWidth="1"/>
    <col min="3" max="3" width="42.898437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 x14ac:dyDescent="0.2">
      <c r="A1" s="7" t="str">
        <f>'BS1'!A1</f>
        <v>All Energy &amp; Utilities Public Company Limited</v>
      </c>
      <c r="B1" s="1"/>
      <c r="C1" s="1"/>
      <c r="D1" s="7"/>
      <c r="E1" s="7"/>
      <c r="F1" s="7"/>
      <c r="G1" s="7"/>
      <c r="H1" s="7"/>
      <c r="I1" s="7"/>
      <c r="J1" s="7"/>
      <c r="K1" s="7"/>
      <c r="L1" s="7"/>
    </row>
    <row r="2" spans="1:12" ht="20.399999999999999" x14ac:dyDescent="0.2">
      <c r="A2" s="7" t="str">
        <f>'BS1'!A2</f>
        <v>(Formerly known as "Seven Utilities and Power Public Company Limited")</v>
      </c>
      <c r="B2" s="1"/>
      <c r="C2" s="1"/>
      <c r="D2" s="7"/>
      <c r="E2" s="7"/>
      <c r="F2" s="7"/>
      <c r="G2" s="7"/>
      <c r="H2" s="7"/>
      <c r="I2" s="7"/>
      <c r="J2" s="7"/>
      <c r="K2" s="7"/>
      <c r="L2" s="7"/>
    </row>
    <row r="3" spans="1:12" ht="20.399999999999999" x14ac:dyDescent="0.2">
      <c r="A3" s="37" t="str">
        <f>'PL (3)'!A3</f>
        <v>Statement of comprehensive income</v>
      </c>
      <c r="B3" s="1"/>
      <c r="C3" s="1"/>
      <c r="D3" s="7"/>
      <c r="E3" s="7"/>
      <c r="F3" s="7"/>
      <c r="G3" s="7"/>
      <c r="H3" s="7"/>
      <c r="I3" s="7"/>
      <c r="J3" s="7"/>
      <c r="K3" s="7"/>
      <c r="L3" s="7"/>
    </row>
    <row r="4" spans="1:12" ht="20.399999999999999" x14ac:dyDescent="0.2">
      <c r="A4" s="37" t="s">
        <v>123</v>
      </c>
      <c r="B4" s="1"/>
      <c r="C4" s="1"/>
      <c r="D4" s="7"/>
      <c r="E4" s="7"/>
      <c r="F4" s="7"/>
      <c r="G4" s="7"/>
      <c r="H4" s="7"/>
      <c r="I4" s="7"/>
      <c r="J4" s="7"/>
      <c r="K4" s="7"/>
      <c r="L4" s="7"/>
    </row>
    <row r="5" spans="1:12" ht="20.399999999999999" x14ac:dyDescent="0.2">
      <c r="A5" s="37" t="s">
        <v>9</v>
      </c>
      <c r="B5" s="1"/>
      <c r="C5" s="1"/>
      <c r="D5" s="7"/>
      <c r="E5" s="7"/>
      <c r="F5" s="7"/>
      <c r="G5" s="7"/>
      <c r="H5" s="7"/>
      <c r="I5" s="7"/>
      <c r="J5" s="7"/>
      <c r="K5" s="7"/>
      <c r="L5" s="7"/>
    </row>
    <row r="6" spans="1:12" ht="20.25" customHeight="1" x14ac:dyDescent="0.2">
      <c r="A6" s="1"/>
      <c r="B6" s="1"/>
      <c r="C6" s="7"/>
      <c r="D6" s="1"/>
      <c r="E6" s="1"/>
      <c r="F6" s="1"/>
      <c r="G6" s="1"/>
      <c r="H6" s="1"/>
      <c r="I6" s="1"/>
      <c r="J6" s="151" t="s">
        <v>3</v>
      </c>
      <c r="K6" s="151"/>
      <c r="L6" s="151"/>
    </row>
    <row r="7" spans="1:12" ht="20.25" customHeight="1" x14ac:dyDescent="0.2">
      <c r="A7" s="1"/>
      <c r="B7" s="1"/>
      <c r="C7" s="1"/>
      <c r="D7" s="9"/>
      <c r="E7" s="1"/>
      <c r="F7" s="150" t="s">
        <v>4</v>
      </c>
      <c r="G7" s="150"/>
      <c r="H7" s="150"/>
      <c r="I7" s="1"/>
      <c r="J7" s="150" t="s">
        <v>5</v>
      </c>
      <c r="K7" s="150"/>
      <c r="L7" s="150"/>
    </row>
    <row r="8" spans="1:12" ht="20.25" customHeight="1" x14ac:dyDescent="0.5">
      <c r="A8" s="1"/>
      <c r="B8" s="1"/>
      <c r="C8" s="1"/>
      <c r="D8" s="38" t="s">
        <v>6</v>
      </c>
      <c r="E8" s="1"/>
      <c r="F8" s="39" t="s">
        <v>91</v>
      </c>
      <c r="G8" s="11"/>
      <c r="H8" s="39" t="s">
        <v>92</v>
      </c>
      <c r="I8" s="11"/>
      <c r="J8" s="39" t="s">
        <v>91</v>
      </c>
      <c r="K8" s="11"/>
      <c r="L8" s="39" t="s">
        <v>92</v>
      </c>
    </row>
    <row r="9" spans="1:12" ht="20.399999999999999" x14ac:dyDescent="0.5">
      <c r="A9" s="7" t="s">
        <v>93</v>
      </c>
      <c r="B9" s="1"/>
      <c r="C9" s="1"/>
      <c r="D9" s="9"/>
      <c r="E9" s="1"/>
      <c r="F9" s="93"/>
      <c r="G9" s="94"/>
      <c r="H9" s="93"/>
      <c r="I9" s="94"/>
      <c r="J9" s="93"/>
      <c r="K9" s="94"/>
      <c r="L9" s="93"/>
    </row>
    <row r="10" spans="1:12" ht="19.8" x14ac:dyDescent="0.5">
      <c r="A10" s="1"/>
      <c r="B10" s="1" t="s">
        <v>94</v>
      </c>
      <c r="C10" s="1"/>
      <c r="D10" s="9"/>
      <c r="E10" s="9"/>
      <c r="F10" s="17">
        <v>462565</v>
      </c>
      <c r="G10" s="74"/>
      <c r="H10" s="17">
        <v>463737</v>
      </c>
      <c r="I10" s="77"/>
      <c r="J10" s="6">
        <v>0</v>
      </c>
      <c r="K10" s="77"/>
      <c r="L10" s="6">
        <v>0</v>
      </c>
    </row>
    <row r="11" spans="1:12" ht="19.8" x14ac:dyDescent="0.5">
      <c r="A11" s="1"/>
      <c r="B11" s="1" t="s">
        <v>95</v>
      </c>
      <c r="C11" s="1"/>
      <c r="D11" s="9"/>
      <c r="E11" s="9"/>
      <c r="F11" s="17">
        <v>74922</v>
      </c>
      <c r="G11" s="74"/>
      <c r="H11" s="17">
        <v>75236</v>
      </c>
      <c r="I11" s="73"/>
      <c r="J11" s="70">
        <v>0</v>
      </c>
      <c r="K11" s="77"/>
      <c r="L11" s="70">
        <v>0</v>
      </c>
    </row>
    <row r="12" spans="1:12" ht="20.399999999999999" x14ac:dyDescent="0.2">
      <c r="A12" s="7" t="s">
        <v>96</v>
      </c>
      <c r="B12" s="1"/>
      <c r="C12" s="1"/>
      <c r="D12" s="7"/>
      <c r="E12" s="7"/>
      <c r="F12" s="29">
        <f>SUM(F10:F11)</f>
        <v>537487</v>
      </c>
      <c r="G12" s="79"/>
      <c r="H12" s="29">
        <f>SUM(H10:H11)</f>
        <v>538973</v>
      </c>
      <c r="I12" s="78"/>
      <c r="J12" s="29">
        <f>SUM(J10:J11)</f>
        <v>0</v>
      </c>
      <c r="K12" s="79"/>
      <c r="L12" s="29">
        <f>SUM(L10:L11)</f>
        <v>0</v>
      </c>
    </row>
    <row r="13" spans="1:12" ht="8.25" customHeight="1" x14ac:dyDescent="0.5">
      <c r="A13" s="7"/>
      <c r="B13" s="1"/>
      <c r="C13" s="1"/>
      <c r="D13" s="1"/>
      <c r="E13" s="1"/>
      <c r="F13" s="75"/>
      <c r="G13" s="72"/>
      <c r="H13" s="95"/>
      <c r="I13" s="95"/>
      <c r="J13" s="95"/>
      <c r="K13" s="96"/>
      <c r="L13" s="95"/>
    </row>
    <row r="14" spans="1:12" ht="20.399999999999999" x14ac:dyDescent="0.5">
      <c r="A14" s="7" t="s">
        <v>97</v>
      </c>
      <c r="B14" s="1"/>
      <c r="C14" s="1"/>
      <c r="D14" s="9"/>
      <c r="E14" s="9"/>
      <c r="F14" s="72"/>
      <c r="G14" s="74"/>
      <c r="H14" s="95"/>
      <c r="I14" s="95"/>
      <c r="J14" s="95"/>
      <c r="K14" s="96"/>
      <c r="L14" s="95"/>
    </row>
    <row r="15" spans="1:12" ht="19.8" x14ac:dyDescent="0.5">
      <c r="A15" s="1"/>
      <c r="B15" s="1" t="s">
        <v>98</v>
      </c>
      <c r="C15" s="1"/>
      <c r="D15" s="9">
        <f>'PL (3)'!D15</f>
        <v>33</v>
      </c>
      <c r="E15" s="9"/>
      <c r="F15" s="17">
        <v>-434800</v>
      </c>
      <c r="G15" s="18"/>
      <c r="H15" s="17">
        <v>-435392</v>
      </c>
      <c r="I15" s="16"/>
      <c r="J15" s="6">
        <v>0</v>
      </c>
      <c r="K15" s="16"/>
      <c r="L15" s="6">
        <v>0</v>
      </c>
    </row>
    <row r="16" spans="1:12" ht="19.8" x14ac:dyDescent="0.5">
      <c r="A16" s="1"/>
      <c r="B16" s="1" t="s">
        <v>99</v>
      </c>
      <c r="C16" s="1"/>
      <c r="D16" s="9"/>
      <c r="E16" s="9"/>
      <c r="F16" s="35">
        <v>-55413</v>
      </c>
      <c r="G16" s="18"/>
      <c r="H16" s="35">
        <v>-52725</v>
      </c>
      <c r="I16" s="16"/>
      <c r="J16" s="70">
        <v>0</v>
      </c>
      <c r="K16" s="16"/>
      <c r="L16" s="70">
        <v>0</v>
      </c>
    </row>
    <row r="17" spans="1:12" ht="20.399999999999999" x14ac:dyDescent="0.2">
      <c r="A17" s="26" t="s">
        <v>100</v>
      </c>
      <c r="B17" s="1"/>
      <c r="C17" s="1"/>
      <c r="D17" s="13"/>
      <c r="E17" s="13"/>
      <c r="F17" s="29">
        <f>SUM(F15:F16)</f>
        <v>-490213</v>
      </c>
      <c r="G17" s="41"/>
      <c r="H17" s="29">
        <f>SUM(H15:H16)</f>
        <v>-488117</v>
      </c>
      <c r="I17" s="21"/>
      <c r="J17" s="29">
        <f>SUM(J15:J16)</f>
        <v>0</v>
      </c>
      <c r="K17" s="43"/>
      <c r="L17" s="29">
        <f>SUM(L15:L16)</f>
        <v>0</v>
      </c>
    </row>
    <row r="18" spans="1:12" ht="8.25" customHeight="1" x14ac:dyDescent="0.55000000000000004">
      <c r="A18" s="26"/>
      <c r="B18" s="1"/>
      <c r="C18" s="1"/>
      <c r="D18" s="9"/>
      <c r="E18" s="9"/>
      <c r="F18" s="17"/>
      <c r="G18" s="18"/>
      <c r="H18" s="87"/>
      <c r="I18" s="87"/>
      <c r="J18" s="87"/>
      <c r="K18" s="87"/>
      <c r="L18" s="87"/>
    </row>
    <row r="19" spans="1:12" ht="20.399999999999999" x14ac:dyDescent="0.2">
      <c r="A19" s="7" t="s">
        <v>101</v>
      </c>
      <c r="B19" s="1"/>
      <c r="C19" s="1"/>
      <c r="D19" s="9"/>
      <c r="E19" s="9"/>
      <c r="F19" s="21">
        <f>F12+F17</f>
        <v>47274</v>
      </c>
      <c r="G19" s="41"/>
      <c r="H19" s="42">
        <f>SUM(H12+H17)</f>
        <v>50856</v>
      </c>
      <c r="I19" s="43"/>
      <c r="J19" s="42">
        <f>SUM(J12+J17)</f>
        <v>0</v>
      </c>
      <c r="K19" s="43"/>
      <c r="L19" s="42">
        <f>SUM(L12+L17)</f>
        <v>0</v>
      </c>
    </row>
    <row r="20" spans="1:12" ht="8.25" customHeight="1" x14ac:dyDescent="0.2">
      <c r="A20" s="1"/>
      <c r="B20" s="1"/>
      <c r="C20" s="1"/>
      <c r="D20" s="9"/>
      <c r="E20" s="9"/>
      <c r="F20" s="72"/>
      <c r="G20" s="74"/>
      <c r="H20" s="73"/>
      <c r="I20" s="71"/>
      <c r="J20" s="76"/>
      <c r="K20" s="71"/>
      <c r="L20" s="73"/>
    </row>
    <row r="21" spans="1:12" ht="19.8" x14ac:dyDescent="0.5">
      <c r="A21" s="1" t="s">
        <v>102</v>
      </c>
      <c r="B21" s="1"/>
      <c r="C21" s="1"/>
      <c r="D21" s="9"/>
      <c r="E21" s="9"/>
      <c r="F21" s="4">
        <v>8225</v>
      </c>
      <c r="G21" s="68"/>
      <c r="H21" s="6">
        <v>9875</v>
      </c>
      <c r="I21" s="6"/>
      <c r="J21" s="4">
        <v>20021</v>
      </c>
      <c r="K21" s="6"/>
      <c r="L21" s="6">
        <v>18832</v>
      </c>
    </row>
    <row r="22" spans="1:12" ht="19.8" x14ac:dyDescent="0.5">
      <c r="A22" s="1" t="s">
        <v>103</v>
      </c>
      <c r="B22" s="1"/>
      <c r="C22" s="1"/>
      <c r="D22" s="9"/>
      <c r="E22" s="9"/>
      <c r="F22" s="6">
        <v>-10909</v>
      </c>
      <c r="G22" s="68"/>
      <c r="H22" s="6">
        <v>-11734</v>
      </c>
      <c r="I22" s="68"/>
      <c r="J22" s="6">
        <v>0</v>
      </c>
      <c r="K22" s="68"/>
      <c r="L22" s="6">
        <v>-63</v>
      </c>
    </row>
    <row r="23" spans="1:12" ht="19.8" x14ac:dyDescent="0.5">
      <c r="A23" s="1" t="s">
        <v>104</v>
      </c>
      <c r="B23" s="1"/>
      <c r="C23" s="1"/>
      <c r="D23" s="9">
        <f>'PL (3)'!D23</f>
        <v>33</v>
      </c>
      <c r="E23" s="9"/>
      <c r="F23" s="6">
        <v>-101876</v>
      </c>
      <c r="G23" s="68"/>
      <c r="H23" s="6">
        <v>-129828</v>
      </c>
      <c r="I23" s="68"/>
      <c r="J23" s="6">
        <v>-24629</v>
      </c>
      <c r="K23" s="68"/>
      <c r="L23" s="6">
        <v>-33023</v>
      </c>
    </row>
    <row r="24" spans="1:12" ht="19.8" x14ac:dyDescent="0.5">
      <c r="A24" s="1" t="s">
        <v>105</v>
      </c>
      <c r="B24" s="1"/>
      <c r="C24" s="1"/>
      <c r="D24" s="9"/>
      <c r="E24" s="9"/>
      <c r="F24" s="6">
        <v>1182</v>
      </c>
      <c r="G24" s="68"/>
      <c r="H24" s="6">
        <v>76</v>
      </c>
      <c r="I24" s="6"/>
      <c r="J24" s="6">
        <v>252</v>
      </c>
      <c r="K24" s="6"/>
      <c r="L24" s="6">
        <v>64</v>
      </c>
    </row>
    <row r="25" spans="1:12" ht="19.8" x14ac:dyDescent="0.5">
      <c r="A25" s="1" t="s">
        <v>106</v>
      </c>
      <c r="B25" s="1"/>
      <c r="C25" s="1"/>
      <c r="D25" s="9"/>
      <c r="E25" s="9"/>
      <c r="F25" s="6">
        <v>-13619</v>
      </c>
      <c r="G25" s="68"/>
      <c r="H25" s="6">
        <v>-15451</v>
      </c>
      <c r="I25" s="81"/>
      <c r="J25" s="61">
        <v>-550</v>
      </c>
      <c r="K25" s="15"/>
      <c r="L25" s="61">
        <v>-2367</v>
      </c>
    </row>
    <row r="26" spans="1:12" ht="19.8" x14ac:dyDescent="0.5">
      <c r="A26" s="1" t="s">
        <v>107</v>
      </c>
      <c r="B26" s="1"/>
      <c r="C26" s="1"/>
      <c r="D26" s="9"/>
      <c r="E26" s="9"/>
      <c r="F26" s="44">
        <v>0</v>
      </c>
      <c r="G26" s="81"/>
      <c r="H26" s="44">
        <v>0</v>
      </c>
      <c r="I26" s="81"/>
      <c r="J26" s="6">
        <v>0</v>
      </c>
      <c r="K26" s="15"/>
      <c r="L26" s="6">
        <v>8450</v>
      </c>
    </row>
    <row r="27" spans="1:12" ht="19.8" x14ac:dyDescent="0.5">
      <c r="A27" s="1" t="s">
        <v>108</v>
      </c>
      <c r="B27" s="1"/>
      <c r="C27" s="1"/>
      <c r="D27" s="9"/>
      <c r="E27" s="9"/>
      <c r="F27" s="44">
        <v>1500</v>
      </c>
      <c r="G27" s="81"/>
      <c r="H27" s="44">
        <v>3545</v>
      </c>
      <c r="I27" s="81"/>
      <c r="J27" s="6">
        <v>1500</v>
      </c>
      <c r="K27" s="15"/>
      <c r="L27" s="6">
        <v>0</v>
      </c>
    </row>
    <row r="28" spans="1:12" ht="19.8" x14ac:dyDescent="0.5">
      <c r="A28" s="1" t="s">
        <v>109</v>
      </c>
      <c r="B28" s="1"/>
      <c r="C28" s="1"/>
      <c r="D28" s="9"/>
      <c r="E28" s="9"/>
      <c r="F28" s="70">
        <v>-9611</v>
      </c>
      <c r="G28" s="33"/>
      <c r="H28" s="70">
        <v>-8387</v>
      </c>
      <c r="I28" s="33"/>
      <c r="J28" s="70">
        <v>0</v>
      </c>
      <c r="K28" s="15"/>
      <c r="L28" s="70">
        <v>0</v>
      </c>
    </row>
    <row r="29" spans="1:12" ht="20.399999999999999" x14ac:dyDescent="0.2">
      <c r="A29" s="7" t="s">
        <v>110</v>
      </c>
      <c r="B29" s="1"/>
      <c r="C29" s="1"/>
      <c r="D29" s="9"/>
      <c r="E29" s="9"/>
      <c r="F29" s="43">
        <f>SUM(F19:F28)</f>
        <v>-77834</v>
      </c>
      <c r="G29" s="30"/>
      <c r="H29" s="43">
        <f>SUM(H19:H28)</f>
        <v>-101048</v>
      </c>
      <c r="I29" s="80"/>
      <c r="J29" s="43">
        <f>SUM(J19:J28)</f>
        <v>-3406</v>
      </c>
      <c r="K29" s="21"/>
      <c r="L29" s="43">
        <f>SUM(L19:L28)</f>
        <v>-8107</v>
      </c>
    </row>
    <row r="30" spans="1:12" ht="19.8" x14ac:dyDescent="0.2">
      <c r="A30" s="1" t="s">
        <v>231</v>
      </c>
      <c r="B30" s="1"/>
      <c r="C30" s="1"/>
      <c r="D30" s="9">
        <v>27</v>
      </c>
      <c r="E30" s="9"/>
      <c r="F30" s="45">
        <v>7887</v>
      </c>
      <c r="G30" s="46"/>
      <c r="H30" s="45">
        <v>8206</v>
      </c>
      <c r="I30" s="82"/>
      <c r="J30" s="45">
        <v>30</v>
      </c>
      <c r="K30" s="46"/>
      <c r="L30" s="45">
        <v>0</v>
      </c>
    </row>
    <row r="31" spans="1:12" ht="21" thickBot="1" x14ac:dyDescent="0.25">
      <c r="A31" s="47" t="s">
        <v>111</v>
      </c>
      <c r="B31" s="1"/>
      <c r="C31" s="1"/>
      <c r="D31" s="48" t="s">
        <v>112</v>
      </c>
      <c r="E31" s="48"/>
      <c r="F31" s="24">
        <f>SUM(F29:F30)</f>
        <v>-69947</v>
      </c>
      <c r="G31" s="30"/>
      <c r="H31" s="24">
        <f>SUM(H29:H30)</f>
        <v>-92842</v>
      </c>
      <c r="I31" s="79"/>
      <c r="J31" s="24">
        <f>SUM(J29:J30)</f>
        <v>-3376</v>
      </c>
      <c r="K31" s="21"/>
      <c r="L31" s="24">
        <f>SUM(L29:L30)</f>
        <v>-8107</v>
      </c>
    </row>
    <row r="32" spans="1:12" ht="6.75" customHeight="1" thickTop="1" x14ac:dyDescent="0.2">
      <c r="A32" s="1"/>
      <c r="B32" s="1"/>
      <c r="C32" s="1"/>
      <c r="D32" s="48"/>
      <c r="E32" s="48"/>
      <c r="F32" s="72"/>
      <c r="G32" s="76"/>
      <c r="H32" s="72"/>
      <c r="I32" s="72"/>
      <c r="J32" s="72"/>
      <c r="K32" s="72"/>
      <c r="L32" s="72"/>
    </row>
    <row r="33" spans="1:12" ht="20.399999999999999" x14ac:dyDescent="0.2">
      <c r="A33" s="7" t="s">
        <v>113</v>
      </c>
      <c r="B33" s="1"/>
      <c r="C33" s="1"/>
      <c r="D33" s="1"/>
      <c r="E33" s="1"/>
      <c r="F33" s="72"/>
      <c r="G33" s="76"/>
      <c r="H33" s="72"/>
      <c r="I33" s="72"/>
      <c r="J33" s="72"/>
      <c r="K33" s="72"/>
      <c r="L33" s="72"/>
    </row>
    <row r="34" spans="1:12" ht="19.8" x14ac:dyDescent="0.5">
      <c r="A34" s="1" t="s">
        <v>114</v>
      </c>
      <c r="B34" s="1"/>
      <c r="C34" s="1"/>
      <c r="D34" s="1"/>
      <c r="E34" s="1"/>
      <c r="F34" s="96"/>
      <c r="G34" s="76"/>
      <c r="H34" s="96"/>
      <c r="I34" s="72"/>
      <c r="J34" s="74"/>
      <c r="K34" s="74"/>
      <c r="L34" s="74"/>
    </row>
    <row r="35" spans="1:12" ht="19.8" x14ac:dyDescent="0.2">
      <c r="A35" s="1"/>
      <c r="B35" s="1" t="s">
        <v>115</v>
      </c>
      <c r="C35" s="1"/>
      <c r="D35" s="1"/>
      <c r="E35" s="1"/>
      <c r="F35" s="17">
        <v>-107</v>
      </c>
      <c r="G35" s="18"/>
      <c r="H35" s="17">
        <v>-26</v>
      </c>
      <c r="I35" s="16"/>
      <c r="J35" s="17">
        <v>0</v>
      </c>
      <c r="K35" s="17"/>
      <c r="L35" s="17">
        <v>0</v>
      </c>
    </row>
    <row r="36" spans="1:12" ht="19.8" x14ac:dyDescent="0.2">
      <c r="A36" s="1"/>
      <c r="B36" s="1" t="s">
        <v>116</v>
      </c>
      <c r="C36" s="1"/>
      <c r="D36" s="1"/>
      <c r="E36" s="1"/>
      <c r="F36" s="34">
        <v>21</v>
      </c>
      <c r="G36" s="18"/>
      <c r="H36" s="34">
        <v>5</v>
      </c>
      <c r="I36" s="16"/>
      <c r="J36" s="35">
        <v>0</v>
      </c>
      <c r="K36" s="17"/>
      <c r="L36" s="35">
        <v>0</v>
      </c>
    </row>
    <row r="37" spans="1:12" ht="20.25" customHeight="1" x14ac:dyDescent="0.2">
      <c r="A37" s="1" t="s">
        <v>117</v>
      </c>
      <c r="C37" s="1"/>
      <c r="D37" s="1"/>
      <c r="E37" s="1"/>
      <c r="F37" s="100">
        <f>SUM(F35:F36)</f>
        <v>-86</v>
      </c>
      <c r="G37" s="18"/>
      <c r="H37" s="100">
        <f>SUM(H35:H36)</f>
        <v>-21</v>
      </c>
      <c r="I37" s="16"/>
      <c r="J37" s="100">
        <f>SUM(J35:J36)</f>
        <v>0</v>
      </c>
      <c r="K37" s="17"/>
      <c r="L37" s="100">
        <f>SUM(L35:L36)</f>
        <v>0</v>
      </c>
    </row>
    <row r="38" spans="1:12" ht="20.25" hidden="1" customHeight="1" x14ac:dyDescent="0.2">
      <c r="A38" s="1"/>
      <c r="B38" s="1" t="s">
        <v>116</v>
      </c>
      <c r="C38" s="1"/>
      <c r="D38" s="1"/>
      <c r="E38" s="1"/>
      <c r="F38" s="35"/>
      <c r="G38" s="30"/>
      <c r="H38" s="35" t="s">
        <v>124</v>
      </c>
      <c r="I38" s="16"/>
      <c r="J38" s="35"/>
      <c r="K38" s="18"/>
      <c r="L38" s="34">
        <v>0</v>
      </c>
    </row>
    <row r="39" spans="1:12" ht="21" thickBot="1" x14ac:dyDescent="0.25">
      <c r="A39" s="7" t="s">
        <v>118</v>
      </c>
      <c r="B39" s="1"/>
      <c r="C39" s="1"/>
      <c r="D39" s="1"/>
      <c r="E39" s="1"/>
      <c r="F39" s="49">
        <f>SUM(F37:F38)+F31</f>
        <v>-70033</v>
      </c>
      <c r="G39" s="30"/>
      <c r="H39" s="49">
        <f>SUM(H37:H38)+H31</f>
        <v>-92863</v>
      </c>
      <c r="I39" s="16"/>
      <c r="J39" s="49">
        <f>SUM(J37:J38)+J31</f>
        <v>-3376</v>
      </c>
      <c r="K39" s="18"/>
      <c r="L39" s="49">
        <f>SUM(L37:L38)+L31</f>
        <v>-8107</v>
      </c>
    </row>
    <row r="40" spans="1:12" ht="21" thickTop="1" x14ac:dyDescent="0.2">
      <c r="A40" s="7"/>
      <c r="B40" s="1"/>
      <c r="C40" s="1"/>
      <c r="D40" s="1"/>
      <c r="E40" s="1"/>
      <c r="F40" s="40"/>
      <c r="G40" s="30"/>
      <c r="H40" s="40"/>
      <c r="I40" s="16"/>
      <c r="J40" s="40"/>
      <c r="K40" s="18"/>
      <c r="L40" s="40"/>
    </row>
    <row r="41" spans="1:12" ht="20.399999999999999" x14ac:dyDescent="0.2">
      <c r="A41" s="7" t="str">
        <f>'BS1'!A1</f>
        <v>All Energy &amp; Utilities Public Company Limited</v>
      </c>
      <c r="B41" s="1"/>
      <c r="C41" s="1"/>
      <c r="D41" s="7"/>
      <c r="E41" s="7"/>
      <c r="F41" s="83"/>
      <c r="G41" s="83"/>
      <c r="H41" s="83"/>
      <c r="I41" s="83"/>
      <c r="J41" s="83"/>
      <c r="K41" s="83"/>
      <c r="L41" s="83"/>
    </row>
    <row r="42" spans="1:12" ht="20.399999999999999" x14ac:dyDescent="0.2">
      <c r="A42" s="7" t="str">
        <f>'BS1'!A2</f>
        <v>(Formerly known as "Seven Utilities and Power Public Company Limited")</v>
      </c>
      <c r="B42" s="1"/>
      <c r="C42" s="1"/>
      <c r="D42" s="7"/>
      <c r="E42" s="7"/>
      <c r="F42" s="83"/>
      <c r="G42" s="83"/>
      <c r="H42" s="83"/>
      <c r="I42" s="83"/>
      <c r="J42" s="83"/>
      <c r="K42" s="83"/>
      <c r="L42" s="83"/>
    </row>
    <row r="43" spans="1:12" ht="20.399999999999999" x14ac:dyDescent="0.2">
      <c r="A43" s="37" t="str">
        <f>A3</f>
        <v>Statement of comprehensive income</v>
      </c>
      <c r="B43" s="1"/>
      <c r="C43" s="1"/>
      <c r="D43" s="7"/>
      <c r="E43" s="7"/>
      <c r="F43" s="83"/>
      <c r="G43" s="83"/>
      <c r="H43" s="83"/>
      <c r="I43" s="83"/>
      <c r="J43" s="83"/>
      <c r="K43" s="83"/>
      <c r="L43" s="83"/>
    </row>
    <row r="44" spans="1:12" ht="20.399999999999999" x14ac:dyDescent="0.2">
      <c r="A44" s="37" t="s">
        <v>123</v>
      </c>
      <c r="B44" s="1"/>
      <c r="C44" s="1"/>
      <c r="D44" s="7"/>
      <c r="E44" s="7"/>
      <c r="F44" s="83"/>
      <c r="G44" s="83"/>
      <c r="H44" s="83"/>
      <c r="I44" s="83"/>
      <c r="J44" s="83"/>
      <c r="K44" s="83"/>
      <c r="L44" s="83"/>
    </row>
    <row r="45" spans="1:12" ht="20.399999999999999" x14ac:dyDescent="0.2">
      <c r="A45" s="37" t="s">
        <v>9</v>
      </c>
      <c r="B45" s="1"/>
      <c r="C45" s="1"/>
      <c r="D45" s="7"/>
      <c r="E45" s="7"/>
      <c r="F45" s="83"/>
      <c r="G45" s="83"/>
      <c r="H45" s="83"/>
      <c r="I45" s="83"/>
      <c r="J45" s="83"/>
      <c r="K45" s="83"/>
      <c r="L45" s="83"/>
    </row>
    <row r="46" spans="1:12" ht="20.25" customHeight="1" x14ac:dyDescent="0.2">
      <c r="A46" s="1"/>
      <c r="B46" s="1"/>
      <c r="C46" s="1"/>
      <c r="D46" s="1"/>
      <c r="E46" s="1"/>
      <c r="F46" s="1"/>
      <c r="G46" s="1"/>
      <c r="H46" s="1"/>
      <c r="I46" s="7"/>
      <c r="J46" s="151" t="s">
        <v>3</v>
      </c>
      <c r="K46" s="151"/>
      <c r="L46" s="151"/>
    </row>
    <row r="47" spans="1:12" ht="20.25" customHeight="1" x14ac:dyDescent="0.2">
      <c r="A47" s="1"/>
      <c r="B47" s="1"/>
      <c r="C47" s="1"/>
      <c r="D47" s="1"/>
      <c r="E47" s="1"/>
      <c r="F47" s="150" t="s">
        <v>4</v>
      </c>
      <c r="G47" s="150"/>
      <c r="H47" s="150"/>
      <c r="I47" s="1"/>
      <c r="J47" s="150" t="s">
        <v>5</v>
      </c>
      <c r="K47" s="150"/>
      <c r="L47" s="150"/>
    </row>
    <row r="48" spans="1:12" ht="20.25" customHeight="1" x14ac:dyDescent="0.5">
      <c r="A48" s="1"/>
      <c r="B48" s="1"/>
      <c r="C48" s="1"/>
      <c r="D48" s="38" t="s">
        <v>6</v>
      </c>
      <c r="E48" s="9"/>
      <c r="F48" s="140" t="s">
        <v>91</v>
      </c>
      <c r="G48" s="11"/>
      <c r="H48" s="140" t="s">
        <v>92</v>
      </c>
      <c r="I48" s="50"/>
      <c r="J48" s="140" t="s">
        <v>91</v>
      </c>
      <c r="K48" s="11"/>
      <c r="L48" s="140" t="s">
        <v>92</v>
      </c>
    </row>
    <row r="49" spans="1:12" ht="6.75" customHeight="1" x14ac:dyDescent="0.2">
      <c r="A49" s="1"/>
      <c r="B49" s="1"/>
      <c r="C49" s="1"/>
      <c r="D49" s="48"/>
      <c r="E49" s="48"/>
      <c r="F49" s="72"/>
      <c r="G49" s="76"/>
      <c r="H49" s="72"/>
      <c r="I49" s="72"/>
      <c r="J49" s="72"/>
      <c r="K49" s="72"/>
      <c r="L49" s="72"/>
    </row>
    <row r="50" spans="1:12" ht="20.399999999999999" x14ac:dyDescent="0.2">
      <c r="A50" s="7" t="s">
        <v>119</v>
      </c>
      <c r="B50" s="1"/>
      <c r="C50" s="1"/>
      <c r="D50" s="48"/>
      <c r="E50" s="48"/>
      <c r="F50" s="72"/>
      <c r="G50" s="76"/>
      <c r="H50" s="72"/>
      <c r="I50" s="72"/>
      <c r="J50" s="72"/>
      <c r="K50" s="72"/>
      <c r="L50" s="72"/>
    </row>
    <row r="51" spans="1:12" ht="19.8" x14ac:dyDescent="0.2">
      <c r="A51" s="1"/>
      <c r="B51" s="1" t="s">
        <v>120</v>
      </c>
      <c r="C51" s="1"/>
      <c r="D51" s="48"/>
      <c r="E51" s="48"/>
      <c r="F51" s="4">
        <v>-56574</v>
      </c>
      <c r="G51" s="4"/>
      <c r="H51" s="4">
        <v>-78378</v>
      </c>
      <c r="I51" s="75"/>
      <c r="J51" s="4">
        <v>-3376</v>
      </c>
      <c r="K51" s="17"/>
      <c r="L51" s="4">
        <v>-8107</v>
      </c>
    </row>
    <row r="52" spans="1:12" ht="19.8" x14ac:dyDescent="0.5">
      <c r="A52" s="1"/>
      <c r="B52" s="1" t="s">
        <v>86</v>
      </c>
      <c r="C52" s="1"/>
      <c r="D52" s="48"/>
      <c r="E52" s="48"/>
      <c r="F52" s="44">
        <v>-13373</v>
      </c>
      <c r="G52" s="44"/>
      <c r="H52" s="44">
        <v>-14464</v>
      </c>
      <c r="I52" s="75"/>
      <c r="J52" s="44">
        <v>0</v>
      </c>
      <c r="K52" s="17"/>
      <c r="L52" s="44">
        <v>0</v>
      </c>
    </row>
    <row r="53" spans="1:12" ht="20.25" customHeight="1" thickBot="1" x14ac:dyDescent="0.25">
      <c r="A53" s="1"/>
      <c r="B53" s="1"/>
      <c r="C53" s="1"/>
      <c r="D53" s="48"/>
      <c r="E53" s="48"/>
      <c r="F53" s="49">
        <f>SUM(F51:F52)</f>
        <v>-69947</v>
      </c>
      <c r="G53" s="40"/>
      <c r="H53" s="49">
        <f>SUM(H51:H52)</f>
        <v>-92842</v>
      </c>
      <c r="I53" s="78"/>
      <c r="J53" s="49">
        <f>SUM(J51:J52)</f>
        <v>-3376</v>
      </c>
      <c r="K53" s="40"/>
      <c r="L53" s="49">
        <f>SUM(L51:L52)</f>
        <v>-8107</v>
      </c>
    </row>
    <row r="54" spans="1:12" ht="8.25" customHeight="1" thickTop="1" x14ac:dyDescent="0.2">
      <c r="A54" s="1"/>
      <c r="B54" s="1"/>
      <c r="C54" s="1"/>
      <c r="D54" s="1"/>
      <c r="E54" s="1"/>
      <c r="F54" s="72"/>
      <c r="G54" s="76"/>
      <c r="H54" s="72"/>
      <c r="I54" s="72"/>
      <c r="J54" s="72"/>
      <c r="K54" s="72"/>
      <c r="L54" s="72"/>
    </row>
    <row r="55" spans="1:12" ht="20.399999999999999" x14ac:dyDescent="0.2">
      <c r="A55" s="152" t="s">
        <v>252</v>
      </c>
      <c r="B55" s="152"/>
      <c r="C55" s="152"/>
      <c r="D55" s="1"/>
      <c r="E55" s="1"/>
      <c r="F55" s="72"/>
      <c r="G55" s="76"/>
      <c r="H55" s="72"/>
      <c r="I55" s="72"/>
      <c r="J55" s="72"/>
      <c r="K55" s="72"/>
      <c r="L55" s="72"/>
    </row>
    <row r="56" spans="1:12" ht="19.8" x14ac:dyDescent="0.2">
      <c r="A56" s="1"/>
      <c r="B56" s="1" t="s">
        <v>120</v>
      </c>
      <c r="C56" s="1"/>
      <c r="D56" s="51"/>
      <c r="E56" s="51"/>
      <c r="F56" s="17">
        <v>-56660</v>
      </c>
      <c r="G56" s="16"/>
      <c r="H56" s="17">
        <v>-78399</v>
      </c>
      <c r="I56" s="16"/>
      <c r="J56" s="17">
        <v>-3376</v>
      </c>
      <c r="K56" s="17"/>
      <c r="L56" s="17">
        <v>-8107</v>
      </c>
    </row>
    <row r="57" spans="1:12" ht="19.8" x14ac:dyDescent="0.5">
      <c r="A57" s="1"/>
      <c r="B57" s="1" t="s">
        <v>86</v>
      </c>
      <c r="C57" s="1"/>
      <c r="D57" s="1"/>
      <c r="E57" s="1"/>
      <c r="F57" s="17">
        <v>-13373</v>
      </c>
      <c r="G57" s="15"/>
      <c r="H57" s="17">
        <v>-14464</v>
      </c>
      <c r="I57" s="16"/>
      <c r="J57" s="17">
        <v>0</v>
      </c>
      <c r="K57" s="17"/>
      <c r="L57" s="44">
        <v>0</v>
      </c>
    </row>
    <row r="58" spans="1:12" ht="20.25" customHeight="1" thickBot="1" x14ac:dyDescent="0.25">
      <c r="A58" s="1"/>
      <c r="B58" s="1"/>
      <c r="C58" s="1"/>
      <c r="D58" s="1"/>
      <c r="E58" s="1"/>
      <c r="F58" s="49">
        <f>SUM(F56:F57)</f>
        <v>-70033</v>
      </c>
      <c r="G58" s="15"/>
      <c r="H58" s="49">
        <f>SUM(H56:H57)</f>
        <v>-92863</v>
      </c>
      <c r="I58" s="21"/>
      <c r="J58" s="49">
        <f>SUM(J56:J57)</f>
        <v>-3376</v>
      </c>
      <c r="K58" s="21"/>
      <c r="L58" s="49">
        <f>SUM(L56:L57)</f>
        <v>-8107</v>
      </c>
    </row>
    <row r="59" spans="1:12" ht="8.25" customHeight="1" thickTop="1" x14ac:dyDescent="0.2">
      <c r="A59" s="1"/>
      <c r="B59" s="1"/>
      <c r="C59" s="1"/>
      <c r="D59" s="1"/>
      <c r="E59" s="1"/>
      <c r="F59" s="84"/>
      <c r="G59" s="84"/>
      <c r="H59" s="84"/>
      <c r="I59" s="84"/>
      <c r="J59" s="84"/>
      <c r="K59" s="84"/>
      <c r="L59" s="84"/>
    </row>
    <row r="60" spans="1:12" ht="20.399999999999999" x14ac:dyDescent="0.2">
      <c r="A60" s="7" t="s">
        <v>121</v>
      </c>
      <c r="B60" s="1"/>
      <c r="C60" s="1"/>
      <c r="D60" s="1"/>
      <c r="E60" s="1"/>
      <c r="F60" s="84"/>
      <c r="G60" s="85"/>
      <c r="H60" s="84"/>
      <c r="I60" s="84"/>
      <c r="J60" s="84"/>
      <c r="K60" s="84"/>
      <c r="L60" s="84"/>
    </row>
    <row r="61" spans="1:12" ht="21" thickBot="1" x14ac:dyDescent="0.25">
      <c r="A61" s="1"/>
      <c r="B61" s="1" t="s">
        <v>122</v>
      </c>
      <c r="C61" s="1"/>
      <c r="D61" s="9">
        <v>28</v>
      </c>
      <c r="E61" s="9"/>
      <c r="F61" s="102">
        <v>-1.0999999999999999E-2</v>
      </c>
      <c r="G61" s="97"/>
      <c r="H61" s="102">
        <v>-1.52E-2</v>
      </c>
      <c r="I61" s="86"/>
      <c r="J61" s="102">
        <v>-6.9999999999999999E-4</v>
      </c>
      <c r="K61" s="86"/>
      <c r="L61" s="102">
        <v>-1.6414676781992918E-3</v>
      </c>
    </row>
    <row r="62" spans="1:12" ht="20.399999999999999" thickTop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</sheetData>
  <mergeCells count="7">
    <mergeCell ref="A55:C55"/>
    <mergeCell ref="J6:L6"/>
    <mergeCell ref="F7:H7"/>
    <mergeCell ref="J7:L7"/>
    <mergeCell ref="J46:L46"/>
    <mergeCell ref="F47:H47"/>
    <mergeCell ref="J47:L47"/>
  </mergeCells>
  <pageMargins left="1" right="0.26" top="0.63" bottom="0.5" header="0.3" footer="0.34"/>
  <pageSetup paperSize="9" scale="76" firstPageNumber="7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40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E29"/>
  <sheetViews>
    <sheetView view="pageBreakPreview" topLeftCell="A14" zoomScale="65" zoomScaleNormal="80" zoomScaleSheetLayoutView="80" workbookViewId="0">
      <selection activeCell="A29" sqref="A29:XFD1048576"/>
    </sheetView>
  </sheetViews>
  <sheetFormatPr defaultColWidth="7.69921875" defaultRowHeight="19.8" x14ac:dyDescent="0.5"/>
  <cols>
    <col min="1" max="1" width="2.59765625" style="52" customWidth="1"/>
    <col min="2" max="2" width="35.5" style="52" customWidth="1"/>
    <col min="3" max="3" width="7.59765625" style="23" customWidth="1"/>
    <col min="4" max="4" width="1.09765625" style="23" customWidth="1"/>
    <col min="5" max="5" width="14" style="52" customWidth="1"/>
    <col min="6" max="6" width="1.09765625" style="52" customWidth="1"/>
    <col min="7" max="7" width="13.3984375" style="52" customWidth="1"/>
    <col min="8" max="8" width="0.8984375" style="52" customWidth="1"/>
    <col min="9" max="9" width="14.09765625" style="52" customWidth="1"/>
    <col min="10" max="10" width="0.8984375" style="52" customWidth="1"/>
    <col min="11" max="11" width="13.69921875" style="52" customWidth="1"/>
    <col min="12" max="12" width="0.69921875" style="52" customWidth="1"/>
    <col min="13" max="13" width="13.09765625" style="52" customWidth="1"/>
    <col min="14" max="14" width="0.8984375" style="52" customWidth="1"/>
    <col min="15" max="15" width="13.3984375" style="52" customWidth="1"/>
    <col min="16" max="16" width="1.09765625" style="52" customWidth="1"/>
    <col min="17" max="17" width="13.09765625" style="52" customWidth="1"/>
    <col min="18" max="18" width="1.09765625" style="52" customWidth="1"/>
    <col min="19" max="19" width="13.59765625" style="52" customWidth="1"/>
    <col min="20" max="20" width="0.8984375" style="52" customWidth="1"/>
    <col min="21" max="21" width="16.09765625" style="52" bestFit="1" customWidth="1"/>
    <col min="22" max="22" width="0.69921875" style="52" customWidth="1"/>
    <col min="23" max="23" width="16.69921875" style="52" bestFit="1" customWidth="1"/>
    <col min="24" max="24" width="0.8984375" style="52" customWidth="1"/>
    <col min="25" max="25" width="13.5" style="52" customWidth="1"/>
    <col min="26" max="26" width="0.8984375" style="52" customWidth="1"/>
    <col min="27" max="27" width="13.3984375" style="52" customWidth="1"/>
    <col min="28" max="28" width="1.09765625" style="52" customWidth="1"/>
    <col min="29" max="29" width="13.09765625" style="52" customWidth="1"/>
    <col min="30" max="30" width="1.3984375" style="52" customWidth="1"/>
    <col min="31" max="31" width="13.59765625" style="52" customWidth="1"/>
    <col min="32" max="16384" width="7.69921875" style="52"/>
  </cols>
  <sheetData>
    <row r="1" spans="1:31" ht="20.399999999999999" x14ac:dyDescent="0.5">
      <c r="A1" s="7" t="str">
        <f>'BS1'!A1</f>
        <v>All Energy &amp; Utilities Public Company Limited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20.399999999999999" x14ac:dyDescent="0.5">
      <c r="A2" s="7" t="str">
        <f>'BS1'!A2</f>
        <v>(Formerly known as "Seven Utilities and Power Public Company Limited")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20.399999999999999" x14ac:dyDescent="0.5">
      <c r="A3" s="53" t="s">
        <v>125</v>
      </c>
      <c r="B3" s="53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20.399999999999999" x14ac:dyDescent="0.5">
      <c r="A4" s="53" t="s">
        <v>123</v>
      </c>
      <c r="B4" s="5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20.399999999999999" x14ac:dyDescent="0.5">
      <c r="A5" s="37" t="s">
        <v>9</v>
      </c>
      <c r="B5" s="5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20.399999999999999" x14ac:dyDescent="0.5">
      <c r="D6" s="7"/>
      <c r="E6" s="7"/>
      <c r="F6" s="7"/>
      <c r="G6" s="7"/>
      <c r="H6" s="7"/>
      <c r="I6" s="7"/>
      <c r="J6" s="7"/>
      <c r="AE6" s="55" t="s">
        <v>3</v>
      </c>
    </row>
    <row r="7" spans="1:31" s="56" customFormat="1" x14ac:dyDescent="0.5">
      <c r="E7" s="153" t="s">
        <v>4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</row>
    <row r="8" spans="1:31" s="56" customFormat="1" x14ac:dyDescent="0.5">
      <c r="C8" s="57"/>
      <c r="D8" s="57"/>
      <c r="E8" s="50"/>
      <c r="F8" s="50"/>
      <c r="G8" s="50"/>
      <c r="H8" s="50"/>
      <c r="I8" s="50"/>
      <c r="J8" s="50"/>
      <c r="K8" s="58"/>
      <c r="L8" s="58"/>
      <c r="M8" s="50"/>
      <c r="N8" s="50"/>
      <c r="O8" s="50"/>
      <c r="P8" s="50"/>
      <c r="Q8" s="50"/>
      <c r="R8" s="50"/>
      <c r="S8" s="154" t="s">
        <v>84</v>
      </c>
      <c r="T8" s="154"/>
      <c r="U8" s="154"/>
      <c r="V8" s="154"/>
      <c r="W8" s="154"/>
      <c r="X8" s="154"/>
      <c r="Y8" s="154"/>
      <c r="Z8" s="50"/>
      <c r="AA8" s="50"/>
      <c r="AB8" s="50"/>
      <c r="AC8" s="50"/>
    </row>
    <row r="9" spans="1:31" s="56" customFormat="1" x14ac:dyDescent="0.5">
      <c r="E9" s="50"/>
      <c r="F9" s="50"/>
      <c r="G9" s="50"/>
      <c r="H9" s="50"/>
      <c r="I9" s="50" t="s">
        <v>126</v>
      </c>
      <c r="J9" s="50"/>
      <c r="K9" s="31"/>
      <c r="L9" s="31"/>
      <c r="M9" s="31"/>
      <c r="N9" s="50"/>
      <c r="O9" s="58"/>
      <c r="P9" s="58"/>
      <c r="Q9" s="58"/>
      <c r="R9" s="50"/>
      <c r="S9" s="154" t="s">
        <v>113</v>
      </c>
      <c r="T9" s="154"/>
      <c r="U9" s="154"/>
      <c r="V9" s="154"/>
      <c r="W9" s="154"/>
      <c r="X9" s="154"/>
      <c r="Y9" s="50"/>
      <c r="Z9" s="50"/>
      <c r="AA9" s="50"/>
      <c r="AB9" s="50"/>
      <c r="AC9" s="50"/>
    </row>
    <row r="10" spans="1:31" s="56" customFormat="1" x14ac:dyDescent="0.5">
      <c r="E10" s="50"/>
      <c r="F10" s="50"/>
      <c r="G10" s="50"/>
      <c r="H10" s="50"/>
      <c r="I10" s="50" t="s">
        <v>127</v>
      </c>
      <c r="J10" s="50"/>
      <c r="K10" s="50" t="s">
        <v>128</v>
      </c>
      <c r="L10" s="50"/>
      <c r="M10" s="50"/>
      <c r="N10" s="50"/>
      <c r="O10" s="50"/>
      <c r="P10" s="50"/>
      <c r="Q10" s="50"/>
      <c r="R10" s="50"/>
      <c r="S10" s="57"/>
      <c r="T10" s="57"/>
      <c r="V10" s="50"/>
      <c r="W10" s="50" t="s">
        <v>129</v>
      </c>
      <c r="X10" s="50"/>
      <c r="Y10" s="50" t="s">
        <v>130</v>
      </c>
      <c r="Z10" s="50"/>
      <c r="AA10" s="50" t="s">
        <v>131</v>
      </c>
      <c r="AB10" s="50"/>
      <c r="AC10" s="50"/>
      <c r="AD10" s="50"/>
      <c r="AE10" s="50"/>
    </row>
    <row r="11" spans="1:31" s="56" customFormat="1" x14ac:dyDescent="0.5">
      <c r="E11" s="50"/>
      <c r="F11" s="50"/>
      <c r="H11" s="50"/>
      <c r="I11" s="50" t="s">
        <v>132</v>
      </c>
      <c r="J11" s="50"/>
      <c r="K11" s="50" t="s">
        <v>133</v>
      </c>
      <c r="L11" s="50"/>
      <c r="M11" s="50"/>
      <c r="N11" s="50"/>
      <c r="O11" s="50"/>
      <c r="P11" s="50"/>
      <c r="Q11" s="50"/>
      <c r="R11" s="50"/>
      <c r="S11" s="57"/>
      <c r="T11" s="57"/>
      <c r="U11" s="50"/>
      <c r="V11" s="50"/>
      <c r="W11" s="50" t="s">
        <v>134</v>
      </c>
      <c r="X11" s="50"/>
      <c r="Y11" s="50" t="s">
        <v>135</v>
      </c>
      <c r="Z11" s="50"/>
      <c r="AA11" s="50" t="s">
        <v>136</v>
      </c>
      <c r="AB11" s="50"/>
      <c r="AC11" s="50"/>
      <c r="AD11" s="50"/>
      <c r="AE11" s="50"/>
    </row>
    <row r="12" spans="1:31" s="56" customFormat="1" x14ac:dyDescent="0.5">
      <c r="E12" s="50" t="s">
        <v>137</v>
      </c>
      <c r="F12" s="50"/>
      <c r="G12" s="50" t="s">
        <v>138</v>
      </c>
      <c r="H12" s="50"/>
      <c r="I12" s="50" t="s">
        <v>139</v>
      </c>
      <c r="J12" s="50"/>
      <c r="K12" s="57" t="s">
        <v>140</v>
      </c>
      <c r="L12" s="57"/>
      <c r="M12" s="50" t="s">
        <v>141</v>
      </c>
      <c r="N12" s="50"/>
      <c r="O12" s="153" t="s">
        <v>80</v>
      </c>
      <c r="P12" s="153"/>
      <c r="Q12" s="153"/>
      <c r="R12" s="50"/>
      <c r="S12" s="57" t="s">
        <v>142</v>
      </c>
      <c r="T12" s="57"/>
      <c r="U12" s="50" t="s">
        <v>143</v>
      </c>
      <c r="V12" s="57"/>
      <c r="W12" s="57" t="s">
        <v>144</v>
      </c>
      <c r="X12" s="50"/>
      <c r="Y12" s="50" t="s">
        <v>145</v>
      </c>
      <c r="Z12" s="50"/>
      <c r="AA12" s="50" t="s">
        <v>146</v>
      </c>
      <c r="AB12" s="50"/>
      <c r="AC12" s="50" t="s">
        <v>147</v>
      </c>
      <c r="AD12" s="50"/>
      <c r="AE12" s="50" t="s">
        <v>130</v>
      </c>
    </row>
    <row r="13" spans="1:31" s="56" customFormat="1" x14ac:dyDescent="0.5">
      <c r="E13" s="50" t="s">
        <v>148</v>
      </c>
      <c r="F13" s="50"/>
      <c r="G13" s="50" t="s">
        <v>149</v>
      </c>
      <c r="H13" s="50"/>
      <c r="I13" s="50" t="s">
        <v>150</v>
      </c>
      <c r="J13" s="50"/>
      <c r="K13" s="50" t="s">
        <v>151</v>
      </c>
      <c r="L13" s="50"/>
      <c r="M13" s="50" t="s">
        <v>152</v>
      </c>
      <c r="N13" s="50"/>
      <c r="O13" s="50" t="s">
        <v>81</v>
      </c>
      <c r="P13" s="50"/>
      <c r="Q13" s="50"/>
      <c r="R13" s="50"/>
      <c r="S13" s="57" t="s">
        <v>153</v>
      </c>
      <c r="T13" s="57"/>
      <c r="U13" s="50" t="s">
        <v>154</v>
      </c>
      <c r="V13" s="50"/>
      <c r="W13" s="50" t="s">
        <v>155</v>
      </c>
      <c r="X13" s="50"/>
      <c r="Y13" s="50" t="s">
        <v>156</v>
      </c>
      <c r="Z13" s="50"/>
      <c r="AA13" s="50" t="s">
        <v>157</v>
      </c>
      <c r="AB13" s="50"/>
      <c r="AC13" s="50" t="s">
        <v>158</v>
      </c>
      <c r="AD13" s="50"/>
      <c r="AE13" s="50" t="s">
        <v>156</v>
      </c>
    </row>
    <row r="14" spans="1:31" s="56" customFormat="1" x14ac:dyDescent="0.5">
      <c r="C14" s="59" t="s">
        <v>6</v>
      </c>
      <c r="E14" s="59" t="s">
        <v>132</v>
      </c>
      <c r="F14" s="50"/>
      <c r="G14" s="59" t="s">
        <v>159</v>
      </c>
      <c r="H14" s="50"/>
      <c r="I14" s="59" t="s">
        <v>160</v>
      </c>
      <c r="J14" s="50"/>
      <c r="K14" s="59" t="s">
        <v>161</v>
      </c>
      <c r="L14" s="31"/>
      <c r="M14" s="59" t="s">
        <v>162</v>
      </c>
      <c r="N14" s="31"/>
      <c r="O14" s="59" t="s">
        <v>163</v>
      </c>
      <c r="P14" s="50"/>
      <c r="Q14" s="59" t="s">
        <v>83</v>
      </c>
      <c r="R14" s="50"/>
      <c r="S14" s="60" t="s">
        <v>164</v>
      </c>
      <c r="T14" s="57"/>
      <c r="U14" s="60" t="s">
        <v>165</v>
      </c>
      <c r="V14" s="31"/>
      <c r="W14" s="59" t="s">
        <v>166</v>
      </c>
      <c r="X14" s="50"/>
      <c r="Y14" s="59" t="s">
        <v>136</v>
      </c>
      <c r="Z14" s="50"/>
      <c r="AA14" s="59" t="s">
        <v>167</v>
      </c>
      <c r="AB14" s="50"/>
      <c r="AC14" s="59" t="s">
        <v>168</v>
      </c>
      <c r="AD14" s="50"/>
      <c r="AE14" s="59" t="s">
        <v>136</v>
      </c>
    </row>
    <row r="15" spans="1:31" ht="10.5" customHeight="1" x14ac:dyDescent="0.5"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T15" s="13"/>
      <c r="U15" s="13"/>
      <c r="V15" s="13"/>
      <c r="W15" s="13"/>
      <c r="X15" s="13"/>
      <c r="Y15" s="13"/>
      <c r="Z15" s="13"/>
      <c r="AA15" s="18"/>
      <c r="AB15" s="13"/>
      <c r="AC15" s="13"/>
      <c r="AD15" s="13"/>
      <c r="AE15" s="13"/>
    </row>
    <row r="16" spans="1:31" s="1" customFormat="1" x14ac:dyDescent="0.5">
      <c r="A16" s="1" t="s">
        <v>169</v>
      </c>
      <c r="C16" s="9"/>
      <c r="D16" s="9"/>
      <c r="E16" s="90">
        <v>2571536</v>
      </c>
      <c r="F16" s="61"/>
      <c r="G16" s="90">
        <v>-74627</v>
      </c>
      <c r="H16" s="90"/>
      <c r="I16" s="90">
        <v>-74000</v>
      </c>
      <c r="J16" s="90"/>
      <c r="K16" s="90">
        <v>12264</v>
      </c>
      <c r="L16" s="90"/>
      <c r="M16" s="90">
        <v>20233</v>
      </c>
      <c r="N16" s="90"/>
      <c r="O16" s="44">
        <v>4303</v>
      </c>
      <c r="P16" s="90"/>
      <c r="Q16" s="90">
        <v>92489</v>
      </c>
      <c r="R16" s="61"/>
      <c r="S16" s="90">
        <v>18560</v>
      </c>
      <c r="T16" s="90"/>
      <c r="U16" s="90">
        <v>1120</v>
      </c>
      <c r="V16" s="90"/>
      <c r="W16" s="90">
        <v>284</v>
      </c>
      <c r="X16" s="61"/>
      <c r="Y16" s="44">
        <v>19964</v>
      </c>
      <c r="Z16" s="90"/>
      <c r="AA16" s="90">
        <v>2572162</v>
      </c>
      <c r="AB16" s="61"/>
      <c r="AC16" s="90">
        <v>708326</v>
      </c>
      <c r="AD16" s="61"/>
      <c r="AE16" s="88">
        <f>SUM(AA16:AC16)</f>
        <v>3280488</v>
      </c>
    </row>
    <row r="17" spans="1:31" s="1" customFormat="1" x14ac:dyDescent="0.5">
      <c r="A17" s="1" t="s">
        <v>170</v>
      </c>
      <c r="C17" s="9"/>
      <c r="D17" s="9"/>
      <c r="E17" s="44"/>
      <c r="F17" s="88"/>
      <c r="G17" s="44"/>
      <c r="H17" s="44"/>
      <c r="I17" s="44"/>
      <c r="J17" s="88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88"/>
      <c r="Y17" s="44"/>
      <c r="Z17" s="88"/>
      <c r="AA17" s="44"/>
      <c r="AB17" s="88"/>
      <c r="AC17" s="44"/>
      <c r="AD17" s="88"/>
      <c r="AE17" s="44"/>
    </row>
    <row r="18" spans="1:31" s="1" customFormat="1" x14ac:dyDescent="0.5">
      <c r="B18" s="1" t="s">
        <v>171</v>
      </c>
      <c r="C18" s="9"/>
      <c r="D18" s="9"/>
      <c r="E18" s="44"/>
      <c r="F18" s="88"/>
      <c r="G18" s="44"/>
      <c r="H18" s="44"/>
      <c r="I18" s="44"/>
      <c r="J18" s="88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88"/>
      <c r="Y18" s="44"/>
      <c r="Z18" s="88"/>
      <c r="AA18" s="90"/>
      <c r="AB18" s="88"/>
      <c r="AC18" s="44"/>
      <c r="AD18" s="88"/>
      <c r="AE18" s="44"/>
    </row>
    <row r="19" spans="1:31" s="1" customFormat="1" x14ac:dyDescent="0.5">
      <c r="B19" s="1" t="s">
        <v>172</v>
      </c>
      <c r="C19" s="9">
        <v>12</v>
      </c>
      <c r="E19" s="44">
        <v>0</v>
      </c>
      <c r="F19" s="6"/>
      <c r="G19" s="44">
        <v>0</v>
      </c>
      <c r="H19" s="44"/>
      <c r="I19" s="44">
        <v>0</v>
      </c>
      <c r="J19" s="44"/>
      <c r="K19" s="44">
        <v>0</v>
      </c>
      <c r="L19" s="44"/>
      <c r="M19" s="44">
        <v>0</v>
      </c>
      <c r="N19" s="44">
        <v>0</v>
      </c>
      <c r="O19" s="44">
        <v>0</v>
      </c>
      <c r="P19" s="44"/>
      <c r="Q19" s="44">
        <v>0</v>
      </c>
      <c r="R19" s="44"/>
      <c r="S19" s="44">
        <v>0</v>
      </c>
      <c r="T19" s="62"/>
      <c r="U19" s="44">
        <v>0</v>
      </c>
      <c r="V19" s="44"/>
      <c r="W19" s="44">
        <v>0</v>
      </c>
      <c r="X19" s="16"/>
      <c r="Y19" s="44">
        <f t="shared" ref="Y19:Y21" si="0">SUM(S19:W19)</f>
        <v>0</v>
      </c>
      <c r="Z19" s="15"/>
      <c r="AA19" s="90">
        <f>SUM(Y19,E19:Q19)</f>
        <v>0</v>
      </c>
      <c r="AB19" s="15"/>
      <c r="AC19" s="15">
        <v>-5220</v>
      </c>
      <c r="AD19" s="15">
        <v>0</v>
      </c>
      <c r="AE19" s="88">
        <f>SUM(AA19:AC19)</f>
        <v>-5220</v>
      </c>
    </row>
    <row r="20" spans="1:31" s="1" customFormat="1" x14ac:dyDescent="0.5">
      <c r="B20" s="1" t="s">
        <v>111</v>
      </c>
      <c r="E20" s="44">
        <v>0</v>
      </c>
      <c r="F20" s="6"/>
      <c r="G20" s="44">
        <v>0</v>
      </c>
      <c r="I20" s="44">
        <v>0</v>
      </c>
      <c r="J20" s="44"/>
      <c r="K20" s="44">
        <v>0</v>
      </c>
      <c r="L20" s="44"/>
      <c r="M20" s="44">
        <v>0</v>
      </c>
      <c r="N20" s="44"/>
      <c r="O20" s="44">
        <v>0</v>
      </c>
      <c r="P20" s="44"/>
      <c r="Q20" s="44">
        <f>'PL (6)'!H51</f>
        <v>-78378</v>
      </c>
      <c r="R20" s="44"/>
      <c r="S20" s="44">
        <v>0</v>
      </c>
      <c r="T20" s="62"/>
      <c r="U20" s="44">
        <v>0</v>
      </c>
      <c r="V20" s="44"/>
      <c r="W20" s="44">
        <v>0</v>
      </c>
      <c r="X20" s="16"/>
      <c r="Y20" s="44">
        <f t="shared" si="0"/>
        <v>0</v>
      </c>
      <c r="Z20" s="15"/>
      <c r="AA20" s="90">
        <f>SUM(Y20,E20:Q20)</f>
        <v>-78378</v>
      </c>
      <c r="AB20" s="15"/>
      <c r="AC20" s="15">
        <v>-14464</v>
      </c>
      <c r="AD20" s="15"/>
      <c r="AE20" s="88">
        <f>SUM(AA20:AC20)</f>
        <v>-92842</v>
      </c>
    </row>
    <row r="21" spans="1:31" s="1" customFormat="1" x14ac:dyDescent="0.5">
      <c r="B21" s="1" t="s">
        <v>173</v>
      </c>
      <c r="E21" s="44">
        <v>0</v>
      </c>
      <c r="F21" s="6"/>
      <c r="G21" s="44">
        <v>0</v>
      </c>
      <c r="I21" s="44">
        <v>0</v>
      </c>
      <c r="J21" s="44"/>
      <c r="K21" s="44">
        <v>0</v>
      </c>
      <c r="L21" s="44"/>
      <c r="M21" s="44">
        <v>0</v>
      </c>
      <c r="N21" s="44"/>
      <c r="O21" s="44">
        <v>0</v>
      </c>
      <c r="P21" s="44"/>
      <c r="Q21" s="44">
        <v>0</v>
      </c>
      <c r="R21" s="44"/>
      <c r="S21" s="44">
        <f>'PL (6)'!H37</f>
        <v>-21</v>
      </c>
      <c r="T21" s="62"/>
      <c r="U21" s="44">
        <v>0</v>
      </c>
      <c r="V21" s="44"/>
      <c r="W21" s="44">
        <v>0</v>
      </c>
      <c r="X21" s="16"/>
      <c r="Y21" s="44">
        <f t="shared" si="0"/>
        <v>-21</v>
      </c>
      <c r="Z21" s="15"/>
      <c r="AA21" s="90">
        <f>SUM(Y21,E21:Q21)</f>
        <v>-21</v>
      </c>
      <c r="AB21" s="15"/>
      <c r="AC21" s="44">
        <v>0</v>
      </c>
      <c r="AD21" s="15"/>
      <c r="AE21" s="88">
        <f t="shared" ref="AE21" si="1">SUM(AA21:AC21)</f>
        <v>-21</v>
      </c>
    </row>
    <row r="22" spans="1:31" s="1" customFormat="1" ht="21" thickBot="1" x14ac:dyDescent="0.6">
      <c r="A22" s="7" t="s">
        <v>174</v>
      </c>
      <c r="B22" s="63"/>
      <c r="C22" s="9"/>
      <c r="D22" s="9"/>
      <c r="E22" s="67">
        <f t="shared" ref="E22:AE22" si="2">SUM(E16:E21)</f>
        <v>2571536</v>
      </c>
      <c r="F22" s="6"/>
      <c r="G22" s="67">
        <f t="shared" si="2"/>
        <v>-74627</v>
      </c>
      <c r="I22" s="67">
        <f t="shared" si="2"/>
        <v>-74000</v>
      </c>
      <c r="J22" s="44"/>
      <c r="K22" s="67">
        <f t="shared" si="2"/>
        <v>12264</v>
      </c>
      <c r="L22" s="44"/>
      <c r="M22" s="67">
        <f t="shared" si="2"/>
        <v>20233</v>
      </c>
      <c r="N22" s="44"/>
      <c r="O22" s="67">
        <f t="shared" si="2"/>
        <v>4303</v>
      </c>
      <c r="P22" s="44"/>
      <c r="Q22" s="67">
        <f t="shared" si="2"/>
        <v>14111</v>
      </c>
      <c r="R22" s="44"/>
      <c r="S22" s="67">
        <f t="shared" si="2"/>
        <v>18539</v>
      </c>
      <c r="T22" s="62"/>
      <c r="U22" s="67">
        <f t="shared" si="2"/>
        <v>1120</v>
      </c>
      <c r="V22" s="44"/>
      <c r="W22" s="67">
        <f t="shared" si="2"/>
        <v>284</v>
      </c>
      <c r="X22" s="16"/>
      <c r="Y22" s="67">
        <f t="shared" si="2"/>
        <v>19943</v>
      </c>
      <c r="Z22" s="15"/>
      <c r="AA22" s="67">
        <f t="shared" si="2"/>
        <v>2493763</v>
      </c>
      <c r="AB22" s="15"/>
      <c r="AC22" s="67">
        <f t="shared" si="2"/>
        <v>688642</v>
      </c>
      <c r="AD22" s="15"/>
      <c r="AE22" s="67">
        <f t="shared" si="2"/>
        <v>3182405</v>
      </c>
    </row>
    <row r="23" spans="1:31" s="1" customFormat="1" ht="21" thickTop="1" x14ac:dyDescent="0.55000000000000004">
      <c r="A23" s="7"/>
      <c r="B23" s="63"/>
      <c r="C23" s="9"/>
      <c r="D23" s="9"/>
      <c r="E23" s="89"/>
      <c r="F23" s="6"/>
      <c r="G23" s="89"/>
      <c r="I23" s="89"/>
      <c r="J23" s="44"/>
      <c r="K23" s="89"/>
      <c r="L23" s="44"/>
      <c r="M23" s="89"/>
      <c r="N23" s="44"/>
      <c r="O23" s="89"/>
      <c r="P23" s="44"/>
      <c r="Q23" s="89"/>
      <c r="R23" s="44"/>
      <c r="S23" s="89"/>
      <c r="T23" s="62"/>
      <c r="U23" s="89"/>
      <c r="V23" s="44"/>
      <c r="W23" s="89"/>
      <c r="X23" s="16"/>
      <c r="Y23" s="89"/>
      <c r="Z23" s="15"/>
      <c r="AA23" s="89"/>
      <c r="AB23" s="15"/>
      <c r="AC23" s="89"/>
      <c r="AD23" s="15"/>
      <c r="AE23" s="89"/>
    </row>
    <row r="24" spans="1:31" s="1" customFormat="1" x14ac:dyDescent="0.5">
      <c r="A24" s="1" t="s">
        <v>175</v>
      </c>
      <c r="C24" s="9"/>
      <c r="D24" s="9"/>
      <c r="E24" s="90">
        <v>2571536</v>
      </c>
      <c r="F24" s="6"/>
      <c r="G24" s="90">
        <v>-74627</v>
      </c>
      <c r="I24" s="90">
        <v>-74000</v>
      </c>
      <c r="J24" s="44"/>
      <c r="K24" s="90">
        <v>12264</v>
      </c>
      <c r="L24" s="44"/>
      <c r="M24" s="90">
        <v>20233</v>
      </c>
      <c r="N24" s="44"/>
      <c r="O24" s="44">
        <v>4303</v>
      </c>
      <c r="P24" s="90">
        <v>0</v>
      </c>
      <c r="Q24" s="90">
        <v>-87303</v>
      </c>
      <c r="R24" s="44"/>
      <c r="S24" s="90">
        <v>20619</v>
      </c>
      <c r="T24" s="90"/>
      <c r="U24" s="90">
        <v>4045</v>
      </c>
      <c r="V24" s="90"/>
      <c r="W24" s="90">
        <v>284</v>
      </c>
      <c r="X24" s="16"/>
      <c r="Y24" s="44">
        <f>SUM(S24:W24)</f>
        <v>24948</v>
      </c>
      <c r="Z24" s="90"/>
      <c r="AA24" s="90">
        <f>SUM(E24:Q24,Y24)</f>
        <v>2397354</v>
      </c>
      <c r="AB24" s="61"/>
      <c r="AC24" s="90">
        <v>668315</v>
      </c>
      <c r="AD24" s="61"/>
      <c r="AE24" s="88">
        <f>SUM(AA24:AC24)</f>
        <v>3065669</v>
      </c>
    </row>
    <row r="25" spans="1:31" s="1" customFormat="1" x14ac:dyDescent="0.5">
      <c r="A25" s="1" t="s">
        <v>170</v>
      </c>
      <c r="C25" s="9"/>
      <c r="D25" s="9"/>
      <c r="E25" s="44"/>
      <c r="F25" s="6"/>
      <c r="G25" s="44"/>
      <c r="H25" s="44"/>
      <c r="I25" s="44"/>
      <c r="J25" s="88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88"/>
      <c r="Y25" s="44"/>
      <c r="Z25" s="88"/>
      <c r="AA25" s="44"/>
      <c r="AB25" s="88"/>
      <c r="AC25" s="44"/>
      <c r="AD25" s="88"/>
      <c r="AE25" s="44"/>
    </row>
    <row r="26" spans="1:31" s="1" customFormat="1" x14ac:dyDescent="0.5">
      <c r="B26" s="1" t="s">
        <v>111</v>
      </c>
      <c r="E26" s="44">
        <v>0</v>
      </c>
      <c r="F26" s="6"/>
      <c r="G26" s="44">
        <v>0</v>
      </c>
      <c r="H26" s="44"/>
      <c r="I26" s="44">
        <v>0</v>
      </c>
      <c r="J26" s="44"/>
      <c r="K26" s="44">
        <v>0</v>
      </c>
      <c r="L26" s="44"/>
      <c r="M26" s="44">
        <v>0</v>
      </c>
      <c r="N26" s="44"/>
      <c r="O26" s="44">
        <v>0</v>
      </c>
      <c r="P26" s="44"/>
      <c r="Q26" s="44">
        <f>'PL (6)'!F51</f>
        <v>-56574</v>
      </c>
      <c r="R26" s="44"/>
      <c r="S26" s="44">
        <v>0</v>
      </c>
      <c r="T26" s="62"/>
      <c r="U26" s="44">
        <v>0</v>
      </c>
      <c r="V26" s="44"/>
      <c r="W26" s="44">
        <v>0</v>
      </c>
      <c r="X26" s="16"/>
      <c r="Y26" s="44">
        <f t="shared" ref="Y26:Y27" si="3">SUM(S26:W26)</f>
        <v>0</v>
      </c>
      <c r="Z26" s="15"/>
      <c r="AA26" s="90">
        <f>SUM(Y26,E26:Q26)</f>
        <v>-56574</v>
      </c>
      <c r="AB26" s="15"/>
      <c r="AC26" s="15">
        <f>'PL (6)'!F57</f>
        <v>-13373</v>
      </c>
      <c r="AD26" s="15"/>
      <c r="AE26" s="88">
        <f t="shared" ref="AE26:AE27" si="4">SUM(AA26:AC26)</f>
        <v>-69947</v>
      </c>
    </row>
    <row r="27" spans="1:31" s="1" customFormat="1" x14ac:dyDescent="0.5">
      <c r="B27" s="1" t="s">
        <v>173</v>
      </c>
      <c r="E27" s="44">
        <v>0</v>
      </c>
      <c r="F27" s="6"/>
      <c r="G27" s="44">
        <v>0</v>
      </c>
      <c r="H27" s="44"/>
      <c r="I27" s="44">
        <v>0</v>
      </c>
      <c r="J27" s="44"/>
      <c r="K27" s="44">
        <v>0</v>
      </c>
      <c r="L27" s="44"/>
      <c r="M27" s="44">
        <v>0</v>
      </c>
      <c r="N27" s="44"/>
      <c r="O27" s="44">
        <v>0</v>
      </c>
      <c r="P27" s="44"/>
      <c r="Q27" s="44">
        <v>0</v>
      </c>
      <c r="R27" s="44"/>
      <c r="S27" s="44">
        <f>'PL (6)'!F37</f>
        <v>-86</v>
      </c>
      <c r="T27" s="62"/>
      <c r="U27" s="44">
        <v>0</v>
      </c>
      <c r="V27" s="44"/>
      <c r="W27" s="44">
        <v>0</v>
      </c>
      <c r="X27" s="16"/>
      <c r="Y27" s="44">
        <f t="shared" si="3"/>
        <v>-86</v>
      </c>
      <c r="Z27" s="15"/>
      <c r="AA27" s="90">
        <f>SUM(Y27,E27:Q27)</f>
        <v>-86</v>
      </c>
      <c r="AB27" s="15"/>
      <c r="AC27" s="44">
        <v>0</v>
      </c>
      <c r="AD27" s="15"/>
      <c r="AE27" s="88">
        <f t="shared" si="4"/>
        <v>-86</v>
      </c>
    </row>
    <row r="28" spans="1:31" s="1" customFormat="1" ht="21" thickBot="1" x14ac:dyDescent="0.6">
      <c r="A28" s="7" t="s">
        <v>176</v>
      </c>
      <c r="B28" s="63"/>
      <c r="C28" s="9"/>
      <c r="D28" s="9"/>
      <c r="E28" s="67">
        <f>SUM(E24:E27)</f>
        <v>2571536</v>
      </c>
      <c r="F28" s="6"/>
      <c r="G28" s="67">
        <f>SUM(G24:G27)</f>
        <v>-74627</v>
      </c>
      <c r="H28" s="89"/>
      <c r="I28" s="67">
        <f>SUM(I24:I27)</f>
        <v>-74000</v>
      </c>
      <c r="J28" s="89"/>
      <c r="K28" s="67">
        <f>SUM(K24:K27)</f>
        <v>12264</v>
      </c>
      <c r="L28" s="89"/>
      <c r="M28" s="67">
        <f>SUM(M24:M27)</f>
        <v>20233</v>
      </c>
      <c r="N28" s="89"/>
      <c r="O28" s="67">
        <f>SUM(O24:O27)</f>
        <v>4303</v>
      </c>
      <c r="P28" s="89"/>
      <c r="Q28" s="67">
        <f>SUM(Q24:Q27)</f>
        <v>-143877</v>
      </c>
      <c r="R28" s="87"/>
      <c r="S28" s="67">
        <f>SUM(S24:S27)</f>
        <v>20533</v>
      </c>
      <c r="T28" s="89"/>
      <c r="U28" s="67">
        <f>SUM(U24:U27)</f>
        <v>4045</v>
      </c>
      <c r="V28" s="89"/>
      <c r="W28" s="67">
        <f>SUM(W24:W27)</f>
        <v>284</v>
      </c>
      <c r="X28" s="87"/>
      <c r="Y28" s="67">
        <f>SUM(Y24:Y27)</f>
        <v>24862</v>
      </c>
      <c r="Z28" s="87"/>
      <c r="AA28" s="67">
        <f>SUM(AA24:AA27)</f>
        <v>2340694</v>
      </c>
      <c r="AB28" s="87"/>
      <c r="AC28" s="67">
        <f>SUM(AC24:AC27)</f>
        <v>654942</v>
      </c>
      <c r="AD28" s="87"/>
      <c r="AE28" s="67">
        <f>SUM(AE24:AE27)</f>
        <v>2995636</v>
      </c>
    </row>
    <row r="29" spans="1:31" ht="20.399999999999999" thickTop="1" x14ac:dyDescent="0.5"/>
  </sheetData>
  <mergeCells count="4">
    <mergeCell ref="O12:Q12"/>
    <mergeCell ref="S9:X9"/>
    <mergeCell ref="S8:Y8"/>
    <mergeCell ref="E7:AE7"/>
  </mergeCells>
  <pageMargins left="0.25" right="0.25" top="0.63" bottom="0.5" header="0.3" footer="0.34"/>
  <pageSetup paperSize="9" scale="54" firstPageNumber="9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  <ignoredErrors>
    <ignoredError sqref="Y24:AA2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T23"/>
  <sheetViews>
    <sheetView view="pageBreakPreview" topLeftCell="A2" zoomScale="70" zoomScaleNormal="100" zoomScaleSheetLayoutView="70" workbookViewId="0">
      <selection activeCell="A23" sqref="A23:XFD1048576"/>
    </sheetView>
  </sheetViews>
  <sheetFormatPr defaultColWidth="7.69921875" defaultRowHeight="19.8" x14ac:dyDescent="0.5"/>
  <cols>
    <col min="1" max="1" width="2.59765625" style="52" customWidth="1"/>
    <col min="2" max="2" width="34.8984375" style="52" customWidth="1"/>
    <col min="3" max="3" width="7.3984375" style="23" customWidth="1"/>
    <col min="4" max="4" width="1.5" style="52" customWidth="1"/>
    <col min="5" max="5" width="11.5" style="52" customWidth="1"/>
    <col min="6" max="6" width="1.59765625" style="52" customWidth="1"/>
    <col min="7" max="7" width="13.59765625" style="52" customWidth="1"/>
    <col min="8" max="9" width="1.59765625" style="52" customWidth="1"/>
    <col min="10" max="10" width="11.8984375" style="52" customWidth="1"/>
    <col min="11" max="11" width="1.59765625" style="52" customWidth="1"/>
    <col min="12" max="12" width="12.09765625" style="52" customWidth="1"/>
    <col min="13" max="13" width="1.59765625" style="52" customWidth="1"/>
    <col min="14" max="14" width="13.59765625" style="52" customWidth="1"/>
    <col min="15" max="15" width="1.59765625" style="52" customWidth="1"/>
    <col min="16" max="16" width="18.796875" style="52" customWidth="1"/>
    <col min="17" max="17" width="1.59765625" style="52" customWidth="1"/>
    <col min="18" max="18" width="13.59765625" style="52" customWidth="1"/>
    <col min="19" max="19" width="1.59765625" style="52" customWidth="1"/>
    <col min="20" max="20" width="13.59765625" style="52" customWidth="1"/>
    <col min="21" max="16384" width="7.69921875" style="52"/>
  </cols>
  <sheetData>
    <row r="1" spans="1:20" s="1" customFormat="1" ht="20.399999999999999" x14ac:dyDescent="0.2">
      <c r="A1" s="7" t="str">
        <f>'BS1'!A1</f>
        <v>All Energy &amp; Utilities Public Company Limited</v>
      </c>
      <c r="B1" s="7"/>
      <c r="C1" s="13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s="1" customFormat="1" ht="20.399999999999999" x14ac:dyDescent="0.2">
      <c r="A2" s="7" t="str">
        <f>'BS1'!A2</f>
        <v>(Formerly known as "Seven Utilities and Power Public Company Limited")</v>
      </c>
      <c r="B2" s="7"/>
      <c r="C2" s="13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s="1" customFormat="1" ht="20.399999999999999" x14ac:dyDescent="0.2">
      <c r="A3" s="53" t="s">
        <v>125</v>
      </c>
      <c r="B3" s="53"/>
      <c r="C3" s="98"/>
      <c r="D3" s="53"/>
      <c r="E3" s="5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1" customFormat="1" ht="20.399999999999999" x14ac:dyDescent="0.2">
      <c r="A4" s="37" t="s">
        <v>123</v>
      </c>
      <c r="B4" s="53"/>
      <c r="C4" s="98"/>
      <c r="D4" s="53"/>
      <c r="E4" s="53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s="1" customFormat="1" ht="20.399999999999999" x14ac:dyDescent="0.2">
      <c r="A5" s="37" t="s">
        <v>9</v>
      </c>
      <c r="B5" s="53"/>
      <c r="C5" s="98"/>
      <c r="D5" s="53"/>
      <c r="E5" s="53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s="1" customFormat="1" ht="20.399999999999999" x14ac:dyDescent="0.2">
      <c r="A6" s="7"/>
      <c r="B6" s="7"/>
      <c r="C6" s="13"/>
      <c r="D6" s="53"/>
      <c r="E6" s="53"/>
      <c r="F6" s="53"/>
      <c r="G6" s="53"/>
      <c r="H6" s="53"/>
      <c r="I6" s="53"/>
      <c r="J6" s="53"/>
      <c r="R6" s="7"/>
      <c r="S6" s="7"/>
      <c r="T6" s="8" t="s">
        <v>3</v>
      </c>
    </row>
    <row r="7" spans="1:20" ht="20.399999999999999" x14ac:dyDescent="0.55000000000000004">
      <c r="A7" s="54"/>
      <c r="B7" s="54"/>
      <c r="C7" s="65"/>
      <c r="D7" s="54"/>
      <c r="E7" s="150" t="s">
        <v>5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</row>
    <row r="8" spans="1:20" ht="20.399999999999999" x14ac:dyDescent="0.55000000000000004">
      <c r="A8" s="54"/>
      <c r="B8" s="54"/>
      <c r="C8" s="65"/>
      <c r="D8" s="54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55" t="s">
        <v>84</v>
      </c>
      <c r="Q8" s="155"/>
      <c r="R8" s="155"/>
      <c r="S8" s="9"/>
      <c r="T8" s="9"/>
    </row>
    <row r="9" spans="1:20" ht="39.6" x14ac:dyDescent="0.55000000000000004">
      <c r="A9" s="54"/>
      <c r="B9" s="54"/>
      <c r="C9" s="65"/>
      <c r="D9" s="54"/>
      <c r="E9" s="54"/>
      <c r="F9" s="9"/>
      <c r="H9" s="9"/>
      <c r="I9" s="9"/>
      <c r="J9" s="9"/>
      <c r="K9" s="9"/>
      <c r="O9" s="9"/>
      <c r="P9" s="142" t="s">
        <v>113</v>
      </c>
      <c r="Q9" s="1"/>
      <c r="R9" s="143" t="s">
        <v>177</v>
      </c>
      <c r="S9" s="9"/>
      <c r="T9" s="9"/>
    </row>
    <row r="10" spans="1:20" ht="20.399999999999999" x14ac:dyDescent="0.55000000000000004">
      <c r="A10" s="54"/>
      <c r="B10" s="54"/>
      <c r="C10" s="65"/>
      <c r="D10" s="54"/>
      <c r="E10" s="50" t="s">
        <v>137</v>
      </c>
      <c r="F10" s="9"/>
      <c r="G10" s="9" t="s">
        <v>138</v>
      </c>
      <c r="H10" s="9"/>
      <c r="I10" s="9"/>
      <c r="J10" s="50" t="s">
        <v>141</v>
      </c>
      <c r="K10" s="9"/>
      <c r="L10" s="153" t="s">
        <v>80</v>
      </c>
      <c r="M10" s="153"/>
      <c r="N10" s="153"/>
      <c r="O10" s="9"/>
      <c r="P10" s="9" t="s">
        <v>143</v>
      </c>
      <c r="Q10" s="1"/>
      <c r="R10" s="9" t="s">
        <v>145</v>
      </c>
      <c r="S10" s="9"/>
      <c r="T10" s="9" t="s">
        <v>131</v>
      </c>
    </row>
    <row r="11" spans="1:20" ht="20.399999999999999" x14ac:dyDescent="0.55000000000000004">
      <c r="A11" s="54"/>
      <c r="B11" s="54"/>
      <c r="C11" s="65"/>
      <c r="D11" s="54"/>
      <c r="E11" s="50" t="s">
        <v>148</v>
      </c>
      <c r="F11" s="9"/>
      <c r="G11" s="9" t="s">
        <v>178</v>
      </c>
      <c r="H11" s="9"/>
      <c r="I11" s="9"/>
      <c r="J11" s="50" t="s">
        <v>152</v>
      </c>
      <c r="K11" s="9"/>
      <c r="L11" s="9" t="s">
        <v>81</v>
      </c>
      <c r="M11" s="1"/>
      <c r="N11" s="9"/>
      <c r="O11" s="9"/>
      <c r="P11" s="9" t="s">
        <v>179</v>
      </c>
      <c r="Q11" s="1"/>
      <c r="R11" s="9" t="s">
        <v>156</v>
      </c>
      <c r="S11" s="9"/>
      <c r="T11" s="9" t="s">
        <v>156</v>
      </c>
    </row>
    <row r="12" spans="1:20" ht="20.399999999999999" x14ac:dyDescent="0.55000000000000004">
      <c r="A12" s="54"/>
      <c r="B12" s="54"/>
      <c r="C12" s="65"/>
      <c r="D12" s="9"/>
      <c r="E12" s="59" t="s">
        <v>132</v>
      </c>
      <c r="F12" s="9"/>
      <c r="G12" s="38" t="s">
        <v>159</v>
      </c>
      <c r="H12" s="9"/>
      <c r="I12" s="9"/>
      <c r="J12" s="59" t="s">
        <v>162</v>
      </c>
      <c r="K12" s="9"/>
      <c r="L12" s="38" t="s">
        <v>163</v>
      </c>
      <c r="M12" s="1"/>
      <c r="N12" s="38" t="s">
        <v>83</v>
      </c>
      <c r="O12" s="9"/>
      <c r="P12" s="38" t="s">
        <v>180</v>
      </c>
      <c r="Q12" s="9"/>
      <c r="R12" s="38" t="s">
        <v>136</v>
      </c>
      <c r="S12" s="9"/>
      <c r="T12" s="38" t="s">
        <v>136</v>
      </c>
    </row>
    <row r="13" spans="1:20" ht="9" customHeight="1" x14ac:dyDescent="0.55000000000000004">
      <c r="A13" s="54"/>
      <c r="B13" s="54"/>
      <c r="C13" s="65"/>
      <c r="D13" s="54"/>
      <c r="E13" s="54"/>
      <c r="F13" s="1"/>
      <c r="G13" s="1"/>
      <c r="H13" s="1"/>
      <c r="I13" s="1"/>
      <c r="J13" s="1"/>
      <c r="K13" s="1"/>
      <c r="L13" s="66"/>
      <c r="M13" s="1"/>
      <c r="N13" s="1"/>
      <c r="O13" s="13"/>
      <c r="P13" s="13"/>
      <c r="Q13" s="13"/>
      <c r="R13" s="13"/>
      <c r="S13" s="13"/>
      <c r="T13" s="1"/>
    </row>
    <row r="14" spans="1:20" s="1" customFormat="1" x14ac:dyDescent="0.5">
      <c r="A14" s="1" t="s">
        <v>169</v>
      </c>
      <c r="C14" s="9"/>
      <c r="E14" s="17">
        <v>2571536</v>
      </c>
      <c r="F14" s="17"/>
      <c r="G14" s="17">
        <v>-74627</v>
      </c>
      <c r="H14" s="17"/>
      <c r="I14" s="17"/>
      <c r="J14" s="17">
        <v>20233</v>
      </c>
      <c r="K14" s="17"/>
      <c r="L14" s="17">
        <v>4303</v>
      </c>
      <c r="M14" s="17"/>
      <c r="N14" s="17">
        <v>124296</v>
      </c>
      <c r="O14" s="17"/>
      <c r="P14" s="17">
        <v>355</v>
      </c>
      <c r="Q14" s="17"/>
      <c r="R14" s="17">
        <f>P14</f>
        <v>355</v>
      </c>
      <c r="S14" s="17"/>
      <c r="T14" s="44">
        <f>SUM(E14:N14)+R14</f>
        <v>2646096</v>
      </c>
    </row>
    <row r="15" spans="1:20" s="1" customFormat="1" x14ac:dyDescent="0.2">
      <c r="A15" s="1" t="s">
        <v>170</v>
      </c>
      <c r="C15" s="9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:20" s="1" customFormat="1" x14ac:dyDescent="0.5">
      <c r="B16" s="1" t="s">
        <v>111</v>
      </c>
      <c r="C16" s="9"/>
      <c r="E16" s="44">
        <v>0</v>
      </c>
      <c r="F16" s="17"/>
      <c r="G16" s="44">
        <v>0</v>
      </c>
      <c r="H16" s="17"/>
      <c r="I16" s="17"/>
      <c r="J16" s="44">
        <v>0</v>
      </c>
      <c r="K16" s="17"/>
      <c r="L16" s="44">
        <v>0</v>
      </c>
      <c r="M16" s="17"/>
      <c r="N16" s="17">
        <f>'PL (6)'!L31</f>
        <v>-8107</v>
      </c>
      <c r="O16" s="17"/>
      <c r="P16" s="44">
        <v>0</v>
      </c>
      <c r="Q16" s="18"/>
      <c r="R16" s="17">
        <f>SUM(P16:P16)</f>
        <v>0</v>
      </c>
      <c r="S16" s="17"/>
      <c r="T16" s="17">
        <f>SUM(E16:N16,R16)</f>
        <v>-8107</v>
      </c>
    </row>
    <row r="17" spans="1:20" s="1" customFormat="1" ht="21" thickBot="1" x14ac:dyDescent="0.6">
      <c r="A17" s="7" t="s">
        <v>174</v>
      </c>
      <c r="C17" s="9"/>
      <c r="E17" s="67">
        <f>SUM(E14:E16)</f>
        <v>2571536</v>
      </c>
      <c r="F17" s="89"/>
      <c r="G17" s="67">
        <f>SUM(G14:G16)</f>
        <v>-74627</v>
      </c>
      <c r="H17" s="89"/>
      <c r="I17" s="89"/>
      <c r="J17" s="67">
        <f>SUM(J14:J16)</f>
        <v>20233</v>
      </c>
      <c r="K17" s="89"/>
      <c r="L17" s="67">
        <f>SUM(L14:L16)</f>
        <v>4303</v>
      </c>
      <c r="M17" s="89"/>
      <c r="N17" s="67">
        <f>SUM(N14:N16)</f>
        <v>116189</v>
      </c>
      <c r="O17" s="89"/>
      <c r="P17" s="67">
        <f>SUM(P14:P16)</f>
        <v>355</v>
      </c>
      <c r="Q17" s="89"/>
      <c r="R17" s="67">
        <f>SUM(R14:R16)</f>
        <v>355</v>
      </c>
      <c r="S17" s="89"/>
      <c r="T17" s="67">
        <f>SUM(T14:T16)</f>
        <v>2637989</v>
      </c>
    </row>
    <row r="18" spans="1:20" s="1" customFormat="1" ht="21" thickTop="1" x14ac:dyDescent="0.55000000000000004">
      <c r="C18" s="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</row>
    <row r="19" spans="1:20" s="1" customFormat="1" x14ac:dyDescent="0.5">
      <c r="A19" s="1" t="s">
        <v>175</v>
      </c>
      <c r="C19" s="9"/>
      <c r="E19" s="17">
        <v>2571536</v>
      </c>
      <c r="F19" s="17"/>
      <c r="G19" s="17">
        <v>-74627</v>
      </c>
      <c r="H19" s="17"/>
      <c r="I19" s="17"/>
      <c r="J19" s="17">
        <v>20233</v>
      </c>
      <c r="K19" s="17"/>
      <c r="L19" s="17">
        <v>4303</v>
      </c>
      <c r="M19" s="17"/>
      <c r="N19" s="17">
        <v>101956</v>
      </c>
      <c r="O19" s="17"/>
      <c r="P19" s="17">
        <v>2905</v>
      </c>
      <c r="Q19" s="17"/>
      <c r="R19" s="17">
        <f>P19</f>
        <v>2905</v>
      </c>
      <c r="S19" s="17">
        <f>P19</f>
        <v>2905</v>
      </c>
      <c r="T19" s="44">
        <f>SUM(E19:N19)+R19</f>
        <v>2626306</v>
      </c>
    </row>
    <row r="20" spans="1:20" s="1" customFormat="1" x14ac:dyDescent="0.2">
      <c r="A20" s="1" t="s">
        <v>170</v>
      </c>
      <c r="C20" s="9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s="1" customFormat="1" x14ac:dyDescent="0.5">
      <c r="B21" s="1" t="s">
        <v>111</v>
      </c>
      <c r="C21" s="9"/>
      <c r="E21" s="44">
        <v>0</v>
      </c>
      <c r="F21" s="17"/>
      <c r="G21" s="44">
        <v>0</v>
      </c>
      <c r="H21" s="17"/>
      <c r="I21" s="17"/>
      <c r="J21" s="44">
        <v>0</v>
      </c>
      <c r="K21" s="17"/>
      <c r="L21" s="44">
        <v>0</v>
      </c>
      <c r="M21" s="17"/>
      <c r="N21" s="17">
        <f>'PL (6)'!J31</f>
        <v>-3376</v>
      </c>
      <c r="O21" s="17"/>
      <c r="P21" s="44">
        <v>0</v>
      </c>
      <c r="Q21" s="18"/>
      <c r="R21" s="17">
        <f>SUM(P21:P21)</f>
        <v>0</v>
      </c>
      <c r="S21" s="17"/>
      <c r="T21" s="17">
        <f>SUM(E21:N21,R21)</f>
        <v>-3376</v>
      </c>
    </row>
    <row r="22" spans="1:20" s="1" customFormat="1" ht="21" thickBot="1" x14ac:dyDescent="0.25">
      <c r="A22" s="7" t="s">
        <v>176</v>
      </c>
      <c r="B22" s="7"/>
      <c r="C22" s="13"/>
      <c r="D22" s="7"/>
      <c r="E22" s="24">
        <f>SUM(E19:E21)</f>
        <v>2571536</v>
      </c>
      <c r="F22" s="21"/>
      <c r="G22" s="24">
        <f>SUM(G19:G21)</f>
        <v>-74627</v>
      </c>
      <c r="H22" s="21"/>
      <c r="I22" s="21"/>
      <c r="J22" s="24">
        <f>SUM(J19:J21)</f>
        <v>20233</v>
      </c>
      <c r="K22" s="21"/>
      <c r="L22" s="24">
        <f>SUM(L19:L21)</f>
        <v>4303</v>
      </c>
      <c r="M22" s="21"/>
      <c r="N22" s="24">
        <f>SUM(N19:N21)</f>
        <v>98580</v>
      </c>
      <c r="O22" s="21"/>
      <c r="P22" s="24">
        <f>SUM(P19:P21)</f>
        <v>2905</v>
      </c>
      <c r="Q22" s="21"/>
      <c r="R22" s="24">
        <f>SUM(R19:R21)</f>
        <v>2905</v>
      </c>
      <c r="S22" s="21"/>
      <c r="T22" s="24">
        <f>SUM(T19:T21)</f>
        <v>2622930</v>
      </c>
    </row>
    <row r="23" spans="1:20" ht="20.399999999999999" thickTop="1" x14ac:dyDescent="0.5"/>
  </sheetData>
  <mergeCells count="3">
    <mergeCell ref="L10:N10"/>
    <mergeCell ref="E7:T7"/>
    <mergeCell ref="P8:R8"/>
  </mergeCells>
  <pageMargins left="0.26" right="0.26" top="0.63" bottom="0.5" header="0.3" footer="0.34"/>
  <pageSetup paperSize="9" scale="83" firstPageNumber="10" fitToHeight="0" orientation="landscape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L86"/>
  <sheetViews>
    <sheetView view="pageBreakPreview" topLeftCell="A77" zoomScale="90" zoomScaleNormal="100" zoomScaleSheetLayoutView="90" workbookViewId="0">
      <selection activeCell="L88" sqref="L88"/>
    </sheetView>
  </sheetViews>
  <sheetFormatPr defaultColWidth="8" defaultRowHeight="19.8" x14ac:dyDescent="0.2"/>
  <cols>
    <col min="1" max="2" width="2.59765625" style="1" customWidth="1"/>
    <col min="3" max="3" width="55.69921875" style="1" customWidth="1"/>
    <col min="4" max="4" width="1.8984375" style="1" customWidth="1"/>
    <col min="5" max="5" width="1.09765625" style="1" hidden="1" customWidth="1"/>
    <col min="6" max="6" width="14.09765625" style="1" customWidth="1"/>
    <col min="7" max="7" width="1.8984375" style="1" customWidth="1"/>
    <col min="8" max="8" width="14" style="1" customWidth="1"/>
    <col min="9" max="9" width="1.8984375" style="1" customWidth="1"/>
    <col min="10" max="10" width="14.09765625" style="1" customWidth="1"/>
    <col min="11" max="11" width="1.8984375" style="1" customWidth="1"/>
    <col min="12" max="12" width="14.69921875" style="27" customWidth="1"/>
    <col min="13" max="16384" width="8" style="1"/>
  </cols>
  <sheetData>
    <row r="1" spans="1:12" ht="20.399999999999999" x14ac:dyDescent="0.2">
      <c r="A1" s="7" t="str">
        <f>'BS1'!A1</f>
        <v>All Energy &amp; Utilities Public Company Limited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0.399999999999999" x14ac:dyDescent="0.2">
      <c r="A2" s="7" t="str">
        <f>'BS1'!A2</f>
        <v>(Formerly known as "Seven Utilities and Power Public Company Limited")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0.399999999999999" x14ac:dyDescent="0.2">
      <c r="A3" s="7" t="s">
        <v>181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0.399999999999999" x14ac:dyDescent="0.2">
      <c r="A4" s="37" t="s">
        <v>123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0.399999999999999" x14ac:dyDescent="0.2">
      <c r="A5" s="37" t="s">
        <v>9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">
      <c r="I6" s="9"/>
      <c r="L6" s="8" t="s">
        <v>3</v>
      </c>
    </row>
    <row r="7" spans="1:12" x14ac:dyDescent="0.2">
      <c r="E7" s="9"/>
      <c r="F7" s="150" t="s">
        <v>4</v>
      </c>
      <c r="G7" s="150"/>
      <c r="H7" s="150"/>
      <c r="I7" s="9"/>
      <c r="J7" s="150" t="s">
        <v>182</v>
      </c>
      <c r="K7" s="150"/>
      <c r="L7" s="150"/>
    </row>
    <row r="8" spans="1:12" x14ac:dyDescent="0.2">
      <c r="D8" s="9"/>
      <c r="E8" s="9"/>
      <c r="F8" s="38">
        <v>2024</v>
      </c>
      <c r="G8" s="9"/>
      <c r="H8" s="38">
        <v>2023</v>
      </c>
      <c r="I8" s="9"/>
      <c r="J8" s="38">
        <v>2024</v>
      </c>
      <c r="K8" s="9"/>
      <c r="L8" s="38">
        <v>2023</v>
      </c>
    </row>
    <row r="9" spans="1:12" ht="20.399999999999999" x14ac:dyDescent="0.2">
      <c r="A9" s="7" t="s">
        <v>183</v>
      </c>
      <c r="E9" s="9"/>
      <c r="F9" s="15"/>
      <c r="G9" s="15"/>
      <c r="H9" s="15"/>
      <c r="I9" s="15"/>
      <c r="J9" s="15"/>
      <c r="K9" s="15"/>
      <c r="L9" s="15"/>
    </row>
    <row r="10" spans="1:12" ht="20.399999999999999" x14ac:dyDescent="0.2">
      <c r="A10" s="1" t="s">
        <v>184</v>
      </c>
      <c r="E10" s="9"/>
      <c r="F10" s="4">
        <f>'PL (6)'!F29</f>
        <v>-77834</v>
      </c>
      <c r="G10" s="42"/>
      <c r="H10" s="4">
        <f>'PL (6)'!H29</f>
        <v>-101048</v>
      </c>
      <c r="I10" s="4"/>
      <c r="J10" s="4">
        <f>'PL (6)'!J29</f>
        <v>-3406</v>
      </c>
      <c r="K10" s="4"/>
      <c r="L10" s="4">
        <f>'PL (6)'!L29</f>
        <v>-8107</v>
      </c>
    </row>
    <row r="11" spans="1:12" ht="20.399999999999999" x14ac:dyDescent="0.2">
      <c r="A11" s="1" t="s">
        <v>185</v>
      </c>
      <c r="E11" s="9"/>
      <c r="F11" s="42"/>
      <c r="G11" s="4"/>
      <c r="H11" s="42"/>
      <c r="I11" s="42"/>
      <c r="J11" s="42"/>
      <c r="K11" s="42"/>
      <c r="L11" s="4"/>
    </row>
    <row r="12" spans="1:12" ht="20.399999999999999" x14ac:dyDescent="0.2">
      <c r="B12" s="1" t="s">
        <v>186</v>
      </c>
      <c r="E12" s="9"/>
      <c r="F12" s="42"/>
      <c r="G12" s="4"/>
      <c r="H12" s="111"/>
      <c r="I12" s="42"/>
      <c r="J12" s="42"/>
      <c r="K12" s="42"/>
      <c r="L12" s="111"/>
    </row>
    <row r="13" spans="1:12" x14ac:dyDescent="0.2">
      <c r="B13" s="1" t="s">
        <v>187</v>
      </c>
      <c r="E13" s="9"/>
      <c r="F13" s="111">
        <v>13619</v>
      </c>
      <c r="G13" s="4"/>
      <c r="H13" s="111">
        <v>15451</v>
      </c>
      <c r="I13" s="111"/>
      <c r="J13" s="111">
        <v>550</v>
      </c>
      <c r="K13" s="111"/>
      <c r="L13" s="111">
        <v>2367</v>
      </c>
    </row>
    <row r="14" spans="1:12" x14ac:dyDescent="0.2">
      <c r="B14" s="1" t="s">
        <v>248</v>
      </c>
      <c r="E14" s="9"/>
      <c r="F14" s="111">
        <v>57188</v>
      </c>
      <c r="G14" s="4"/>
      <c r="H14" s="111">
        <v>54904</v>
      </c>
      <c r="I14" s="111"/>
      <c r="J14" s="111">
        <v>2811</v>
      </c>
      <c r="K14" s="111"/>
      <c r="L14" s="111">
        <v>181</v>
      </c>
    </row>
    <row r="15" spans="1:12" x14ac:dyDescent="0.5">
      <c r="B15" s="1" t="s">
        <v>188</v>
      </c>
      <c r="E15" s="9"/>
      <c r="F15" s="3">
        <v>1320</v>
      </c>
      <c r="G15" s="4"/>
      <c r="H15" s="111">
        <v>1315</v>
      </c>
      <c r="I15" s="111"/>
      <c r="J15" s="111">
        <v>0</v>
      </c>
      <c r="K15" s="111"/>
      <c r="L15" s="111">
        <v>0</v>
      </c>
    </row>
    <row r="16" spans="1:12" x14ac:dyDescent="0.2">
      <c r="B16" s="1" t="s">
        <v>189</v>
      </c>
      <c r="E16" s="9"/>
      <c r="F16" s="111">
        <v>34256</v>
      </c>
      <c r="G16" s="4"/>
      <c r="H16" s="111">
        <v>37429</v>
      </c>
      <c r="I16" s="111"/>
      <c r="J16" s="111">
        <v>80</v>
      </c>
      <c r="K16" s="111"/>
      <c r="L16" s="111">
        <v>73</v>
      </c>
    </row>
    <row r="17" spans="1:12" x14ac:dyDescent="0.2">
      <c r="B17" s="1" t="s">
        <v>190</v>
      </c>
      <c r="E17" s="9"/>
      <c r="F17" s="111">
        <v>1430</v>
      </c>
      <c r="G17" s="4"/>
      <c r="H17" s="111">
        <v>1211</v>
      </c>
      <c r="I17" s="111"/>
      <c r="J17" s="111">
        <v>0</v>
      </c>
      <c r="K17" s="111"/>
      <c r="L17" s="111">
        <v>-8450</v>
      </c>
    </row>
    <row r="18" spans="1:12" x14ac:dyDescent="0.2">
      <c r="B18" s="1" t="s">
        <v>249</v>
      </c>
      <c r="E18" s="9"/>
      <c r="F18" s="111">
        <v>0</v>
      </c>
      <c r="G18" s="4"/>
      <c r="H18" s="111">
        <v>-1338</v>
      </c>
      <c r="I18" s="111"/>
      <c r="J18" s="111">
        <v>0</v>
      </c>
      <c r="K18" s="111"/>
      <c r="L18" s="111">
        <v>-1338</v>
      </c>
    </row>
    <row r="19" spans="1:12" x14ac:dyDescent="0.2">
      <c r="B19" s="1" t="s">
        <v>232</v>
      </c>
      <c r="E19" s="9"/>
      <c r="F19" s="111">
        <v>-1500</v>
      </c>
      <c r="G19" s="4"/>
      <c r="H19" s="111">
        <v>0</v>
      </c>
      <c r="I19" s="111"/>
      <c r="J19" s="111">
        <v>-1500</v>
      </c>
      <c r="K19" s="111"/>
      <c r="L19" s="111">
        <v>0</v>
      </c>
    </row>
    <row r="20" spans="1:12" x14ac:dyDescent="0.2">
      <c r="B20" s="1" t="s">
        <v>66</v>
      </c>
      <c r="E20" s="9"/>
      <c r="F20" s="111">
        <v>1245</v>
      </c>
      <c r="G20" s="4"/>
      <c r="H20" s="111">
        <v>923</v>
      </c>
      <c r="I20" s="111"/>
      <c r="J20" s="111">
        <v>712</v>
      </c>
      <c r="K20" s="111"/>
      <c r="L20" s="111">
        <v>400</v>
      </c>
    </row>
    <row r="21" spans="1:12" x14ac:dyDescent="0.2">
      <c r="B21" s="1" t="s">
        <v>229</v>
      </c>
      <c r="E21" s="9"/>
      <c r="F21" s="111">
        <v>0</v>
      </c>
      <c r="G21" s="4"/>
      <c r="H21" s="111">
        <v>-3643</v>
      </c>
      <c r="I21" s="111"/>
      <c r="J21" s="111">
        <v>0</v>
      </c>
      <c r="K21" s="111"/>
      <c r="L21" s="111">
        <v>0</v>
      </c>
    </row>
    <row r="22" spans="1:12" x14ac:dyDescent="0.2">
      <c r="B22" s="1" t="s">
        <v>191</v>
      </c>
      <c r="E22" s="9"/>
      <c r="F22" s="111">
        <v>0</v>
      </c>
      <c r="G22" s="4"/>
      <c r="H22" s="111">
        <v>-4</v>
      </c>
      <c r="I22" s="111"/>
      <c r="J22" s="111">
        <v>0</v>
      </c>
      <c r="K22" s="111"/>
      <c r="L22" s="111">
        <v>0</v>
      </c>
    </row>
    <row r="23" spans="1:12" x14ac:dyDescent="0.2">
      <c r="B23" s="1" t="s">
        <v>244</v>
      </c>
      <c r="E23" s="9"/>
      <c r="F23" s="111">
        <v>-1182</v>
      </c>
      <c r="G23" s="4"/>
      <c r="H23" s="111">
        <v>-76</v>
      </c>
      <c r="I23" s="111"/>
      <c r="J23" s="111">
        <v>-252</v>
      </c>
      <c r="K23" s="111"/>
      <c r="L23" s="111">
        <v>-64</v>
      </c>
    </row>
    <row r="24" spans="1:12" x14ac:dyDescent="0.2">
      <c r="B24" s="1" t="s">
        <v>192</v>
      </c>
      <c r="E24" s="9"/>
      <c r="F24" s="111">
        <v>9611</v>
      </c>
      <c r="G24" s="74"/>
      <c r="H24" s="17">
        <v>8387</v>
      </c>
      <c r="I24" s="17"/>
      <c r="J24" s="17">
        <v>0</v>
      </c>
      <c r="K24" s="17"/>
      <c r="L24" s="17">
        <v>0</v>
      </c>
    </row>
    <row r="25" spans="1:12" hidden="1" x14ac:dyDescent="0.2">
      <c r="B25" s="1" t="s">
        <v>193</v>
      </c>
      <c r="E25" s="9"/>
      <c r="F25" s="17"/>
      <c r="G25" s="74"/>
      <c r="H25" s="17">
        <v>0</v>
      </c>
      <c r="I25" s="17"/>
      <c r="J25" s="17"/>
      <c r="K25" s="17"/>
      <c r="L25" s="17">
        <v>0</v>
      </c>
    </row>
    <row r="26" spans="1:12" x14ac:dyDescent="0.2">
      <c r="B26" s="1" t="s">
        <v>194</v>
      </c>
      <c r="E26" s="9"/>
      <c r="F26" s="17">
        <v>0</v>
      </c>
      <c r="G26" s="74"/>
      <c r="H26" s="17">
        <v>-2100</v>
      </c>
      <c r="I26" s="17"/>
      <c r="J26" s="17">
        <v>0</v>
      </c>
      <c r="K26" s="17"/>
      <c r="L26" s="17">
        <v>0</v>
      </c>
    </row>
    <row r="27" spans="1:12" x14ac:dyDescent="0.2">
      <c r="B27" s="1" t="s">
        <v>246</v>
      </c>
      <c r="E27" s="9"/>
      <c r="F27" s="35">
        <v>-1001</v>
      </c>
      <c r="G27" s="74"/>
      <c r="H27" s="35">
        <v>-2430</v>
      </c>
      <c r="I27" s="17"/>
      <c r="J27" s="35">
        <v>-18205</v>
      </c>
      <c r="K27" s="17"/>
      <c r="L27" s="35">
        <v>-17615</v>
      </c>
    </row>
    <row r="28" spans="1:12" x14ac:dyDescent="0.5">
      <c r="A28" s="1" t="s">
        <v>195</v>
      </c>
      <c r="E28" s="9"/>
      <c r="F28" s="4"/>
      <c r="G28" s="15"/>
      <c r="H28" s="4"/>
      <c r="I28" s="15"/>
      <c r="J28" s="44"/>
      <c r="K28" s="99"/>
      <c r="L28" s="44"/>
    </row>
    <row r="29" spans="1:12" x14ac:dyDescent="0.2">
      <c r="B29" s="1" t="s">
        <v>196</v>
      </c>
      <c r="E29" s="9"/>
      <c r="F29" s="17">
        <f>SUM(F10:F27)</f>
        <v>37152</v>
      </c>
      <c r="G29" s="74"/>
      <c r="H29" s="17">
        <f>SUM(H10:H27)</f>
        <v>8981</v>
      </c>
      <c r="I29" s="17"/>
      <c r="J29" s="17">
        <f>SUM(J10:J27)</f>
        <v>-19210</v>
      </c>
      <c r="K29" s="17"/>
      <c r="L29" s="17">
        <f>SUM(L10:L27)</f>
        <v>-32553</v>
      </c>
    </row>
    <row r="30" spans="1:12" x14ac:dyDescent="0.2">
      <c r="A30" s="1" t="s">
        <v>197</v>
      </c>
      <c r="E30" s="9"/>
      <c r="F30" s="17"/>
      <c r="G30" s="74"/>
      <c r="H30" s="17"/>
      <c r="I30" s="17"/>
      <c r="J30" s="17"/>
      <c r="K30" s="17"/>
      <c r="L30" s="17"/>
    </row>
    <row r="31" spans="1:12" x14ac:dyDescent="0.2">
      <c r="B31" s="1" t="s">
        <v>198</v>
      </c>
      <c r="E31" s="9"/>
      <c r="F31" s="111">
        <v>4233</v>
      </c>
      <c r="G31" s="74"/>
      <c r="H31" s="17">
        <v>75608</v>
      </c>
      <c r="I31" s="17"/>
      <c r="J31" s="17">
        <v>-638</v>
      </c>
      <c r="K31" s="17"/>
      <c r="L31" s="17">
        <v>14523</v>
      </c>
    </row>
    <row r="32" spans="1:12" x14ac:dyDescent="0.2">
      <c r="B32" s="1" t="s">
        <v>20</v>
      </c>
      <c r="E32" s="9"/>
      <c r="F32" s="111">
        <v>-2137</v>
      </c>
      <c r="G32" s="15"/>
      <c r="H32" s="15">
        <v>2922</v>
      </c>
      <c r="I32" s="71"/>
      <c r="J32" s="4">
        <v>0</v>
      </c>
      <c r="K32" s="15"/>
      <c r="L32" s="4">
        <v>1338</v>
      </c>
    </row>
    <row r="33" spans="1:12" x14ac:dyDescent="0.2">
      <c r="B33" s="1" t="s">
        <v>43</v>
      </c>
      <c r="E33" s="9"/>
      <c r="F33" s="111">
        <v>-65</v>
      </c>
      <c r="G33" s="74"/>
      <c r="H33" s="17">
        <v>-204</v>
      </c>
      <c r="I33" s="17"/>
      <c r="J33" s="17">
        <v>-113</v>
      </c>
      <c r="K33" s="17"/>
      <c r="L33" s="17">
        <v>0</v>
      </c>
    </row>
    <row r="34" spans="1:12" x14ac:dyDescent="0.2">
      <c r="A34" s="1" t="s">
        <v>199</v>
      </c>
      <c r="E34" s="9"/>
      <c r="F34" s="111"/>
      <c r="G34" s="74"/>
      <c r="H34" s="17"/>
      <c r="I34" s="17"/>
      <c r="J34" s="17"/>
      <c r="K34" s="17"/>
      <c r="L34" s="17"/>
    </row>
    <row r="35" spans="1:12" x14ac:dyDescent="0.2">
      <c r="B35" s="1" t="s">
        <v>49</v>
      </c>
      <c r="E35" s="9"/>
      <c r="F35" s="111">
        <v>-22756</v>
      </c>
      <c r="G35" s="74"/>
      <c r="H35" s="17">
        <v>-14206</v>
      </c>
      <c r="I35" s="17"/>
      <c r="J35" s="17">
        <v>-576</v>
      </c>
      <c r="K35" s="17"/>
      <c r="L35" s="17">
        <v>-759</v>
      </c>
    </row>
    <row r="36" spans="1:12" x14ac:dyDescent="0.2">
      <c r="B36" s="1" t="s">
        <v>67</v>
      </c>
      <c r="E36" s="9"/>
      <c r="F36" s="35">
        <v>-2605</v>
      </c>
      <c r="G36" s="74"/>
      <c r="H36" s="35">
        <v>-3270</v>
      </c>
      <c r="I36" s="17"/>
      <c r="J36" s="35">
        <v>75</v>
      </c>
      <c r="K36" s="17"/>
      <c r="L36" s="35">
        <v>5</v>
      </c>
    </row>
    <row r="37" spans="1:12" x14ac:dyDescent="0.2">
      <c r="A37" s="1" t="s">
        <v>200</v>
      </c>
      <c r="E37" s="9"/>
      <c r="F37" s="17">
        <f>SUM(F29,F31:F33,F35:F36)</f>
        <v>13822</v>
      </c>
      <c r="G37" s="17"/>
      <c r="H37" s="17">
        <f>SUM(H29,H31:H33,H35:H36)</f>
        <v>69831</v>
      </c>
      <c r="I37" s="17"/>
      <c r="J37" s="17">
        <f>SUM(J29,J31:J33,J35:J36)</f>
        <v>-20462</v>
      </c>
      <c r="K37" s="17"/>
      <c r="L37" s="17">
        <f>SUM(L29,L31:L33,L35:L36)</f>
        <v>-17446</v>
      </c>
    </row>
    <row r="38" spans="1:12" x14ac:dyDescent="0.2">
      <c r="B38" s="1" t="s">
        <v>201</v>
      </c>
      <c r="E38" s="9"/>
      <c r="F38" s="119">
        <v>-1259</v>
      </c>
      <c r="G38" s="17"/>
      <c r="H38" s="35">
        <v>-1567</v>
      </c>
      <c r="I38" s="17"/>
      <c r="J38" s="35">
        <v>-116</v>
      </c>
      <c r="K38" s="17"/>
      <c r="L38" s="35">
        <v>-476</v>
      </c>
    </row>
    <row r="39" spans="1:12" ht="20.399999999999999" x14ac:dyDescent="0.2">
      <c r="A39" s="7" t="s">
        <v>202</v>
      </c>
      <c r="E39" s="9"/>
      <c r="F39" s="124">
        <f>F37+F38</f>
        <v>12563</v>
      </c>
      <c r="G39" s="113"/>
      <c r="H39" s="124">
        <f>H37+H38</f>
        <v>68264</v>
      </c>
      <c r="I39" s="112"/>
      <c r="J39" s="124">
        <f>J37+J38</f>
        <v>-20578</v>
      </c>
      <c r="K39" s="112"/>
      <c r="L39" s="124">
        <f>L37+L38</f>
        <v>-17922</v>
      </c>
    </row>
    <row r="40" spans="1:12" ht="20.399999999999999" x14ac:dyDescent="0.2">
      <c r="A40" s="7" t="str">
        <f>'BS1'!A1</f>
        <v>All Energy &amp; Utilities Public Company Limited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20.399999999999999" x14ac:dyDescent="0.2">
      <c r="A41" s="7" t="str">
        <f>'BS1'!A2</f>
        <v>(Formerly known as "Seven Utilities and Power Public Company Limited")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ht="20.399999999999999" x14ac:dyDescent="0.2">
      <c r="A42" s="7" t="s">
        <v>181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ht="20.399999999999999" x14ac:dyDescent="0.2">
      <c r="A43" s="37" t="s">
        <v>123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20.399999999999999" x14ac:dyDescent="0.2">
      <c r="A44" s="37" t="s">
        <v>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ht="20.399999999999999" x14ac:dyDescent="0.2">
      <c r="A45" s="37"/>
      <c r="L45" s="8" t="s">
        <v>3</v>
      </c>
    </row>
    <row r="46" spans="1:12" x14ac:dyDescent="0.2">
      <c r="E46" s="9"/>
      <c r="F46" s="150" t="s">
        <v>4</v>
      </c>
      <c r="G46" s="150"/>
      <c r="H46" s="150"/>
      <c r="I46" s="9"/>
      <c r="J46" s="150" t="s">
        <v>182</v>
      </c>
      <c r="K46" s="150"/>
      <c r="L46" s="150"/>
    </row>
    <row r="47" spans="1:12" x14ac:dyDescent="0.2">
      <c r="D47" s="9"/>
      <c r="E47" s="9"/>
      <c r="F47" s="38">
        <v>2024</v>
      </c>
      <c r="G47" s="9"/>
      <c r="H47" s="38">
        <v>2023</v>
      </c>
      <c r="I47" s="9"/>
      <c r="J47" s="38">
        <v>2024</v>
      </c>
      <c r="K47" s="9"/>
      <c r="L47" s="38">
        <v>2023</v>
      </c>
    </row>
    <row r="48" spans="1:12" ht="20.399999999999999" x14ac:dyDescent="0.5">
      <c r="A48" s="7" t="s">
        <v>203</v>
      </c>
      <c r="F48" s="14"/>
      <c r="G48" s="16"/>
      <c r="H48" s="14"/>
      <c r="I48" s="21"/>
      <c r="J48" s="14"/>
      <c r="K48" s="21"/>
      <c r="L48" s="14"/>
    </row>
    <row r="49" spans="1:12" ht="20.399999999999999" x14ac:dyDescent="0.2">
      <c r="A49" s="7"/>
      <c r="B49" s="1" t="s">
        <v>204</v>
      </c>
      <c r="F49" s="141">
        <v>0</v>
      </c>
      <c r="G49" s="4"/>
      <c r="H49" s="111">
        <v>-5220</v>
      </c>
      <c r="I49" s="111"/>
      <c r="J49" s="111">
        <v>0</v>
      </c>
      <c r="K49" s="111"/>
      <c r="L49" s="111">
        <v>-5220</v>
      </c>
    </row>
    <row r="50" spans="1:12" ht="20.399999999999999" hidden="1" x14ac:dyDescent="0.2">
      <c r="A50" s="7"/>
      <c r="B50" s="1" t="s">
        <v>205</v>
      </c>
      <c r="F50" s="111"/>
      <c r="G50" s="4"/>
      <c r="H50" s="111">
        <v>0</v>
      </c>
      <c r="I50" s="111"/>
      <c r="J50" s="111"/>
      <c r="K50" s="111"/>
      <c r="L50" s="111">
        <v>0</v>
      </c>
    </row>
    <row r="51" spans="1:12" hidden="1" x14ac:dyDescent="0.2">
      <c r="B51" s="1" t="s">
        <v>206</v>
      </c>
      <c r="F51" s="111"/>
      <c r="G51" s="4"/>
      <c r="H51" s="111">
        <v>0</v>
      </c>
      <c r="I51" s="111"/>
      <c r="J51" s="111"/>
      <c r="K51" s="111"/>
      <c r="L51" s="111">
        <v>0</v>
      </c>
    </row>
    <row r="52" spans="1:12" x14ac:dyDescent="0.2">
      <c r="B52" s="1" t="s">
        <v>207</v>
      </c>
      <c r="E52" s="9"/>
      <c r="F52" s="141">
        <v>290</v>
      </c>
      <c r="G52" s="4"/>
      <c r="H52" s="111">
        <v>113</v>
      </c>
      <c r="I52" s="111"/>
      <c r="J52" s="111">
        <v>270</v>
      </c>
      <c r="K52" s="111"/>
      <c r="L52" s="111">
        <v>100</v>
      </c>
    </row>
    <row r="53" spans="1:12" x14ac:dyDescent="0.2">
      <c r="B53" s="1" t="s">
        <v>233</v>
      </c>
      <c r="F53" s="141">
        <v>-23695</v>
      </c>
      <c r="G53" s="4"/>
      <c r="H53" s="111">
        <v>-24394</v>
      </c>
      <c r="I53" s="111"/>
      <c r="J53" s="111">
        <v>-52</v>
      </c>
      <c r="K53" s="111"/>
      <c r="L53" s="111">
        <v>0</v>
      </c>
    </row>
    <row r="54" spans="1:12" x14ac:dyDescent="0.2">
      <c r="B54" s="1" t="s">
        <v>234</v>
      </c>
      <c r="F54" s="141">
        <v>-15359</v>
      </c>
      <c r="G54" s="4"/>
      <c r="H54" s="111">
        <v>-1215</v>
      </c>
      <c r="I54" s="111"/>
      <c r="J54" s="111">
        <v>0</v>
      </c>
      <c r="K54" s="111"/>
      <c r="L54" s="111">
        <v>0</v>
      </c>
    </row>
    <row r="55" spans="1:12" hidden="1" x14ac:dyDescent="0.2">
      <c r="B55" s="1" t="s">
        <v>208</v>
      </c>
      <c r="F55" s="141">
        <v>0</v>
      </c>
      <c r="G55" s="4"/>
      <c r="H55" s="111">
        <v>0</v>
      </c>
      <c r="I55" s="111"/>
      <c r="J55" s="111"/>
      <c r="K55" s="111"/>
      <c r="L55" s="111">
        <v>0</v>
      </c>
    </row>
    <row r="56" spans="1:12" x14ac:dyDescent="0.2">
      <c r="B56" s="1" t="s">
        <v>209</v>
      </c>
      <c r="D56" s="69"/>
      <c r="E56" s="69"/>
      <c r="F56" s="111">
        <v>10600</v>
      </c>
      <c r="G56" s="4"/>
      <c r="H56" s="111">
        <v>0</v>
      </c>
      <c r="I56" s="111"/>
      <c r="J56" s="111">
        <v>18600</v>
      </c>
      <c r="K56" s="111"/>
      <c r="L56" s="111">
        <v>15701</v>
      </c>
    </row>
    <row r="57" spans="1:12" x14ac:dyDescent="0.2">
      <c r="B57" s="1" t="s">
        <v>210</v>
      </c>
      <c r="F57" s="111">
        <v>-400</v>
      </c>
      <c r="G57" s="4"/>
      <c r="H57" s="111">
        <v>-7800</v>
      </c>
      <c r="I57" s="111"/>
      <c r="J57" s="111">
        <v>0</v>
      </c>
      <c r="K57" s="111"/>
      <c r="L57" s="111">
        <v>-34403</v>
      </c>
    </row>
    <row r="58" spans="1:12" x14ac:dyDescent="0.2">
      <c r="B58" s="1" t="s">
        <v>211</v>
      </c>
      <c r="D58" s="69"/>
      <c r="E58" s="69"/>
      <c r="F58" s="111">
        <v>0</v>
      </c>
      <c r="G58" s="4"/>
      <c r="H58" s="111">
        <v>5476</v>
      </c>
      <c r="I58" s="111"/>
      <c r="J58" s="111">
        <v>0</v>
      </c>
      <c r="K58" s="111"/>
      <c r="L58" s="111">
        <v>5000</v>
      </c>
    </row>
    <row r="59" spans="1:12" x14ac:dyDescent="0.2">
      <c r="B59" s="1" t="s">
        <v>212</v>
      </c>
      <c r="D59" s="69"/>
      <c r="E59" s="69"/>
      <c r="F59" s="141">
        <v>0</v>
      </c>
      <c r="G59" s="4"/>
      <c r="H59" s="111">
        <v>0</v>
      </c>
      <c r="I59" s="111"/>
      <c r="J59" s="111">
        <v>0</v>
      </c>
      <c r="K59" s="111"/>
      <c r="L59" s="111">
        <v>-14645</v>
      </c>
    </row>
    <row r="60" spans="1:12" x14ac:dyDescent="0.2">
      <c r="B60" s="1" t="s">
        <v>213</v>
      </c>
      <c r="D60" s="69"/>
      <c r="E60" s="69"/>
      <c r="F60" s="17">
        <v>0</v>
      </c>
      <c r="G60" s="15"/>
      <c r="H60" s="15">
        <v>-9382</v>
      </c>
      <c r="I60" s="71"/>
      <c r="J60" s="111">
        <v>0</v>
      </c>
      <c r="K60" s="15"/>
      <c r="L60" s="4">
        <v>800</v>
      </c>
    </row>
    <row r="61" spans="1:12" x14ac:dyDescent="0.2">
      <c r="B61" s="1" t="s">
        <v>214</v>
      </c>
      <c r="F61" s="141">
        <v>0</v>
      </c>
      <c r="G61" s="15"/>
      <c r="H61" s="15">
        <v>2100</v>
      </c>
      <c r="I61" s="71"/>
      <c r="J61" s="111">
        <v>0</v>
      </c>
      <c r="K61" s="15"/>
      <c r="L61" s="4">
        <v>0</v>
      </c>
    </row>
    <row r="62" spans="1:12" x14ac:dyDescent="0.2">
      <c r="B62" s="1" t="s">
        <v>247</v>
      </c>
      <c r="E62" s="9"/>
      <c r="F62" s="34">
        <v>548</v>
      </c>
      <c r="G62" s="15"/>
      <c r="H62" s="34">
        <v>3751</v>
      </c>
      <c r="I62" s="71"/>
      <c r="J62" s="35">
        <v>3600</v>
      </c>
      <c r="K62" s="15"/>
      <c r="L62" s="35">
        <v>26398</v>
      </c>
    </row>
    <row r="63" spans="1:12" ht="20.399999999999999" x14ac:dyDescent="0.2">
      <c r="A63" s="7" t="s">
        <v>215</v>
      </c>
      <c r="E63" s="9"/>
      <c r="F63" s="115">
        <f>SUM(F49:F62)</f>
        <v>-28016</v>
      </c>
      <c r="G63" s="114"/>
      <c r="H63" s="115">
        <f>SUM(H49:H62)</f>
        <v>-36571</v>
      </c>
      <c r="I63" s="114"/>
      <c r="J63" s="115">
        <f>SUM(J49:J62)</f>
        <v>22418</v>
      </c>
      <c r="K63" s="114"/>
      <c r="L63" s="115">
        <f>SUM(L49:L62)</f>
        <v>-6269</v>
      </c>
    </row>
    <row r="64" spans="1:12" ht="20.399999999999999" x14ac:dyDescent="0.2">
      <c r="A64" s="7"/>
      <c r="E64" s="9"/>
      <c r="F64" s="138"/>
      <c r="G64" s="114"/>
      <c r="H64" s="138"/>
      <c r="I64" s="114"/>
      <c r="J64" s="138"/>
      <c r="K64" s="114"/>
      <c r="L64" s="138"/>
    </row>
    <row r="65" spans="1:12" ht="20.399999999999999" x14ac:dyDescent="0.2">
      <c r="A65" s="7" t="s">
        <v>216</v>
      </c>
      <c r="D65" s="9"/>
      <c r="E65" s="9"/>
      <c r="F65" s="9"/>
      <c r="G65" s="9"/>
      <c r="H65" s="9"/>
      <c r="I65" s="9"/>
      <c r="J65" s="9"/>
      <c r="K65" s="9"/>
      <c r="L65" s="9"/>
    </row>
    <row r="66" spans="1:12" x14ac:dyDescent="0.2">
      <c r="B66" s="1" t="s">
        <v>217</v>
      </c>
      <c r="E66" s="9"/>
      <c r="F66" s="141">
        <v>0</v>
      </c>
      <c r="G66" s="4"/>
      <c r="H66" s="111">
        <v>-75000</v>
      </c>
      <c r="I66" s="111"/>
      <c r="J66" s="111">
        <v>0</v>
      </c>
      <c r="K66" s="111"/>
      <c r="L66" s="111">
        <v>0</v>
      </c>
    </row>
    <row r="67" spans="1:12" x14ac:dyDescent="0.2">
      <c r="B67" s="1" t="s">
        <v>218</v>
      </c>
      <c r="E67" s="9"/>
      <c r="F67" s="141">
        <v>0</v>
      </c>
      <c r="G67" s="4"/>
      <c r="H67" s="111">
        <v>5000</v>
      </c>
      <c r="I67" s="111"/>
      <c r="J67" s="111">
        <v>0</v>
      </c>
      <c r="K67" s="111"/>
      <c r="L67" s="111">
        <v>0</v>
      </c>
    </row>
    <row r="68" spans="1:12" x14ac:dyDescent="0.2">
      <c r="B68" s="1" t="s">
        <v>219</v>
      </c>
      <c r="E68" s="9"/>
      <c r="F68" s="111">
        <v>-5497</v>
      </c>
      <c r="G68" s="4"/>
      <c r="H68" s="111">
        <v>-21855</v>
      </c>
      <c r="I68" s="111"/>
      <c r="J68" s="111">
        <v>0</v>
      </c>
      <c r="K68" s="111"/>
      <c r="L68" s="111">
        <v>0</v>
      </c>
    </row>
    <row r="69" spans="1:12" ht="20.399999999999999" x14ac:dyDescent="0.2">
      <c r="A69" s="7"/>
      <c r="B69" s="1" t="s">
        <v>251</v>
      </c>
      <c r="E69" s="9"/>
      <c r="F69" s="111">
        <v>30000</v>
      </c>
      <c r="G69" s="4"/>
      <c r="H69" s="111">
        <v>0</v>
      </c>
      <c r="I69" s="111"/>
      <c r="J69" s="111">
        <v>500</v>
      </c>
      <c r="K69" s="111"/>
      <c r="L69" s="111">
        <v>26000</v>
      </c>
    </row>
    <row r="70" spans="1:12" x14ac:dyDescent="0.2">
      <c r="B70" s="1" t="s">
        <v>239</v>
      </c>
      <c r="E70" s="9"/>
      <c r="F70" s="141">
        <v>0</v>
      </c>
      <c r="G70" s="4"/>
      <c r="H70" s="111">
        <v>86000</v>
      </c>
      <c r="I70" s="111"/>
      <c r="J70" s="111">
        <v>0</v>
      </c>
      <c r="K70" s="111"/>
      <c r="L70" s="111">
        <v>0</v>
      </c>
    </row>
    <row r="71" spans="1:12" ht="20.399999999999999" x14ac:dyDescent="0.2">
      <c r="A71" s="7"/>
      <c r="B71" s="1" t="s">
        <v>240</v>
      </c>
      <c r="D71" s="9"/>
      <c r="E71" s="9"/>
      <c r="F71" s="111">
        <v>0</v>
      </c>
      <c r="G71" s="4"/>
      <c r="H71" s="111">
        <v>-45000</v>
      </c>
      <c r="I71" s="111"/>
      <c r="J71" s="111">
        <v>0</v>
      </c>
      <c r="K71" s="111"/>
      <c r="L71" s="111">
        <v>-45000</v>
      </c>
    </row>
    <row r="72" spans="1:12" x14ac:dyDescent="0.2">
      <c r="B72" s="1" t="s">
        <v>235</v>
      </c>
      <c r="E72" s="9"/>
      <c r="F72" s="141">
        <v>-10000</v>
      </c>
      <c r="G72" s="4"/>
      <c r="H72" s="111">
        <v>0</v>
      </c>
      <c r="I72" s="111"/>
      <c r="J72" s="111">
        <v>0</v>
      </c>
      <c r="K72" s="111"/>
      <c r="L72" s="111">
        <v>0</v>
      </c>
    </row>
    <row r="73" spans="1:12" x14ac:dyDescent="0.2">
      <c r="B73" s="1" t="s">
        <v>220</v>
      </c>
      <c r="E73" s="9"/>
      <c r="F73" s="111">
        <v>-10114</v>
      </c>
      <c r="G73" s="4"/>
      <c r="H73" s="111">
        <v>-6318</v>
      </c>
      <c r="I73" s="111"/>
      <c r="J73" s="111">
        <v>-2611</v>
      </c>
      <c r="K73" s="111"/>
      <c r="L73" s="111">
        <v>-87</v>
      </c>
    </row>
    <row r="74" spans="1:12" x14ac:dyDescent="0.2">
      <c r="B74" s="1" t="s">
        <v>238</v>
      </c>
      <c r="E74" s="9"/>
      <c r="F74" s="111">
        <v>940</v>
      </c>
      <c r="G74" s="4"/>
      <c r="H74" s="111">
        <v>0</v>
      </c>
      <c r="I74" s="111"/>
      <c r="J74" s="111">
        <v>0</v>
      </c>
      <c r="K74" s="111"/>
      <c r="L74" s="111">
        <v>0</v>
      </c>
    </row>
    <row r="75" spans="1:12" x14ac:dyDescent="0.2">
      <c r="B75" s="1" t="s">
        <v>242</v>
      </c>
      <c r="E75" s="9"/>
      <c r="F75" s="119">
        <v>-15997</v>
      </c>
      <c r="G75" s="4"/>
      <c r="H75" s="119">
        <v>-19508</v>
      </c>
      <c r="I75" s="111"/>
      <c r="J75" s="119">
        <v>-393</v>
      </c>
      <c r="K75" s="111"/>
      <c r="L75" s="119">
        <v>-1620</v>
      </c>
    </row>
    <row r="76" spans="1:12" ht="20.399999999999999" x14ac:dyDescent="0.2">
      <c r="A76" s="7" t="s">
        <v>221</v>
      </c>
      <c r="B76" s="7"/>
      <c r="C76" s="7"/>
      <c r="D76" s="7"/>
      <c r="E76" s="13"/>
      <c r="F76" s="118">
        <f>SUM(F66:F75)</f>
        <v>-10668</v>
      </c>
      <c r="G76" s="117"/>
      <c r="H76" s="118">
        <f>SUM(H66:H75)</f>
        <v>-76681</v>
      </c>
      <c r="I76" s="116"/>
      <c r="J76" s="118">
        <f>SUM(J66:J75)</f>
        <v>-2504</v>
      </c>
      <c r="K76" s="116"/>
      <c r="L76" s="118">
        <f>SUM(L66:L75)</f>
        <v>-20707</v>
      </c>
    </row>
    <row r="77" spans="1:12" x14ac:dyDescent="0.5">
      <c r="E77" s="9"/>
      <c r="F77" s="44"/>
      <c r="G77" s="4"/>
      <c r="H77" s="44"/>
      <c r="I77" s="17"/>
      <c r="J77" s="44"/>
      <c r="K77" s="17"/>
      <c r="L77" s="44"/>
    </row>
    <row r="78" spans="1:12" ht="20.399999999999999" x14ac:dyDescent="0.2">
      <c r="A78" s="7" t="s">
        <v>241</v>
      </c>
      <c r="E78" s="13"/>
      <c r="F78" s="116">
        <f>+F76+F63+F39</f>
        <v>-26121</v>
      </c>
      <c r="G78" s="117"/>
      <c r="H78" s="121">
        <f>+H76+H63+H39</f>
        <v>-44988</v>
      </c>
      <c r="I78" s="116"/>
      <c r="J78" s="116">
        <f>+J76+J63+J39</f>
        <v>-664</v>
      </c>
      <c r="K78" s="116"/>
      <c r="L78" s="121">
        <f>+L76+L63+L39</f>
        <v>-44898</v>
      </c>
    </row>
    <row r="79" spans="1:12" x14ac:dyDescent="0.2">
      <c r="A79" s="1" t="s">
        <v>222</v>
      </c>
      <c r="F79" s="111">
        <f>+'BS1'!F11</f>
        <v>114827</v>
      </c>
      <c r="G79" s="4"/>
      <c r="H79" s="109">
        <f>[1]CF!$F$101</f>
        <v>103534</v>
      </c>
      <c r="I79" s="111"/>
      <c r="J79" s="111">
        <f>+'BS1'!J11</f>
        <v>5228</v>
      </c>
      <c r="K79" s="111"/>
      <c r="L79" s="109">
        <f>[1]CF!$J$101</f>
        <v>59207</v>
      </c>
    </row>
    <row r="80" spans="1:12" ht="24" thickBot="1" x14ac:dyDescent="0.25">
      <c r="A80" s="7" t="s">
        <v>223</v>
      </c>
      <c r="C80" s="9"/>
      <c r="D80" s="125"/>
      <c r="F80" s="122">
        <f>SUM(F78:F79)</f>
        <v>88706</v>
      </c>
      <c r="G80" s="117"/>
      <c r="H80" s="123">
        <f>SUM(H78:H79)</f>
        <v>58546</v>
      </c>
      <c r="I80" s="116"/>
      <c r="J80" s="122">
        <f>SUM(J78:J79)</f>
        <v>4564</v>
      </c>
      <c r="K80" s="116"/>
      <c r="L80" s="123">
        <f>SUM(L78:L79)</f>
        <v>14309</v>
      </c>
    </row>
    <row r="81" spans="1:12" ht="21" thickTop="1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ht="20.399999999999999" x14ac:dyDescent="0.2">
      <c r="A82" s="139" t="s">
        <v>224</v>
      </c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ht="20.399999999999999" x14ac:dyDescent="0.2">
      <c r="A83" s="144" t="s">
        <v>225</v>
      </c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20.399999999999999" x14ac:dyDescent="0.2">
      <c r="B84" s="1" t="s">
        <v>226</v>
      </c>
      <c r="C84" s="7"/>
      <c r="D84" s="7"/>
      <c r="E84" s="7"/>
      <c r="F84" s="15">
        <v>-13424</v>
      </c>
      <c r="G84" s="15"/>
      <c r="H84" s="15">
        <v>99</v>
      </c>
      <c r="I84" s="7"/>
      <c r="J84" s="15">
        <v>-13424</v>
      </c>
      <c r="K84" s="15"/>
      <c r="L84" s="15">
        <v>0</v>
      </c>
    </row>
    <row r="85" spans="1:12" ht="20.399999999999999" x14ac:dyDescent="0.2">
      <c r="B85" s="1" t="s">
        <v>227</v>
      </c>
      <c r="C85" s="7"/>
      <c r="D85" s="7"/>
      <c r="E85" s="7"/>
      <c r="F85" s="15">
        <v>2332</v>
      </c>
      <c r="G85" s="15"/>
      <c r="H85" s="15">
        <v>1092</v>
      </c>
      <c r="I85" s="7"/>
      <c r="J85" s="15">
        <v>0</v>
      </c>
      <c r="K85" s="15"/>
      <c r="L85" s="15">
        <v>0</v>
      </c>
    </row>
    <row r="86" spans="1:12" x14ac:dyDescent="0.2">
      <c r="B86" s="1" t="s">
        <v>228</v>
      </c>
      <c r="F86" s="15">
        <v>4256</v>
      </c>
      <c r="G86" s="15"/>
      <c r="H86" s="15">
        <v>0</v>
      </c>
      <c r="J86" s="15">
        <v>0</v>
      </c>
      <c r="K86" s="15"/>
      <c r="L86" s="15">
        <v>0</v>
      </c>
    </row>
  </sheetData>
  <autoFilter ref="A8:L80" xr:uid="{00000000-0001-0000-0600-000000000000}"/>
  <mergeCells count="4">
    <mergeCell ref="F46:H46"/>
    <mergeCell ref="J46:L46"/>
    <mergeCell ref="J7:L7"/>
    <mergeCell ref="F7:H7"/>
  </mergeCells>
  <pageMargins left="1" right="0.26" top="0.63" bottom="0.5" header="0.3" footer="0.34"/>
  <pageSetup paperSize="9" scale="69" firstPageNumber="11" fitToHeight="0" orientation="portrait" useFirstPageNumber="1" r:id="rId1"/>
  <headerFooter>
    <oddFooter>&amp;L&amp;"Angsana New,Regular"&amp;14 The accompanying condensed notes form are an integral part of the interim financial statements.&amp;R&amp;"Angsana New,Regular"&amp;14&amp;P</oddFooter>
  </headerFooter>
  <rowBreaks count="1" manualBreakCount="1">
    <brk id="39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2.xml><?xml version="1.0" encoding="utf-8"?>
<datasnipper xmlns="http://datasnipper" included="true" dataSnipperSheetDeleted="false" guid="38b4a0f8-2465-48fb-924f-1a45505c3acf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8" ma:contentTypeDescription="Create a new document." ma:contentTypeScope="" ma:versionID="c3f1b5182738a78168362b63c76bfafc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99a6b7f50e55e7e04436d30bd0954d4e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12027-961F-4298-93EE-AA7B78B20F55}">
  <ds:schemaRefs>
    <ds:schemaRef ds:uri="http://schemas.microsoft.com/office/2006/metadata/properties"/>
    <ds:schemaRef ds:uri="http://schemas.microsoft.com/office/infopath/2007/PartnerControls"/>
    <ds:schemaRef ds:uri="e4aa87c3-b3c7-4a60-99ba-36bc98ea187f"/>
    <ds:schemaRef ds:uri="5a9030fe-44eb-414a-a832-b9cd4a240f9b"/>
  </ds:schemaRefs>
</ds:datastoreItem>
</file>

<file path=customXml/itemProps2.xml><?xml version="1.0" encoding="utf-8"?>
<ds:datastoreItem xmlns:ds="http://schemas.openxmlformats.org/officeDocument/2006/customXml" ds:itemID="{9D1ABAD2-8593-4DB4-9BE1-2F6B4611D6BC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3429523-F405-4DBA-A6DE-C27DC42374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(3)</vt:lpstr>
      <vt:lpstr>PL (6)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(3)'!Print_Area</vt:lpstr>
      <vt:lpstr>'PL (6)'!Print_Area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Marisa Phosri</cp:lastModifiedBy>
  <cp:revision/>
  <cp:lastPrinted>2024-08-13T10:12:10Z</cp:lastPrinted>
  <dcterms:created xsi:type="dcterms:W3CDTF">2019-05-09T10:11:13Z</dcterms:created>
  <dcterms:modified xsi:type="dcterms:W3CDTF">2024-08-14T03:23:29Z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