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4 (PPE)\"/>
    </mc:Choice>
  </mc:AlternateContent>
  <xr:revisionPtr revIDLastSave="0" documentId="13_ncr:1_{2BAA6F42-395A-437A-8915-7D6517EA4746}" xr6:coauthVersionLast="47" xr6:coauthVersionMax="47" xr10:uidLastSave="{00000000-0000-0000-0000-000000000000}"/>
  <bookViews>
    <workbookView xWindow="-120" yWindow="-120" windowWidth="24240" windowHeight="13020" tabRatio="718" activeTab="5" xr2:uid="{00000000-000D-0000-FFFF-FFFF00000000}"/>
  </bookViews>
  <sheets>
    <sheet name="2-4" sheetId="90" r:id="rId1"/>
    <sheet name="5-6 (3mth)" sheetId="100" r:id="rId2"/>
    <sheet name="7-8 (6mth) " sheetId="101" r:id="rId3"/>
    <sheet name="9(Conso)" sheetId="102" r:id="rId4"/>
    <sheet name="10" sheetId="103" r:id="rId5"/>
    <sheet name="11-13" sheetId="104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1">#REF!</definedName>
    <definedName name="ASSET" localSheetId="2">#REF!</definedName>
    <definedName name="ASSET">#REF!</definedName>
    <definedName name="CapexTotals" localSheetId="1">#REF!</definedName>
    <definedName name="CapexTotals" localSheetId="2">#REF!</definedName>
    <definedName name="CapexTotals">#REF!</definedName>
    <definedName name="income" localSheetId="1">#REF!</definedName>
    <definedName name="income" localSheetId="2">#REF!</definedName>
    <definedName name="income">#REF!</definedName>
    <definedName name="liab" localSheetId="1">#REF!</definedName>
    <definedName name="liab" localSheetId="2">#REF!</definedName>
    <definedName name="liab">#REF!</definedName>
    <definedName name="LoanTotals" localSheetId="1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0">#REF!</definedName>
    <definedName name="Monthnum" localSheetId="1">#REF!</definedName>
    <definedName name="Monthnum" localSheetId="2">#REF!</definedName>
    <definedName name="Monthnum">#REF!</definedName>
    <definedName name="_xlnm.Print_Area" localSheetId="0">'2-4'!$A$1:$K$151</definedName>
    <definedName name="_xlnm.Print_Area" localSheetId="2">'7-8 (6mth) '!$A$1:$L$110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1">#REF!</definedName>
    <definedName name="Report" localSheetId="2">#REF!</definedName>
    <definedName name="Report">#REF!</definedName>
    <definedName name="spec" localSheetId="1">#REF!</definedName>
    <definedName name="spec" localSheetId="2">#REF!</definedName>
    <definedName name="spec">#REF!</definedName>
    <definedName name="table" localSheetId="1">#REF!</definedName>
    <definedName name="table" localSheetId="2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Y27" i="103" l="1"/>
  <c r="AA27" i="103" s="1"/>
  <c r="Y31" i="102" l="1"/>
  <c r="AA31" i="102" s="1"/>
  <c r="AE31" i="102" s="1"/>
  <c r="Y32" i="102" l="1"/>
  <c r="AA32" i="102" s="1"/>
  <c r="AE32" i="102" s="1"/>
  <c r="Y26" i="103"/>
  <c r="AA26" i="103" s="1"/>
  <c r="S31" i="103"/>
  <c r="Y29" i="103"/>
  <c r="Y28" i="103"/>
  <c r="Y23" i="103"/>
  <c r="S21" i="103"/>
  <c r="O31" i="103"/>
  <c r="O21" i="103"/>
  <c r="K31" i="103"/>
  <c r="K21" i="103"/>
  <c r="O35" i="102"/>
  <c r="O24" i="102"/>
  <c r="K35" i="102"/>
  <c r="K24" i="102"/>
  <c r="Y26" i="102"/>
  <c r="AA26" i="102" s="1"/>
  <c r="AE26" i="102" s="1"/>
  <c r="AE16" i="102"/>
  <c r="Y22" i="102"/>
  <c r="AA22" i="102" s="1"/>
  <c r="AE22" i="102" s="1"/>
  <c r="Y21" i="102"/>
  <c r="AA21" i="102" s="1"/>
  <c r="AE21" i="102" s="1"/>
  <c r="Y20" i="102"/>
  <c r="AA20" i="102" s="1"/>
  <c r="AE20" i="102" s="1"/>
  <c r="L92" i="100" l="1"/>
  <c r="L86" i="100"/>
  <c r="L76" i="100"/>
  <c r="L70" i="100"/>
  <c r="L20" i="100"/>
  <c r="L14" i="100"/>
  <c r="H92" i="100"/>
  <c r="H86" i="100"/>
  <c r="H76" i="100"/>
  <c r="H70" i="100"/>
  <c r="H20" i="100"/>
  <c r="H14" i="100"/>
  <c r="L94" i="101"/>
  <c r="L88" i="101"/>
  <c r="L78" i="101"/>
  <c r="L71" i="101"/>
  <c r="L20" i="101"/>
  <c r="L14" i="101"/>
  <c r="H94" i="101"/>
  <c r="H88" i="101"/>
  <c r="H78" i="101"/>
  <c r="H71" i="101"/>
  <c r="H20" i="101"/>
  <c r="H14" i="101"/>
  <c r="AC35" i="102"/>
  <c r="W35" i="102"/>
  <c r="U35" i="102"/>
  <c r="S35" i="102"/>
  <c r="Q35" i="102"/>
  <c r="M35" i="102"/>
  <c r="I35" i="102"/>
  <c r="G35" i="102"/>
  <c r="E35" i="102"/>
  <c r="Y33" i="102"/>
  <c r="AA33" i="102" s="1"/>
  <c r="AE33" i="102" s="1"/>
  <c r="Y30" i="102"/>
  <c r="AA30" i="102" s="1"/>
  <c r="AE30" i="102" s="1"/>
  <c r="W31" i="103"/>
  <c r="U31" i="103"/>
  <c r="Q31" i="103"/>
  <c r="M31" i="103"/>
  <c r="I31" i="103"/>
  <c r="G31" i="103"/>
  <c r="E31" i="103"/>
  <c r="AA29" i="103"/>
  <c r="AA28" i="103"/>
  <c r="J127" i="104"/>
  <c r="J88" i="104"/>
  <c r="J49" i="104"/>
  <c r="J53" i="104" s="1"/>
  <c r="F127" i="104"/>
  <c r="F88" i="104"/>
  <c r="F49" i="104"/>
  <c r="F53" i="104" s="1"/>
  <c r="A159" i="104"/>
  <c r="H127" i="104"/>
  <c r="D127" i="104"/>
  <c r="A108" i="104"/>
  <c r="H88" i="104"/>
  <c r="D88" i="104"/>
  <c r="W21" i="103"/>
  <c r="Q21" i="103"/>
  <c r="M21" i="103"/>
  <c r="I21" i="103"/>
  <c r="G21" i="103"/>
  <c r="E21" i="103"/>
  <c r="AC24" i="102"/>
  <c r="W24" i="102"/>
  <c r="U24" i="102"/>
  <c r="S24" i="102"/>
  <c r="Q24" i="102"/>
  <c r="M24" i="102"/>
  <c r="I24" i="102"/>
  <c r="G24" i="102"/>
  <c r="E24" i="102"/>
  <c r="A110" i="101"/>
  <c r="J94" i="101"/>
  <c r="F94" i="101"/>
  <c r="J88" i="101"/>
  <c r="F88" i="101"/>
  <c r="J78" i="101"/>
  <c r="F78" i="101"/>
  <c r="J71" i="101"/>
  <c r="F71" i="101"/>
  <c r="A58" i="101"/>
  <c r="J20" i="101"/>
  <c r="F20" i="101"/>
  <c r="J14" i="101"/>
  <c r="F14" i="101"/>
  <c r="A110" i="100"/>
  <c r="J92" i="100"/>
  <c r="F92" i="100"/>
  <c r="J86" i="100"/>
  <c r="F86" i="100"/>
  <c r="J76" i="100"/>
  <c r="F76" i="100"/>
  <c r="J70" i="100"/>
  <c r="F70" i="100"/>
  <c r="A58" i="100"/>
  <c r="J20" i="100"/>
  <c r="F20" i="100"/>
  <c r="J14" i="100"/>
  <c r="F14" i="100"/>
  <c r="F22" i="101" l="1"/>
  <c r="F32" i="101" s="1"/>
  <c r="D9" i="104" s="1"/>
  <c r="D49" i="104" s="1"/>
  <c r="D53" i="104" s="1"/>
  <c r="D129" i="104" s="1"/>
  <c r="D133" i="104" s="1"/>
  <c r="L22" i="101"/>
  <c r="L32" i="101" s="1"/>
  <c r="L35" i="101" s="1"/>
  <c r="J22" i="100"/>
  <c r="J32" i="100" s="1"/>
  <c r="J35" i="100" s="1"/>
  <c r="H22" i="101"/>
  <c r="H32" i="101" s="1"/>
  <c r="H35" i="101" s="1"/>
  <c r="L78" i="100"/>
  <c r="H78" i="100"/>
  <c r="L80" i="101"/>
  <c r="H80" i="101"/>
  <c r="J22" i="101"/>
  <c r="J32" i="101" s="1"/>
  <c r="H9" i="104" s="1"/>
  <c r="H49" i="104" s="1"/>
  <c r="H53" i="104" s="1"/>
  <c r="H129" i="104" s="1"/>
  <c r="H133" i="104" s="1"/>
  <c r="L22" i="100"/>
  <c r="L32" i="100" s="1"/>
  <c r="L35" i="100" s="1"/>
  <c r="H22" i="100"/>
  <c r="H32" i="100" s="1"/>
  <c r="H35" i="100" s="1"/>
  <c r="F22" i="100"/>
  <c r="F32" i="100" s="1"/>
  <c r="F35" i="100" s="1"/>
  <c r="J129" i="104"/>
  <c r="J133" i="104" s="1"/>
  <c r="F129" i="104"/>
  <c r="F133" i="104" s="1"/>
  <c r="Y31" i="103"/>
  <c r="AA23" i="103"/>
  <c r="AA31" i="103" s="1"/>
  <c r="F78" i="100"/>
  <c r="J78" i="100"/>
  <c r="F80" i="101"/>
  <c r="J80" i="101"/>
  <c r="Y35" i="102"/>
  <c r="Y24" i="102"/>
  <c r="Y21" i="103"/>
  <c r="U21" i="103"/>
  <c r="AA21" i="103"/>
  <c r="L82" i="101" l="1"/>
  <c r="F35" i="101"/>
  <c r="F82" i="101" s="1"/>
  <c r="L80" i="100"/>
  <c r="J80" i="100"/>
  <c r="J35" i="101"/>
  <c r="J82" i="101" s="1"/>
  <c r="H82" i="101"/>
  <c r="H80" i="100"/>
  <c r="F80" i="100"/>
  <c r="AA35" i="102"/>
  <c r="AE35" i="102"/>
  <c r="AE24" i="102"/>
  <c r="AA24" i="102"/>
  <c r="K137" i="90" l="1"/>
  <c r="K140" i="90" s="1"/>
  <c r="G137" i="90"/>
  <c r="G140" i="90" s="1"/>
  <c r="K43" i="90"/>
  <c r="G43" i="90"/>
  <c r="K88" i="90" l="1"/>
  <c r="G88" i="90"/>
  <c r="K77" i="90"/>
  <c r="G77" i="90"/>
  <c r="K26" i="90"/>
  <c r="K45" i="90" s="1"/>
  <c r="G26" i="90"/>
  <c r="G45" i="90" s="1"/>
  <c r="G90" i="90" l="1"/>
  <c r="G142" i="90" s="1"/>
  <c r="K90" i="90"/>
  <c r="K142" i="90" s="1"/>
  <c r="I88" i="90" l="1"/>
  <c r="I26" i="90" l="1"/>
  <c r="I77" i="90"/>
  <c r="I90" i="90" s="1"/>
  <c r="E26" i="90" l="1"/>
  <c r="E77" i="90" l="1"/>
  <c r="E88" i="90" l="1"/>
  <c r="E90" i="90" s="1"/>
  <c r="I43" i="90" l="1"/>
  <c r="I45" i="90" s="1"/>
  <c r="E43" i="90" l="1"/>
  <c r="E45" i="90" s="1"/>
  <c r="I137" i="90" l="1"/>
  <c r="I140" i="90" s="1"/>
  <c r="I142" i="90" l="1"/>
  <c r="E137" i="90" l="1"/>
  <c r="E140" i="90" s="1"/>
  <c r="E142" i="90" l="1"/>
</calcChain>
</file>

<file path=xl/sharedStrings.xml><?xml version="1.0" encoding="utf-8"?>
<sst xmlns="http://schemas.openxmlformats.org/spreadsheetml/2006/main" count="541" uniqueCount="271">
  <si>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</si>
  <si>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</si>
  <si>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</si>
  <si>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</si>
  <si>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</si>
  <si>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</si>
  <si>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</si>
  <si>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</si>
  <si>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</si>
  <si>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</si>
  <si>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</si>
  <si>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</si>
  <si>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</si>
  <si>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</si>
  <si>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</si>
  <si>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</si>
  <si>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</si>
  <si>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</si>
  <si>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</si>
  <si>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</si>
  <si>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</si>
  <si>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</si>
  <si>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</si>
  <si>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</si>
  <si>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</si>
  <si>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</si>
  <si>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</si>
  <si>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</si>
  <si>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</si>
  <si>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</si>
  <si>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</si>
  <si>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</si>
  <si>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</si>
  <si>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</si>
  <si>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</si>
  <si>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</si>
  <si>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</si>
  <si>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</si>
  <si>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</si>
  <si>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</si>
  <si>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</si>
  <si>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</si>
  <si>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</si>
  <si>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</si>
  <si>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</si>
  <si>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</si>
  <si>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</si>
  <si>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</si>
  <si>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</si>
  <si>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</si>
  <si>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</si>
  <si>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</si>
  <si>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</si>
  <si>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</si>
  <si>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</si>
  <si>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</si>
  <si>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</si>
  <si>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</si>
  <si>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</si>
  <si>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</si>
  <si>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</si>
  <si>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</si>
  <si>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</si>
  <si>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</si>
  <si>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</si>
  <si>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</si>
  <si>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</si>
  <si>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</si>
  <si>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</si>
  <si>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</si>
  <si>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เงินปันผลรับ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</si>
  <si>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</si>
  <si>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</si>
  <si>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</si>
  <si>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</si>
  <si>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</si>
  <si>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</si>
  <si>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</si>
  <si>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</si>
  <si>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</si>
  <si>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</si>
  <si>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</si>
  <si>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</si>
  <si>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</si>
  <si>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</si>
  <si>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</si>
  <si>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</si>
  <si>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</si>
  <si>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</si>
  <si>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</si>
  <si>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</si>
  <si>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</si>
  <si>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</si>
  <si>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</si>
  <si>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เบ็ดเสร็จอื่น</t>
  </si>
  <si>
    <t>หนี้สินภาษีเงินได้รอการตัดบัญชี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</si>
  <si>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</si>
  <si>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</si>
  <si>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</si>
  <si>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</si>
  <si>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</si>
  <si>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</si>
  <si>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เงินสดรับคืนจากเงินลงทุนในบริษัทร่วม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</si>
  <si>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</si>
  <si>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</si>
  <si>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</si>
  <si>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</si>
  <si>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</si>
  <si>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</si>
  <si>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</si>
  <si>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</si>
  <si>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</si>
  <si>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</si>
  <si>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</si>
  <si>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</si>
  <si>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</si>
  <si>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หนี้สินหมุนเวียนอื่น</t>
  </si>
  <si>
    <t>- หนี้สินไม่หมุนเวียนอื่น</t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</si>
  <si>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</si>
  <si>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</si>
  <si>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</si>
  <si>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</si>
  <si>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กำไร(ขาดทุน)เบ็ดเสร็จอื่น</t>
  </si>
  <si>
    <t>ค่าบริการจ่ายล่วงหน้าระยะยาว</t>
  </si>
  <si>
    <t>(ยังไม่ได้ตรวจสอบ)</t>
  </si>
  <si>
    <t>(ตรวจสอบแล้ว)</t>
  </si>
  <si>
    <t>กำไรเบ็ดเสร็จอื่น:</t>
  </si>
  <si>
    <t>จากเงินลงทุน</t>
  </si>
  <si>
    <t>การเปลี่ยนแปลงสัญญาเช่าและการประเมินหนี้สินตามสัญญาเช่าใหม่</t>
  </si>
  <si>
    <t xml:space="preserve">   ที่วัดมูลค่ายุติธรรมผ่านกำไรหรือขาดทุน</t>
  </si>
  <si>
    <t>กำไรจากการจำหน่ายสินทรัพย์ทางการเงิน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</si>
  <si>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</si>
  <si>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</si>
  <si>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</si>
  <si>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</si>
  <si>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</si>
  <si>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</si>
  <si>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</si>
  <si>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</si>
  <si>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</si>
  <si>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</si>
  <si>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ของเงินลงทุน</t>
  </si>
  <si>
    <t>ในตราสารทุน</t>
  </si>
  <si>
    <t>กำไรจากการจำหน่ายเงินลงทุน</t>
  </si>
  <si>
    <t>กำไรต่อหุ้น</t>
  </si>
  <si>
    <t>กำไรต่อหุ้นขั้นพื้นฐาน</t>
  </si>
  <si>
    <t>การเปลี่ยนแปลงในสินทรัพย์ดำเนินงานและหนี้สินดำเนินงาน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</si>
  <si>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</si>
  <si>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</si>
  <si>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</si>
  <si>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ขาดทุนจากการตัดจำหน่ายหนี้สูญและสินทรัพย์อื่น</t>
  </si>
  <si>
    <t>พ.ศ. 2566</t>
  </si>
  <si>
    <t>ค่าบริการจ่ายล่วงหน้าที่ถึงกำหนดภายในหนึ่งปี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</si>
  <si>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</si>
  <si>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</si>
  <si>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</si>
  <si>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</si>
  <si>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</si>
  <si>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</si>
  <si>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เงินกู้ยืมระยะยาว</t>
  </si>
  <si>
    <t>รวมส่วนของบริษัทใหญ่</t>
  </si>
  <si>
    <t>กำไรขั้นต้น</t>
  </si>
  <si>
    <t>การแบ่งปันกำไร</t>
  </si>
  <si>
    <t>ส่วนแบ่งกำไรจากเงินลงทุน</t>
  </si>
  <si>
    <t>รายการที่จะไม่จัดประเภทรายการใหม่เข้าไปไว้ในกำไรหรือขาดทุนในภายหลัง</t>
  </si>
  <si>
    <t>การเปลี่ยนแปลงในมูลค่ายุติธรรมของเงินลงทุนในตราสารทุนที่วัดมูลค่า</t>
  </si>
  <si>
    <t xml:space="preserve">   ด้วยมูลค่ายุติธรรมผ่านกำไรขาดทุนเบ็ดเสร็จอื่น</t>
  </si>
  <si>
    <t>ส่วนที่เป็นของบริษัทใหญ่</t>
  </si>
  <si>
    <t>กำไรจากการปรับมูลค่ายุติธรรมของสินทรัพย์ทางการเงิน</t>
  </si>
  <si>
    <t>ส่วนแบ่งกำไรในบริษัทย่อย บริษัทร่วมและกิจการร่วมค้า</t>
  </si>
  <si>
    <t>บริษัทย่อยและบริษัทร่วมค้า</t>
  </si>
  <si>
    <t>เงินสดได้มาจาก(ใช้ไปใน)กิจกรรมดำเนินงาน</t>
  </si>
  <si>
    <t>เงินสดรับคืนจากเงินให้กู้ยืมระยะยาวแก่บุคคล</t>
  </si>
  <si>
    <t xml:space="preserve">   หรือกิจการที่เกี่ยวข้องกัน</t>
  </si>
  <si>
    <t xml:space="preserve">   ที่วัดมูลค่ายุติธรรมผ่านกำไรเบ็ดเสร็จอื่น</t>
  </si>
  <si>
    <t>พ.ศ. 2567</t>
  </si>
  <si>
    <t>จัดสรรแล้ว</t>
  </si>
  <si>
    <t xml:space="preserve">   ทุนสำรองตามกฎหมาย</t>
  </si>
  <si>
    <t xml:space="preserve">   หุ้นทุนซื้อคืน</t>
  </si>
  <si>
    <t xml:space="preserve">งบฐานะการเงิน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</si>
  <si>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</si>
  <si>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</si>
  <si>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</si>
  <si>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ส่วนได้เสียในการร่วมค้า</t>
  </si>
  <si>
    <t>กำไรก่อนภาษีเงินได้</t>
  </si>
  <si>
    <t>กำไร(ขาดทุน)เบ็ดเสร็จรวม</t>
  </si>
  <si>
    <t>ภาษีเงินได้นิติบุคคลค้างจ่าย</t>
  </si>
  <si>
    <t>ณ วันที่ 30 มิถุนายน พ.ศ. 2567</t>
  </si>
  <si>
    <t>30 มิถุนายน</t>
  </si>
  <si>
    <t>ขาดทุนจากการปรับมูลค่าอสังหาริมทรัพย์เพื่อการลงทุน</t>
  </si>
  <si>
    <t>(ขาดทุน)กลับรายการด้านเครดิตที่คาดว่าจะเกิดขึ้น</t>
  </si>
  <si>
    <t>ส่วนแบ่งกำไรเบ็ดเสร็จอื่นจากเงินลงทุนตามวิธีส่วนได้เสีย</t>
  </si>
  <si>
    <t>การแบ่งปันกำไรเบ็ดเสร็จรวม</t>
  </si>
  <si>
    <t>งบการเงินและ</t>
  </si>
  <si>
    <t>ส่วนแบ่ง</t>
  </si>
  <si>
    <t>ส่วนเกินมูลค่า</t>
  </si>
  <si>
    <t>(ขาดทุน)กำไร</t>
  </si>
  <si>
    <t>ในมูลค่ายุติธรรม</t>
  </si>
  <si>
    <t>หุ้นจากการขาย</t>
  </si>
  <si>
    <t>ส่วนได้เสียที่ไม่มี</t>
  </si>
  <si>
    <t>ของบริษัทใหญ่</t>
  </si>
  <si>
    <t>อำนาจควบคุม</t>
  </si>
  <si>
    <t>ขายเงินลงทุนในบริษัทย่อย</t>
  </si>
  <si>
    <t>เงินปันผลจ่าย</t>
  </si>
  <si>
    <t>รวมองค์ประกอบอื่น</t>
  </si>
  <si>
    <t>จากการขาย</t>
  </si>
  <si>
    <t>ขาดทุน(กลับรายการ)ด้านเครดิตที่คาดว่าจะเกิดขึ้น</t>
  </si>
  <si>
    <t>หนี้สูญได้รับคืน</t>
  </si>
  <si>
    <t>9, 10, 11</t>
  </si>
  <si>
    <t>กำไรจากการจำหน่ายเงินลงทุนในบริษัทย่อย</t>
  </si>
  <si>
    <t xml:space="preserve">เงินสดได้มาจากกิจกรรมดำเนินงาน </t>
  </si>
  <si>
    <t>เงินสดรับจากการจำหน่ายเงินลงทุนในบริษัทย่อย</t>
  </si>
  <si>
    <t>เงินสดรับคืนจากส่วนแบ่งกำไรจากเงินลงทุนในบริษัทร่วม</t>
  </si>
  <si>
    <t>ซื้อสินทรัพย์ทางการเงินที่วัดมูลค่ายุติธรรม</t>
  </si>
  <si>
    <t xml:space="preserve">   ผ่านกำไรเบ็ดเสร็จโดยมิได้ชำระเงิน</t>
  </si>
  <si>
    <t>งบการเปลี่ยนแปลงส่วนของเจ้าของ (ยังไม่ได้ตรวจสอบ)</t>
  </si>
  <si>
    <t>การเปลี่ยนแปลงในส่วนของเจ้าของสำหรับรอบระยะเวลา</t>
  </si>
  <si>
    <t>และการดำเนิน</t>
  </si>
  <si>
    <t>งานร่วมกัน</t>
  </si>
  <si>
    <t>สำหรับรอบระยะเวลาหกเดือนสิ้นสุดวันที่ 30 มิถุนายน พ.ศ. 2567</t>
  </si>
  <si>
    <t>สำหรับรอบระยะเวลาสามเดือนสิ้นสุดวันที่ 30 มิถุนายน พ.ศ. 2567</t>
  </si>
  <si>
    <t>ยอดยกมา ณ ต้นปี วันที่ 1 มกราคม พ.ศ. 2566</t>
  </si>
  <si>
    <t>ยอดยกมา ณ ต้นปี วันที่ 1 มกราคม พ.ศ. 2567</t>
  </si>
  <si>
    <t>ยอดคงเหลือ ณ สิ้นปี วันที่ 30 มิถุนายน พ.ศ. 2566</t>
  </si>
  <si>
    <t>ยอดคงเหลือ ณ สิ้นปี วันที่ 30 มิถุนายน พ.ศ. 2567</t>
  </si>
  <si>
    <t>การเปลี่ยนแปลงใน</t>
  </si>
  <si>
    <t>มูลค่ายุติธรรม</t>
  </si>
  <si>
    <t>เบ็ดเสร็จอื่นจาก</t>
  </si>
  <si>
    <t>เงินลงทุน</t>
  </si>
  <si>
    <t>กำไร(ขาดทุน)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</si>
  <si>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2567 และ พ.ศ. 2566</t>
  </si>
  <si>
    <t>เงินสดและรายการเทียบเท่าเงินสดสิ้นรอบระยะเวลา</t>
  </si>
  <si>
    <t>กำไรสำหรับรอบระยะเวลา</t>
  </si>
  <si>
    <t>กำไร(ขาดทุน)เบ็ดเสร็จอื่นสำหรับรอบระยะเวลา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</si>
  <si>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</si>
  <si>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กำไรเบ็ดเสร็จอื่นสำหรับรอบระยะเวลา - สุทธิจากภาษี</t>
  </si>
  <si>
    <t>ลดหุ้นทุนซื้อคืน</t>
  </si>
  <si>
    <t>-</t>
  </si>
  <si>
    <t>เงินสดจ่ายเพื่อลงทุนในกิจการร่วมค้า</t>
  </si>
  <si>
    <t>ขาดทุน(กำไร)จากการเปลี่ยนแปลงสัญญาเช่า</t>
  </si>
  <si>
    <t>เงินสดจ่ายสำหรับหุ้นทุนซื้อคืน</t>
  </si>
  <si>
    <t>(กลับรายการ)ขาดทุนจากการลดมูลค่าสินค้าคงเหลือ</t>
  </si>
  <si>
    <t>ขาดทุน(กำไร)จากการจำหน่ายอุปกรณ์</t>
  </si>
  <si>
    <t>(กลับรายการ)ขาดทุนจากการด้อยค่าของสินทรัพย์ไม่มีตัวตน</t>
  </si>
  <si>
    <t>กลับรายการการด้อยค่าของเงินลงทุนใน</t>
  </si>
  <si>
    <t>ขาดทุน(กำไร)จากอัตราแลกเปลี่ยนที่ยังไม่เกิดขึ้นจริง</t>
  </si>
  <si>
    <t>เงินสดสุทธิ(ใช้ไปใน)ได้มาจากกิจกรรมลงทุน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</si>
  <si>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</si>
  <si>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</si>
  <si>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กำไรจากอัตราแลกเปลี่ยนบนเงินสดและรายการเทียบเท่าเงินสด</t>
  </si>
  <si>
    <t>เงินสดจ่ายสำหรับสินทรัพย์สิทธิการใช้</t>
  </si>
  <si>
    <t>การจำหน่ายอุปกรณ์โดยที่ยังมิได้รับชำระเงิน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</si>
  <si>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</si>
  <si>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</si>
  <si>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r>
      <t xml:space="preserve">งบการเปลี่ยนแปลงส่วนของเจ้าของ (ยังไม่ได้ตรวจสอบ) </t>
    </r>
    <r>
      <rPr>
        <sz val="14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</si>
  <si>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</si>
  <si>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4"/>
        <rFont val="Browallia New"/>
        <family val="2"/>
      </rPr>
      <t>(ต่อ)</t>
    </r>
  </si>
  <si>
    <t>เงินให้กู้ยืมระยะยาวแก่บุคคลหรือกิจการที่เกี่ยวข้องกัน</t>
  </si>
  <si>
    <t xml:space="preserve">   หุ้นสามัญจำนวน 829,137,102 หุ้น )</t>
  </si>
  <si>
    <t xml:space="preserve">   หุ้นสามัญจำนวน 829,137,102 หุ้น 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</si>
  <si>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</si>
  <si>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</si>
  <si>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</si>
  <si>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</si>
  <si>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>รายการที่จะจัดประเภทรายการใหม่เข้าไปไว้ใน</t>
  </si>
  <si>
    <t>การเปลี่ยนแปลงในส่วนของเจ้าของ</t>
  </si>
  <si>
    <t>สำหรับรอบระยะเวลา</t>
  </si>
  <si>
    <t xml:space="preserve">      (2566 : 894,667,502 หุ้น</t>
  </si>
  <si>
    <t xml:space="preserve">      มูลค่าที่ตราไว้หุ้นละ 1 บาท</t>
  </si>
  <si>
    <t xml:space="preserve">      มูลค่าที่ชำระแล้วหุ้นละ 1 บาท</t>
  </si>
  <si>
    <t xml:space="preserve">      (2566 : 894,667,502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</si>
</sst>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</numFmts>
  <fonts count="24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i/>
      <sz val="14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02">
    <xf numFmtId="0" fontId="0" fillId="0" borderId="0" xfId="0"/>
    <xf numFmtId="0" fontId="14" fillId="0" borderId="0" xfId="20" applyFont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Alignment="1">
      <alignment horizontal="right" vertical="center"/>
    </xf>
    <xf numFmtId="0" fontId="14" fillId="0" borderId="0" xfId="20" applyFont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Alignment="1">
      <alignment horizontal="left" vertical="center"/>
    </xf>
    <xf numFmtId="168" fontId="14" fillId="0" borderId="0" xfId="1" quotePrefix="1" applyNumberFormat="1" applyFont="1" applyFill="1" applyAlignment="1">
      <alignment horizontal="right" vertical="center"/>
    </xf>
    <xf numFmtId="0" fontId="16" fillId="0" borderId="0" xfId="20" applyFont="1" applyAlignment="1">
      <alignment horizontal="center" vertical="center"/>
    </xf>
    <xf numFmtId="0" fontId="14" fillId="0" borderId="3" xfId="20" quotePrefix="1" applyFont="1" applyBorder="1" applyAlignment="1">
      <alignment horizontal="left"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168" fontId="15" fillId="4" borderId="5" xfId="1" applyNumberFormat="1" applyFont="1" applyFill="1" applyBorder="1" applyAlignment="1">
      <alignment horizontal="right" vertical="center"/>
    </xf>
    <xf numFmtId="37" fontId="17" fillId="0" borderId="0" xfId="20" applyNumberFormat="1" applyFont="1" applyAlignment="1">
      <alignment horizontal="center" vertical="center"/>
    </xf>
    <xf numFmtId="168" fontId="15" fillId="4" borderId="0" xfId="1" applyNumberFormat="1" applyFont="1" applyFill="1" applyAlignment="1">
      <alignment horizontal="right" vertical="center"/>
    </xf>
    <xf numFmtId="168" fontId="14" fillId="4" borderId="0" xfId="1" quotePrefix="1" applyNumberFormat="1" applyFont="1" applyFill="1" applyBorder="1" applyAlignment="1">
      <alignment horizontal="right" vertical="center"/>
    </xf>
    <xf numFmtId="0" fontId="15" fillId="0" borderId="0" xfId="20" applyFont="1" applyAlignment="1">
      <alignment vertical="center"/>
    </xf>
    <xf numFmtId="0" fontId="14" fillId="0" borderId="0" xfId="37" applyFont="1" applyAlignment="1">
      <alignment vertical="center"/>
    </xf>
    <xf numFmtId="0" fontId="14" fillId="0" borderId="0" xfId="37" applyFont="1" applyAlignment="1">
      <alignment horizontal="center" vertical="center"/>
    </xf>
    <xf numFmtId="0" fontId="15" fillId="0" borderId="0" xfId="37" applyFont="1" applyAlignment="1">
      <alignment vertical="center"/>
    </xf>
    <xf numFmtId="0" fontId="15" fillId="0" borderId="0" xfId="37" applyFont="1" applyAlignment="1">
      <alignment horizontal="center" vertical="center"/>
    </xf>
    <xf numFmtId="0" fontId="15" fillId="0" borderId="0" xfId="37" applyFont="1" applyAlignment="1">
      <alignment horizontal="left" vertical="center"/>
    </xf>
    <xf numFmtId="168" fontId="15" fillId="0" borderId="0" xfId="49" applyNumberFormat="1" applyFont="1" applyFill="1" applyBorder="1" applyAlignment="1">
      <alignment horizontal="center" vertical="top"/>
    </xf>
    <xf numFmtId="168" fontId="15" fillId="4" borderId="0" xfId="49" applyNumberFormat="1" applyFont="1" applyFill="1" applyBorder="1" applyAlignment="1">
      <alignment horizontal="right" vertical="top"/>
    </xf>
    <xf numFmtId="168" fontId="15" fillId="0" borderId="0" xfId="49" applyNumberFormat="1" applyFont="1" applyFill="1" applyBorder="1" applyAlignment="1">
      <alignment horizontal="right" vertical="top"/>
    </xf>
    <xf numFmtId="175" fontId="15" fillId="0" borderId="0" xfId="49" applyNumberFormat="1" applyFont="1" applyFill="1" applyBorder="1" applyAlignment="1">
      <alignment horizontal="center" vertical="top"/>
    </xf>
    <xf numFmtId="168" fontId="15" fillId="4" borderId="3" xfId="49" applyNumberFormat="1" applyFont="1" applyFill="1" applyBorder="1" applyAlignment="1">
      <alignment horizontal="right" vertical="top"/>
    </xf>
    <xf numFmtId="168" fontId="15" fillId="0" borderId="3" xfId="49" applyNumberFormat="1" applyFont="1" applyFill="1" applyBorder="1" applyAlignment="1">
      <alignment horizontal="right" vertical="top"/>
    </xf>
    <xf numFmtId="0" fontId="14" fillId="0" borderId="0" xfId="37" applyFont="1" applyAlignment="1">
      <alignment horizontal="left" vertical="center"/>
    </xf>
    <xf numFmtId="0" fontId="15" fillId="0" borderId="0" xfId="37" quotePrefix="1" applyFont="1" applyAlignment="1">
      <alignment horizontal="left" vertical="center"/>
    </xf>
    <xf numFmtId="37" fontId="15" fillId="0" borderId="0" xfId="37" applyNumberFormat="1" applyFont="1" applyAlignment="1">
      <alignment horizontal="center" vertical="center"/>
    </xf>
    <xf numFmtId="9" fontId="15" fillId="0" borderId="0" xfId="60" applyFont="1" applyFill="1" applyAlignment="1">
      <alignment vertical="center"/>
    </xf>
    <xf numFmtId="167" fontId="15" fillId="0" borderId="0" xfId="37" applyNumberFormat="1" applyFont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0" fontId="17" fillId="0" borderId="0" xfId="37" applyFont="1" applyAlignment="1">
      <alignment horizontal="center" vertical="center"/>
    </xf>
    <xf numFmtId="0" fontId="15" fillId="4" borderId="0" xfId="37" applyFont="1" applyFill="1" applyAlignment="1">
      <alignment vertical="center"/>
    </xf>
    <xf numFmtId="168" fontId="15" fillId="4" borderId="5" xfId="49" applyNumberFormat="1" applyFont="1" applyFill="1" applyBorder="1" applyAlignment="1">
      <alignment horizontal="right" vertical="top"/>
    </xf>
    <xf numFmtId="168" fontId="15" fillId="0" borderId="5" xfId="49" applyNumberFormat="1" applyFont="1" applyFill="1" applyBorder="1" applyAlignment="1">
      <alignment horizontal="right" vertical="top"/>
    </xf>
    <xf numFmtId="0" fontId="14" fillId="0" borderId="0" xfId="37" applyFont="1" applyFill="1" applyAlignment="1">
      <alignment vertical="center"/>
    </xf>
    <xf numFmtId="0" fontId="15" fillId="0" borderId="0" xfId="37" applyFont="1" applyFill="1" applyAlignment="1">
      <alignment horizontal="center" vertical="center"/>
    </xf>
    <xf numFmtId="0" fontId="15" fillId="0" borderId="0" xfId="37" applyFont="1" applyFill="1" applyAlignment="1">
      <alignment vertical="center"/>
    </xf>
    <xf numFmtId="0" fontId="15" fillId="0" borderId="0" xfId="20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/>
    <xf numFmtId="0" fontId="15" fillId="0" borderId="0" xfId="20" applyFont="1" applyAlignment="1">
      <alignment horizontal="center" vertical="center"/>
    </xf>
    <xf numFmtId="167" fontId="18" fillId="0" borderId="0" xfId="26" applyNumberFormat="1" applyFont="1" applyAlignment="1">
      <alignment vertical="center"/>
    </xf>
    <xf numFmtId="167" fontId="19" fillId="0" borderId="0" xfId="26" applyNumberFormat="1" applyFont="1" applyAlignment="1">
      <alignment vertical="center"/>
    </xf>
    <xf numFmtId="0" fontId="19" fillId="0" borderId="0" xfId="20" applyFont="1" applyAlignment="1">
      <alignment vertical="center"/>
    </xf>
    <xf numFmtId="168" fontId="19" fillId="0" borderId="0" xfId="26" applyNumberFormat="1" applyFont="1" applyAlignment="1">
      <alignment vertical="center"/>
    </xf>
    <xf numFmtId="168" fontId="19" fillId="0" borderId="0" xfId="6" applyNumberFormat="1" applyFont="1" applyFill="1" applyAlignment="1">
      <alignment horizontal="right" vertical="center"/>
    </xf>
    <xf numFmtId="168" fontId="19" fillId="0" borderId="0" xfId="6" applyNumberFormat="1" applyFont="1" applyFill="1" applyAlignment="1">
      <alignment vertical="center"/>
    </xf>
    <xf numFmtId="168" fontId="19" fillId="0" borderId="0" xfId="26" applyNumberFormat="1" applyFont="1" applyAlignment="1">
      <alignment horizontal="right" vertical="center"/>
    </xf>
    <xf numFmtId="168" fontId="18" fillId="0" borderId="0" xfId="6" applyNumberFormat="1" applyFont="1" applyFill="1" applyAlignment="1">
      <alignment horizontal="right" vertical="center"/>
    </xf>
    <xf numFmtId="167" fontId="18" fillId="0" borderId="0" xfId="26" applyNumberFormat="1" applyFont="1" applyAlignment="1">
      <alignment horizontal="left" vertical="center"/>
    </xf>
    <xf numFmtId="0" fontId="19" fillId="0" borderId="0" xfId="20" applyFont="1" applyAlignment="1">
      <alignment horizontal="centerContinuous" vertical="center"/>
    </xf>
    <xf numFmtId="168" fontId="19" fillId="0" borderId="0" xfId="26" applyNumberFormat="1" applyFont="1" applyAlignment="1">
      <alignment horizontal="centerContinuous" vertical="center"/>
    </xf>
    <xf numFmtId="168" fontId="19" fillId="0" borderId="0" xfId="6" applyNumberFormat="1" applyFont="1" applyFill="1" applyBorder="1" applyAlignment="1">
      <alignment horizontal="right" vertical="center"/>
    </xf>
    <xf numFmtId="168" fontId="19" fillId="0" borderId="0" xfId="6" applyNumberFormat="1" applyFont="1" applyFill="1" applyAlignment="1">
      <alignment horizontal="centerContinuous" vertical="center"/>
    </xf>
    <xf numFmtId="167" fontId="18" fillId="0" borderId="3" xfId="26" applyNumberFormat="1" applyFont="1" applyBorder="1" applyAlignment="1">
      <alignment horizontal="left" vertical="center"/>
    </xf>
    <xf numFmtId="0" fontId="19" fillId="0" borderId="3" xfId="20" applyFont="1" applyBorder="1" applyAlignment="1">
      <alignment horizontal="centerContinuous" vertical="center"/>
    </xf>
    <xf numFmtId="168" fontId="19" fillId="0" borderId="3" xfId="26" applyNumberFormat="1" applyFont="1" applyBorder="1" applyAlignment="1">
      <alignment horizontal="centerContinuous" vertical="center"/>
    </xf>
    <xf numFmtId="168" fontId="19" fillId="0" borderId="3" xfId="6" applyNumberFormat="1" applyFont="1" applyFill="1" applyBorder="1" applyAlignment="1">
      <alignment horizontal="right" vertical="center"/>
    </xf>
    <xf numFmtId="168" fontId="19" fillId="0" borderId="3" xfId="6" applyNumberFormat="1" applyFont="1" applyFill="1" applyBorder="1" applyAlignment="1">
      <alignment horizontal="centerContinuous" vertical="center"/>
    </xf>
    <xf numFmtId="168" fontId="19" fillId="0" borderId="0" xfId="6" applyNumberFormat="1" applyFont="1" applyFill="1" applyBorder="1" applyAlignment="1">
      <alignment horizontal="centerContinuous" vertical="center"/>
    </xf>
    <xf numFmtId="167" fontId="18" fillId="0" borderId="0" xfId="26" quotePrefix="1" applyNumberFormat="1" applyFont="1" applyAlignment="1">
      <alignment horizontal="left" vertical="center"/>
    </xf>
    <xf numFmtId="0" fontId="18" fillId="0" borderId="0" xfId="20" applyFont="1" applyAlignment="1">
      <alignment horizontal="center" vertical="center"/>
    </xf>
    <xf numFmtId="168" fontId="18" fillId="0" borderId="3" xfId="6" applyNumberFormat="1" applyFont="1" applyFill="1" applyBorder="1" applyAlignment="1">
      <alignment vertical="center"/>
    </xf>
    <xf numFmtId="168" fontId="18" fillId="0" borderId="3" xfId="6" applyNumberFormat="1" applyFont="1" applyFill="1" applyBorder="1" applyAlignment="1">
      <alignment horizontal="right" vertical="center"/>
    </xf>
    <xf numFmtId="167" fontId="18" fillId="0" borderId="0" xfId="26" applyNumberFormat="1" applyFont="1" applyAlignment="1">
      <alignment horizontal="center" vertical="center"/>
    </xf>
    <xf numFmtId="168" fontId="18" fillId="0" borderId="0" xfId="26" applyNumberFormat="1" applyFont="1" applyAlignment="1">
      <alignment horizontal="center" vertical="center"/>
    </xf>
    <xf numFmtId="0" fontId="20" fillId="0" borderId="0" xfId="20" applyFont="1" applyAlignment="1">
      <alignment horizontal="center" vertical="center"/>
    </xf>
    <xf numFmtId="168" fontId="18" fillId="0" borderId="0" xfId="6" applyNumberFormat="1" applyFont="1" applyFill="1" applyBorder="1" applyAlignment="1">
      <alignment horizontal="right" vertical="center"/>
    </xf>
    <xf numFmtId="168" fontId="18" fillId="0" borderId="0" xfId="6" quotePrefix="1" applyNumberFormat="1" applyFont="1" applyFill="1" applyBorder="1" applyAlignment="1">
      <alignment horizontal="right" vertical="center"/>
    </xf>
    <xf numFmtId="168" fontId="18" fillId="0" borderId="0" xfId="26" applyNumberFormat="1" applyFont="1" applyAlignment="1">
      <alignment horizontal="right" vertical="center"/>
    </xf>
    <xf numFmtId="168" fontId="18" fillId="0" borderId="0" xfId="6" applyNumberFormat="1" applyFont="1" applyFill="1" applyBorder="1" applyAlignment="1">
      <alignment horizontal="center" vertical="center"/>
    </xf>
    <xf numFmtId="167" fontId="18" fillId="0" borderId="0" xfId="26" applyNumberFormat="1" applyFont="1" applyAlignment="1">
      <alignment horizontal="right" vertical="center"/>
    </xf>
    <xf numFmtId="168" fontId="18" fillId="0" borderId="0" xfId="26" applyNumberFormat="1" applyFont="1" applyBorder="1" applyAlignment="1">
      <alignment vertical="center"/>
    </xf>
    <xf numFmtId="168" fontId="18" fillId="0" borderId="3" xfId="6" applyNumberFormat="1" applyFont="1" applyFill="1" applyBorder="1" applyAlignment="1">
      <alignment horizontal="center" vertical="center"/>
    </xf>
    <xf numFmtId="0" fontId="19" fillId="0" borderId="0" xfId="20" applyFont="1" applyAlignment="1">
      <alignment horizontal="center" vertical="center"/>
    </xf>
    <xf numFmtId="168" fontId="18" fillId="0" borderId="3" xfId="26" applyNumberFormat="1" applyFont="1" applyBorder="1" applyAlignment="1">
      <alignment horizontal="right" vertical="center"/>
    </xf>
    <xf numFmtId="168" fontId="18" fillId="0" borderId="3" xfId="36" applyNumberFormat="1" applyFont="1" applyBorder="1" applyAlignment="1">
      <alignment horizontal="right" vertical="top"/>
    </xf>
    <xf numFmtId="168" fontId="18" fillId="0" borderId="0" xfId="26" applyNumberFormat="1" applyFont="1" applyFill="1" applyAlignment="1">
      <alignment horizontal="right" vertical="center"/>
    </xf>
    <xf numFmtId="167" fontId="18" fillId="0" borderId="0" xfId="26" applyNumberFormat="1" applyFont="1" applyFill="1" applyAlignment="1">
      <alignment horizontal="right" vertical="center"/>
    </xf>
    <xf numFmtId="174" fontId="19" fillId="0" borderId="0" xfId="6" applyNumberFormat="1" applyFont="1" applyFill="1" applyBorder="1" applyAlignment="1">
      <alignment horizontal="right" vertical="center"/>
    </xf>
    <xf numFmtId="174" fontId="19" fillId="0" borderId="0" xfId="26" applyNumberFormat="1" applyFont="1" applyFill="1" applyAlignment="1">
      <alignment horizontal="right" vertical="center"/>
    </xf>
    <xf numFmtId="168" fontId="19" fillId="0" borderId="0" xfId="26" applyNumberFormat="1" applyFont="1" applyFill="1" applyAlignment="1">
      <alignment horizontal="right" vertical="center"/>
    </xf>
    <xf numFmtId="167" fontId="19" fillId="0" borderId="0" xfId="26" applyNumberFormat="1" applyFont="1" applyAlignment="1">
      <alignment horizontal="left" vertical="center"/>
    </xf>
    <xf numFmtId="167" fontId="18" fillId="0" borderId="0" xfId="26" applyNumberFormat="1" applyFont="1" applyFill="1" applyAlignment="1">
      <alignment vertical="center"/>
    </xf>
    <xf numFmtId="172" fontId="19" fillId="0" borderId="0" xfId="26" applyNumberFormat="1" applyFont="1" applyFill="1"/>
    <xf numFmtId="167" fontId="19" fillId="0" borderId="0" xfId="26" applyNumberFormat="1" applyFont="1" applyFill="1" applyAlignment="1">
      <alignment vertical="center"/>
    </xf>
    <xf numFmtId="167" fontId="19" fillId="0" borderId="0" xfId="26" applyNumberFormat="1" applyFont="1" applyAlignment="1">
      <alignment horizontal="center" vertical="center"/>
    </xf>
    <xf numFmtId="172" fontId="19" fillId="0" borderId="0" xfId="26" applyNumberFormat="1" applyFont="1" applyFill="1" applyAlignment="1">
      <alignment vertical="center"/>
    </xf>
    <xf numFmtId="172" fontId="19" fillId="0" borderId="3" xfId="26" applyNumberFormat="1" applyFont="1" applyFill="1" applyBorder="1" applyAlignment="1">
      <alignment vertical="center"/>
    </xf>
    <xf numFmtId="174" fontId="19" fillId="0" borderId="3" xfId="26" applyNumberFormat="1" applyFont="1" applyFill="1" applyBorder="1" applyAlignment="1">
      <alignment horizontal="right" vertical="center"/>
    </xf>
    <xf numFmtId="172" fontId="19" fillId="0" borderId="0" xfId="6" applyNumberFormat="1" applyFont="1" applyFill="1" applyBorder="1" applyAlignment="1">
      <alignment horizontal="right" vertical="center"/>
    </xf>
    <xf numFmtId="172" fontId="19" fillId="0" borderId="0" xfId="26" applyNumberFormat="1" applyFont="1" applyFill="1" applyAlignment="1">
      <alignment horizontal="right" vertical="center"/>
    </xf>
    <xf numFmtId="172" fontId="19" fillId="0" borderId="0" xfId="6" applyNumberFormat="1" applyFont="1" applyFill="1" applyAlignment="1">
      <alignment vertical="center"/>
    </xf>
    <xf numFmtId="168" fontId="19" fillId="0" borderId="5" xfId="6" applyNumberFormat="1" applyFont="1" applyFill="1" applyBorder="1" applyAlignment="1">
      <alignment horizontal="right" vertical="center"/>
    </xf>
    <xf numFmtId="167" fontId="18" fillId="0" borderId="0" xfId="26" quotePrefix="1" applyNumberFormat="1" applyFont="1" applyFill="1" applyAlignment="1">
      <alignment horizontal="left" vertical="center"/>
    </xf>
    <xf numFmtId="0" fontId="19" fillId="0" borderId="0" xfId="20" applyFont="1" applyFill="1" applyAlignment="1">
      <alignment horizontal="center" vertical="center"/>
    </xf>
    <xf numFmtId="168" fontId="19" fillId="4" borderId="0" xfId="6" applyNumberFormat="1" applyFont="1" applyFill="1" applyBorder="1" applyAlignment="1">
      <alignment horizontal="right" vertical="center"/>
    </xf>
    <xf numFmtId="174" fontId="19" fillId="4" borderId="0" xfId="6" applyNumberFormat="1" applyFont="1" applyFill="1" applyBorder="1" applyAlignment="1">
      <alignment horizontal="right" vertical="center"/>
    </xf>
    <xf numFmtId="174" fontId="19" fillId="4" borderId="0" xfId="26" applyNumberFormat="1" applyFont="1" applyFill="1" applyAlignment="1">
      <alignment horizontal="right" vertical="center"/>
    </xf>
    <xf numFmtId="167" fontId="18" fillId="0" borderId="0" xfId="26" applyNumberFormat="1" applyFont="1" applyFill="1" applyAlignment="1">
      <alignment horizontal="left" vertical="center"/>
    </xf>
    <xf numFmtId="168" fontId="19" fillId="4" borderId="0" xfId="26" applyNumberFormat="1" applyFont="1" applyFill="1" applyAlignment="1">
      <alignment horizontal="right" vertical="center"/>
    </xf>
    <xf numFmtId="167" fontId="19" fillId="0" borderId="0" xfId="26" applyNumberFormat="1" applyFont="1" applyFill="1" applyAlignment="1">
      <alignment horizontal="left" vertical="center"/>
    </xf>
    <xf numFmtId="167" fontId="18" fillId="4" borderId="0" xfId="26" applyNumberFormat="1" applyFont="1" applyFill="1" applyAlignment="1">
      <alignment vertical="center"/>
    </xf>
    <xf numFmtId="167" fontId="19" fillId="0" borderId="0" xfId="26" applyNumberFormat="1" applyFont="1" applyFill="1" applyAlignment="1">
      <alignment horizontal="center" vertical="center"/>
    </xf>
    <xf numFmtId="168" fontId="19" fillId="4" borderId="0" xfId="121" applyNumberFormat="1" applyFont="1" applyFill="1" applyBorder="1" applyAlignment="1">
      <alignment horizontal="right" vertical="top"/>
    </xf>
    <xf numFmtId="167" fontId="19" fillId="4" borderId="0" xfId="26" applyNumberFormat="1" applyFont="1" applyFill="1" applyAlignment="1">
      <alignment vertical="center"/>
    </xf>
    <xf numFmtId="168" fontId="19" fillId="4" borderId="3" xfId="6" applyNumberFormat="1" applyFont="1" applyFill="1" applyBorder="1" applyAlignment="1">
      <alignment horizontal="right" vertical="center"/>
    </xf>
    <xf numFmtId="168" fontId="19" fillId="4" borderId="3" xfId="121" applyNumberFormat="1" applyFont="1" applyFill="1" applyBorder="1" applyAlignment="1">
      <alignment horizontal="right" vertical="center"/>
    </xf>
    <xf numFmtId="168" fontId="19" fillId="4" borderId="3" xfId="26" applyNumberFormat="1" applyFont="1" applyFill="1" applyBorder="1" applyAlignment="1">
      <alignment horizontal="right" vertical="center"/>
    </xf>
    <xf numFmtId="172" fontId="19" fillId="4" borderId="0" xfId="6" applyNumberFormat="1" applyFont="1" applyFill="1" applyBorder="1" applyAlignment="1">
      <alignment horizontal="right" vertical="center"/>
    </xf>
    <xf numFmtId="172" fontId="19" fillId="4" borderId="0" xfId="26" applyNumberFormat="1" applyFont="1" applyFill="1" applyAlignment="1">
      <alignment horizontal="right" vertical="center"/>
    </xf>
    <xf numFmtId="0" fontId="19" fillId="0" borderId="0" xfId="20" applyFont="1" applyFill="1" applyAlignment="1">
      <alignment vertical="center"/>
    </xf>
    <xf numFmtId="168" fontId="19" fillId="4" borderId="5" xfId="6" applyNumberFormat="1" applyFont="1" applyFill="1" applyBorder="1" applyAlignment="1">
      <alignment horizontal="right" vertical="center"/>
    </xf>
    <xf numFmtId="167" fontId="19" fillId="0" borderId="3" xfId="26" applyNumberFormat="1" applyFont="1" applyBorder="1" applyAlignment="1">
      <alignment horizontal="right" vertical="center"/>
    </xf>
    <xf numFmtId="167" fontId="19" fillId="0" borderId="3" xfId="26" applyNumberFormat="1" applyFont="1" applyBorder="1" applyAlignment="1">
      <alignment vertical="center"/>
    </xf>
    <xf numFmtId="0" fontId="2" fillId="0" borderId="0" xfId="0" applyFont="1"/>
    <xf numFmtId="167" fontId="19" fillId="0" borderId="0" xfId="1" applyNumberFormat="1" applyFont="1" applyFill="1" applyAlignment="1">
      <alignment horizontal="right" vertical="center"/>
    </xf>
    <xf numFmtId="167" fontId="19" fillId="0" borderId="0" xfId="1" applyNumberFormat="1" applyFont="1" applyFill="1" applyAlignment="1">
      <alignment vertical="center"/>
    </xf>
    <xf numFmtId="167" fontId="19" fillId="0" borderId="0" xfId="26" applyNumberFormat="1" applyFont="1" applyAlignment="1">
      <alignment horizontal="right" vertical="center"/>
    </xf>
    <xf numFmtId="168" fontId="18" fillId="0" borderId="3" xfId="26" applyNumberFormat="1" applyFont="1" applyBorder="1" applyAlignment="1">
      <alignment vertical="center"/>
    </xf>
    <xf numFmtId="168" fontId="18" fillId="0" borderId="0" xfId="26" applyNumberFormat="1" applyFont="1" applyBorder="1" applyAlignment="1">
      <alignment horizontal="center" vertical="center"/>
    </xf>
    <xf numFmtId="168" fontId="18" fillId="0" borderId="0" xfId="36" applyNumberFormat="1" applyFont="1" applyAlignment="1">
      <alignment horizontal="right" vertical="center"/>
    </xf>
    <xf numFmtId="167" fontId="18" fillId="0" borderId="0" xfId="36" applyNumberFormat="1" applyFont="1" applyBorder="1" applyAlignment="1">
      <alignment horizontal="center" vertical="center"/>
    </xf>
    <xf numFmtId="168" fontId="18" fillId="0" borderId="0" xfId="121" applyNumberFormat="1" applyFont="1" applyFill="1" applyBorder="1" applyAlignment="1">
      <alignment horizontal="right" vertical="top"/>
    </xf>
    <xf numFmtId="168" fontId="18" fillId="0" borderId="0" xfId="36" applyNumberFormat="1" applyFont="1" applyAlignment="1">
      <alignment horizontal="center" vertical="top"/>
    </xf>
    <xf numFmtId="167" fontId="18" fillId="0" borderId="0" xfId="36" applyNumberFormat="1" applyFont="1" applyAlignment="1">
      <alignment horizontal="center" vertical="center"/>
    </xf>
    <xf numFmtId="167" fontId="18" fillId="0" borderId="0" xfId="36" applyNumberFormat="1" applyFont="1" applyAlignment="1">
      <alignment horizontal="right" vertical="center"/>
    </xf>
    <xf numFmtId="167" fontId="18" fillId="0" borderId="0" xfId="36" applyNumberFormat="1" applyFont="1" applyAlignment="1">
      <alignment horizontal="right" vertical="top"/>
    </xf>
    <xf numFmtId="168" fontId="18" fillId="0" borderId="0" xfId="36" applyNumberFormat="1" applyFont="1" applyAlignment="1">
      <alignment horizontal="right" vertical="top"/>
    </xf>
    <xf numFmtId="167" fontId="21" fillId="0" borderId="3" xfId="26" applyNumberFormat="1" applyFont="1" applyBorder="1" applyAlignment="1">
      <alignment horizontal="center" vertical="center"/>
    </xf>
    <xf numFmtId="168" fontId="18" fillId="0" borderId="3" xfId="121" applyNumberFormat="1" applyFont="1" applyFill="1" applyBorder="1" applyAlignment="1">
      <alignment horizontal="right" vertical="top"/>
    </xf>
    <xf numFmtId="168" fontId="18" fillId="0" borderId="0" xfId="26" applyNumberFormat="1" applyFont="1" applyBorder="1" applyAlignment="1">
      <alignment horizontal="right" vertical="center"/>
    </xf>
    <xf numFmtId="168" fontId="18" fillId="0" borderId="3" xfId="36" applyNumberFormat="1" applyFont="1" applyBorder="1" applyAlignment="1">
      <alignment horizontal="right" vertical="center"/>
    </xf>
    <xf numFmtId="172" fontId="19" fillId="0" borderId="0" xfId="1" applyNumberFormat="1" applyFont="1" applyFill="1" applyAlignment="1">
      <alignment vertical="center"/>
    </xf>
    <xf numFmtId="172" fontId="19" fillId="0" borderId="0" xfId="1" applyNumberFormat="1" applyFont="1" applyFill="1"/>
    <xf numFmtId="172" fontId="18" fillId="0" borderId="0" xfId="1" applyNumberFormat="1" applyFont="1" applyFill="1" applyAlignment="1">
      <alignment horizontal="left" vertical="center"/>
    </xf>
    <xf numFmtId="172" fontId="19" fillId="0" borderId="0" xfId="1" applyNumberFormat="1" applyFont="1" applyFill="1" applyAlignment="1">
      <alignment horizontal="left" vertical="center"/>
    </xf>
    <xf numFmtId="167" fontId="22" fillId="0" borderId="0" xfId="26" quotePrefix="1" applyNumberFormat="1" applyFont="1" applyAlignment="1">
      <alignment horizontal="left" vertical="center"/>
    </xf>
    <xf numFmtId="168" fontId="19" fillId="0" borderId="0" xfId="6" applyNumberFormat="1" applyFont="1" applyFill="1" applyBorder="1" applyAlignment="1">
      <alignment horizontal="center" vertical="center"/>
    </xf>
    <xf numFmtId="165" fontId="19" fillId="0" borderId="0" xfId="1" applyFont="1" applyFill="1" applyBorder="1" applyAlignment="1">
      <alignment horizontal="right" vertical="center"/>
    </xf>
    <xf numFmtId="167" fontId="21" fillId="0" borderId="0" xfId="26" quotePrefix="1" applyNumberFormat="1" applyFont="1" applyAlignment="1">
      <alignment horizontal="left" vertical="center"/>
    </xf>
    <xf numFmtId="172" fontId="18" fillId="0" borderId="0" xfId="1" quotePrefix="1" applyNumberFormat="1" applyFont="1" applyFill="1" applyAlignment="1">
      <alignment horizontal="left" vertical="center"/>
    </xf>
    <xf numFmtId="167" fontId="19" fillId="0" borderId="0" xfId="26" applyNumberFormat="1" applyFont="1" applyAlignment="1">
      <alignment horizontal="left" vertical="top"/>
    </xf>
    <xf numFmtId="167" fontId="19" fillId="0" borderId="0" xfId="26" quotePrefix="1" applyNumberFormat="1" applyFont="1" applyAlignment="1">
      <alignment horizontal="left" vertical="center"/>
    </xf>
    <xf numFmtId="167" fontId="18" fillId="0" borderId="0" xfId="26" quotePrefix="1" applyNumberFormat="1" applyFont="1" applyAlignment="1">
      <alignment horizontal="left" vertical="top"/>
    </xf>
    <xf numFmtId="0" fontId="19" fillId="0" borderId="3" xfId="26" applyFont="1" applyBorder="1" applyAlignment="1">
      <alignment horizontal="left" vertical="center"/>
    </xf>
    <xf numFmtId="168" fontId="19" fillId="0" borderId="3" xfId="26" applyNumberFormat="1" applyFont="1" applyBorder="1" applyAlignment="1">
      <alignment vertical="center"/>
    </xf>
    <xf numFmtId="167" fontId="18" fillId="0" borderId="0" xfId="20" applyNumberFormat="1" applyFont="1" applyAlignment="1">
      <alignment vertical="center"/>
    </xf>
    <xf numFmtId="0" fontId="22" fillId="0" borderId="0" xfId="20" applyFont="1" applyAlignment="1">
      <alignment vertical="center"/>
    </xf>
    <xf numFmtId="168" fontId="22" fillId="0" borderId="0" xfId="1" applyNumberFormat="1" applyFont="1" applyFill="1" applyAlignment="1">
      <alignment vertical="center"/>
    </xf>
    <xf numFmtId="168" fontId="22" fillId="0" borderId="0" xfId="1" applyNumberFormat="1" applyFont="1" applyFill="1" applyAlignment="1">
      <alignment horizontal="right" vertical="center"/>
    </xf>
    <xf numFmtId="167" fontId="18" fillId="0" borderId="0" xfId="20" quotePrefix="1" applyNumberFormat="1" applyFont="1" applyAlignment="1">
      <alignment horizontal="left" vertical="center"/>
    </xf>
    <xf numFmtId="167" fontId="22" fillId="0" borderId="0" xfId="20" applyNumberFormat="1" applyFont="1" applyAlignment="1">
      <alignment horizontal="centerContinuous" vertical="center"/>
    </xf>
    <xf numFmtId="168" fontId="22" fillId="0" borderId="0" xfId="1" applyNumberFormat="1" applyFont="1" applyFill="1" applyBorder="1" applyAlignment="1">
      <alignment horizontal="centerContinuous"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Alignment="1">
      <alignment horizontal="centerContinuous" vertical="center"/>
    </xf>
    <xf numFmtId="167" fontId="18" fillId="0" borderId="3" xfId="20" applyNumberFormat="1" applyFont="1" applyBorder="1" applyAlignment="1">
      <alignment horizontal="left" vertical="center"/>
    </xf>
    <xf numFmtId="167" fontId="22" fillId="0" borderId="3" xfId="20" applyNumberFormat="1" applyFont="1" applyBorder="1" applyAlignment="1">
      <alignment horizontal="centerContinuous" vertical="center"/>
    </xf>
    <xf numFmtId="168" fontId="22" fillId="0" borderId="3" xfId="1" applyNumberFormat="1" applyFont="1" applyFill="1" applyBorder="1" applyAlignment="1">
      <alignment horizontal="centerContinuous" vertical="center"/>
    </xf>
    <xf numFmtId="168" fontId="22" fillId="0" borderId="3" xfId="1" applyNumberFormat="1" applyFont="1" applyFill="1" applyBorder="1" applyAlignment="1">
      <alignment horizontal="right" vertical="center"/>
    </xf>
    <xf numFmtId="167" fontId="18" fillId="0" borderId="0" xfId="20" applyNumberFormat="1" applyFont="1" applyAlignment="1">
      <alignment horizontal="left" vertical="center"/>
    </xf>
    <xf numFmtId="167" fontId="21" fillId="0" borderId="0" xfId="1" applyNumberFormat="1" applyFont="1" applyFill="1" applyBorder="1" applyAlignment="1">
      <alignment vertical="center"/>
    </xf>
    <xf numFmtId="0" fontId="22" fillId="0" borderId="0" xfId="20" applyFont="1" applyAlignment="1">
      <alignment horizontal="centerContinuous" vertical="center"/>
    </xf>
    <xf numFmtId="168" fontId="21" fillId="0" borderId="0" xfId="1" quotePrefix="1" applyNumberFormat="1" applyFont="1" applyFill="1" applyBorder="1" applyAlignment="1">
      <alignment horizontal="right" vertical="center"/>
    </xf>
    <xf numFmtId="167" fontId="21" fillId="0" borderId="0" xfId="1" quotePrefix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right" vertical="center"/>
    </xf>
    <xf numFmtId="0" fontId="21" fillId="0" borderId="3" xfId="20" applyFont="1" applyBorder="1" applyAlignment="1">
      <alignment horizontal="center" vertical="center"/>
    </xf>
    <xf numFmtId="168" fontId="21" fillId="0" borderId="3" xfId="1" quotePrefix="1" applyNumberFormat="1" applyFont="1" applyFill="1" applyBorder="1" applyAlignment="1">
      <alignment horizontal="right" vertical="center"/>
    </xf>
    <xf numFmtId="168" fontId="22" fillId="4" borderId="0" xfId="1" applyNumberFormat="1" applyFont="1" applyFill="1" applyBorder="1" applyAlignment="1">
      <alignment horizontal="centerContinuous" vertical="center"/>
    </xf>
    <xf numFmtId="0" fontId="18" fillId="0" borderId="0" xfId="37" applyFont="1" applyAlignment="1">
      <alignment horizontal="justify" vertical="center"/>
    </xf>
    <xf numFmtId="0" fontId="22" fillId="0" borderId="0" xfId="20" applyFont="1" applyAlignment="1">
      <alignment horizontal="center" vertical="center"/>
    </xf>
    <xf numFmtId="168" fontId="22" fillId="4" borderId="0" xfId="1" quotePrefix="1" applyNumberFormat="1" applyFont="1" applyFill="1" applyBorder="1" applyAlignment="1">
      <alignment horizontal="right" vertical="center"/>
    </xf>
    <xf numFmtId="168" fontId="22" fillId="0" borderId="0" xfId="1" quotePrefix="1" applyNumberFormat="1" applyFont="1" applyFill="1" applyBorder="1" applyAlignment="1">
      <alignment horizontal="right" vertical="center"/>
    </xf>
    <xf numFmtId="168" fontId="22" fillId="4" borderId="0" xfId="1" applyNumberFormat="1" applyFont="1" applyFill="1" applyBorder="1" applyAlignment="1">
      <alignment horizontal="right" vertical="center"/>
    </xf>
    <xf numFmtId="167" fontId="19" fillId="0" borderId="0" xfId="20" applyNumberFormat="1" applyFont="1" applyAlignment="1">
      <alignment vertical="center"/>
    </xf>
    <xf numFmtId="167" fontId="22" fillId="0" borderId="0" xfId="20" applyNumberFormat="1" applyFont="1" applyAlignment="1">
      <alignment horizontal="center" vertical="center"/>
    </xf>
    <xf numFmtId="168" fontId="22" fillId="0" borderId="0" xfId="1" applyNumberFormat="1" applyFont="1" applyFill="1" applyAlignment="1">
      <alignment horizontal="center" vertical="center"/>
    </xf>
    <xf numFmtId="167" fontId="19" fillId="0" borderId="0" xfId="20" applyNumberFormat="1" applyFont="1" applyAlignment="1">
      <alignment horizontal="left" vertical="center" indent="1"/>
    </xf>
    <xf numFmtId="167" fontId="19" fillId="0" borderId="0" xfId="20" quotePrefix="1" applyNumberFormat="1" applyFont="1" applyAlignment="1">
      <alignment vertical="center"/>
    </xf>
    <xf numFmtId="168" fontId="22" fillId="4" borderId="3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center" vertical="center"/>
    </xf>
    <xf numFmtId="167" fontId="19" fillId="0" borderId="3" xfId="20" applyNumberFormat="1" applyFont="1" applyBorder="1" applyAlignment="1">
      <alignment vertical="center"/>
    </xf>
    <xf numFmtId="0" fontId="22" fillId="0" borderId="3" xfId="20" applyFont="1" applyBorder="1" applyAlignment="1">
      <alignment horizontal="center" vertical="center"/>
    </xf>
    <xf numFmtId="168" fontId="22" fillId="0" borderId="3" xfId="1" quotePrefix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Border="1" applyAlignment="1">
      <alignment horizontal="right" vertical="center"/>
    </xf>
    <xf numFmtId="0" fontId="19" fillId="0" borderId="0" xfId="20" applyFont="1" applyAlignment="1">
      <alignment horizontal="left" vertical="center"/>
    </xf>
    <xf numFmtId="49" fontId="22" fillId="0" borderId="0" xfId="20" quotePrefix="1" applyNumberFormat="1" applyFont="1" applyAlignment="1">
      <alignment horizontal="center" vertical="center"/>
    </xf>
    <xf numFmtId="0" fontId="22" fillId="0" borderId="0" xfId="20" applyFont="1" applyAlignment="1">
      <alignment horizontal="right" vertical="center"/>
    </xf>
    <xf numFmtId="167" fontId="22" fillId="0" borderId="3" xfId="20" applyNumberFormat="1" applyFont="1" applyBorder="1" applyAlignment="1">
      <alignment horizontal="center" vertical="center"/>
    </xf>
    <xf numFmtId="168" fontId="22" fillId="0" borderId="3" xfId="1" applyNumberFormat="1" applyFont="1" applyFill="1" applyBorder="1" applyAlignment="1">
      <alignment horizontal="center" vertical="center"/>
    </xf>
    <xf numFmtId="168" fontId="22" fillId="0" borderId="4" xfId="1" applyNumberFormat="1" applyFont="1" applyFill="1" applyBorder="1" applyAlignment="1">
      <alignment horizontal="centerContinuous" vertical="center"/>
    </xf>
    <xf numFmtId="168" fontId="22" fillId="0" borderId="4" xfId="1" applyNumberFormat="1" applyFont="1" applyFill="1" applyBorder="1" applyAlignment="1">
      <alignment horizontal="right" vertical="center"/>
    </xf>
    <xf numFmtId="168" fontId="22" fillId="4" borderId="0" xfId="20" applyNumberFormat="1" applyFont="1" applyFill="1" applyAlignment="1">
      <alignment vertical="center"/>
    </xf>
    <xf numFmtId="168" fontId="22" fillId="0" borderId="0" xfId="20" applyNumberFormat="1" applyFont="1" applyFill="1" applyAlignment="1">
      <alignment vertical="center"/>
    </xf>
    <xf numFmtId="167" fontId="19" fillId="0" borderId="0" xfId="20" applyNumberFormat="1" applyFont="1" applyAlignment="1">
      <alignment horizontal="left" vertical="center"/>
    </xf>
    <xf numFmtId="167" fontId="19" fillId="0" borderId="0" xfId="20" quotePrefix="1" applyNumberFormat="1" applyFont="1" applyAlignment="1">
      <alignment horizontal="left" vertical="center"/>
    </xf>
    <xf numFmtId="168" fontId="22" fillId="4" borderId="5" xfId="1" applyNumberFormat="1" applyFont="1" applyFill="1" applyBorder="1" applyAlignment="1">
      <alignment horizontal="right" vertical="center"/>
    </xf>
    <xf numFmtId="168" fontId="22" fillId="0" borderId="5" xfId="1" applyNumberFormat="1" applyFont="1" applyFill="1" applyBorder="1" applyAlignment="1">
      <alignment horizontal="right" vertical="center"/>
    </xf>
    <xf numFmtId="168" fontId="22" fillId="0" borderId="0" xfId="20" applyNumberFormat="1" applyFont="1" applyAlignment="1">
      <alignment vertical="center"/>
    </xf>
    <xf numFmtId="168" fontId="22" fillId="4" borderId="0" xfId="20" applyNumberFormat="1" applyFont="1" applyFill="1" applyAlignment="1">
      <alignment horizontal="right" vertical="center"/>
    </xf>
    <xf numFmtId="168" fontId="22" fillId="0" borderId="0" xfId="20" applyNumberFormat="1" applyFont="1" applyFill="1" applyAlignment="1">
      <alignment horizontal="right" vertical="center"/>
    </xf>
    <xf numFmtId="168" fontId="22" fillId="4" borderId="0" xfId="1" applyNumberFormat="1" applyFont="1" applyFill="1" applyAlignment="1">
      <alignment horizontal="right" vertical="center"/>
    </xf>
    <xf numFmtId="167" fontId="22" fillId="0" borderId="0" xfId="1" applyNumberFormat="1" applyFont="1" applyFill="1" applyBorder="1" applyAlignment="1">
      <alignment horizontal="right" vertical="center"/>
    </xf>
    <xf numFmtId="0" fontId="18" fillId="0" borderId="0" xfId="20" applyFont="1" applyAlignment="1">
      <alignment vertical="center"/>
    </xf>
    <xf numFmtId="0" fontId="18" fillId="0" borderId="0" xfId="20" quotePrefix="1" applyFont="1" applyAlignment="1">
      <alignment horizontal="left" vertical="center"/>
    </xf>
    <xf numFmtId="168" fontId="19" fillId="0" borderId="0" xfId="4" applyNumberFormat="1" applyFont="1" applyFill="1" applyBorder="1" applyAlignment="1">
      <alignment horizontal="centerContinuous" vertical="center"/>
    </xf>
    <xf numFmtId="168" fontId="19" fillId="0" borderId="0" xfId="4" applyNumberFormat="1" applyFont="1" applyFill="1" applyBorder="1" applyAlignment="1">
      <alignment horizontal="right" vertical="center"/>
    </xf>
    <xf numFmtId="168" fontId="18" fillId="0" borderId="0" xfId="4" quotePrefix="1" applyNumberFormat="1" applyFont="1" applyFill="1" applyAlignment="1">
      <alignment horizontal="centerContinuous" vertical="center"/>
    </xf>
    <xf numFmtId="168" fontId="19" fillId="0" borderId="0" xfId="4" applyNumberFormat="1" applyFont="1" applyFill="1" applyAlignment="1">
      <alignment horizontal="centerContinuous" vertical="center"/>
    </xf>
    <xf numFmtId="0" fontId="21" fillId="0" borderId="0" xfId="20" applyFont="1" applyAlignment="1">
      <alignment horizontal="left" vertical="center"/>
    </xf>
    <xf numFmtId="0" fontId="18" fillId="0" borderId="0" xfId="20" applyFont="1" applyAlignment="1">
      <alignment horizontal="left" vertical="center"/>
    </xf>
    <xf numFmtId="0" fontId="18" fillId="0" borderId="3" xfId="20" applyFont="1" applyBorder="1" applyAlignment="1">
      <alignment horizontal="left" vertical="center"/>
    </xf>
    <xf numFmtId="0" fontId="19" fillId="0" borderId="3" xfId="20" applyFont="1" applyBorder="1" applyAlignment="1">
      <alignment horizontal="center" vertical="center"/>
    </xf>
    <xf numFmtId="168" fontId="19" fillId="0" borderId="3" xfId="4" applyNumberFormat="1" applyFont="1" applyFill="1" applyBorder="1" applyAlignment="1">
      <alignment horizontal="centerContinuous" vertical="center"/>
    </xf>
    <xf numFmtId="168" fontId="19" fillId="0" borderId="3" xfId="4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vertical="center"/>
    </xf>
    <xf numFmtId="168" fontId="18" fillId="0" borderId="0" xfId="1" quotePrefix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8" fillId="0" borderId="3" xfId="20" applyFont="1" applyBorder="1" applyAlignment="1">
      <alignment horizontal="center" vertical="center"/>
    </xf>
    <xf numFmtId="168" fontId="18" fillId="0" borderId="3" xfId="1" quotePrefix="1" applyNumberFormat="1" applyFont="1" applyFill="1" applyBorder="1" applyAlignment="1">
      <alignment horizontal="right" vertical="center"/>
    </xf>
    <xf numFmtId="168" fontId="18" fillId="4" borderId="0" xfId="4" quotePrefix="1" applyNumberFormat="1" applyFont="1" applyFill="1" applyBorder="1" applyAlignment="1">
      <alignment horizontal="right" vertical="center"/>
    </xf>
    <xf numFmtId="168" fontId="18" fillId="0" borderId="0" xfId="4" applyNumberFormat="1" applyFont="1" applyFill="1" applyBorder="1" applyAlignment="1">
      <alignment horizontal="right" vertical="center"/>
    </xf>
    <xf numFmtId="168" fontId="18" fillId="0" borderId="0" xfId="4" quotePrefix="1" applyNumberFormat="1" applyFont="1" applyFill="1" applyBorder="1" applyAlignment="1">
      <alignment horizontal="right" vertical="center"/>
    </xf>
    <xf numFmtId="168" fontId="19" fillId="4" borderId="0" xfId="4" applyNumberFormat="1" applyFont="1" applyFill="1" applyBorder="1" applyAlignment="1">
      <alignment horizontal="right" vertical="center"/>
    </xf>
    <xf numFmtId="168" fontId="19" fillId="4" borderId="0" xfId="1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4" borderId="3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172" fontId="19" fillId="0" borderId="0" xfId="4" applyNumberFormat="1" applyFont="1" applyFill="1" applyBorder="1" applyAlignment="1">
      <alignment horizontal="right" vertical="center"/>
    </xf>
    <xf numFmtId="0" fontId="19" fillId="0" borderId="0" xfId="20" applyFont="1"/>
    <xf numFmtId="168" fontId="19" fillId="4" borderId="3" xfId="4" applyNumberFormat="1" applyFont="1" applyFill="1" applyBorder="1" applyAlignment="1">
      <alignment horizontal="right" vertical="center"/>
    </xf>
    <xf numFmtId="168" fontId="19" fillId="0" borderId="0" xfId="4" applyNumberFormat="1" applyFont="1" applyFill="1" applyAlignment="1">
      <alignment vertical="center"/>
    </xf>
    <xf numFmtId="0" fontId="19" fillId="0" borderId="0" xfId="26" applyFont="1" applyAlignment="1">
      <alignment vertical="center"/>
    </xf>
    <xf numFmtId="168" fontId="19" fillId="0" borderId="4" xfId="4" applyNumberFormat="1" applyFont="1" applyFill="1" applyBorder="1" applyAlignment="1">
      <alignment horizontal="centerContinuous" vertical="center"/>
    </xf>
    <xf numFmtId="168" fontId="19" fillId="0" borderId="4" xfId="4" applyNumberFormat="1" applyFont="1" applyFill="1" applyBorder="1" applyAlignment="1">
      <alignment horizontal="right" vertical="center"/>
    </xf>
    <xf numFmtId="168" fontId="18" fillId="4" borderId="0" xfId="1" quotePrefix="1" applyNumberFormat="1" applyFont="1" applyFill="1" applyBorder="1" applyAlignment="1">
      <alignment horizontal="right" vertical="center"/>
    </xf>
    <xf numFmtId="0" fontId="19" fillId="4" borderId="0" xfId="26" applyFont="1" applyFill="1" applyAlignment="1">
      <alignment vertical="top"/>
    </xf>
    <xf numFmtId="0" fontId="19" fillId="0" borderId="0" xfId="26" applyFont="1" applyAlignment="1">
      <alignment vertical="top"/>
    </xf>
    <xf numFmtId="0" fontId="19" fillId="0" borderId="0" xfId="26" applyFont="1" applyFill="1" applyAlignment="1">
      <alignment vertical="top"/>
    </xf>
    <xf numFmtId="0" fontId="23" fillId="0" borderId="0" xfId="20" applyFont="1" applyAlignment="1">
      <alignment horizontal="left" vertical="center"/>
    </xf>
    <xf numFmtId="0" fontId="21" fillId="0" borderId="0" xfId="20" applyFont="1" applyAlignment="1">
      <alignment vertical="center"/>
    </xf>
    <xf numFmtId="0" fontId="22" fillId="0" borderId="0" xfId="26" applyFont="1" applyAlignment="1">
      <alignment vertical="center"/>
    </xf>
    <xf numFmtId="168" fontId="19" fillId="4" borderId="4" xfId="4" applyNumberFormat="1" applyFont="1" applyFill="1" applyBorder="1" applyAlignment="1">
      <alignment horizontal="right" vertical="center"/>
    </xf>
    <xf numFmtId="168" fontId="19" fillId="4" borderId="0" xfId="53" applyNumberFormat="1" applyFont="1" applyFill="1" applyBorder="1" applyAlignment="1">
      <alignment horizontal="right" vertical="center"/>
    </xf>
    <xf numFmtId="168" fontId="19" fillId="0" borderId="0" xfId="53" applyNumberFormat="1" applyFont="1" applyFill="1" applyAlignment="1">
      <alignment vertical="center"/>
    </xf>
    <xf numFmtId="168" fontId="19" fillId="0" borderId="0" xfId="53" applyNumberFormat="1" applyFont="1" applyFill="1" applyBorder="1" applyAlignment="1">
      <alignment horizontal="right" vertical="center"/>
    </xf>
    <xf numFmtId="0" fontId="23" fillId="0" borderId="0" xfId="20" applyFont="1" applyAlignment="1">
      <alignment vertical="center"/>
    </xf>
    <xf numFmtId="0" fontId="22" fillId="0" borderId="0" xfId="26" applyFont="1" applyAlignment="1">
      <alignment vertical="top"/>
    </xf>
    <xf numFmtId="0" fontId="22" fillId="0" borderId="0" xfId="20" applyFont="1" applyAlignment="1">
      <alignment horizontal="left" vertical="center"/>
    </xf>
    <xf numFmtId="168" fontId="19" fillId="4" borderId="5" xfId="4" applyNumberFormat="1" applyFont="1" applyFill="1" applyBorder="1" applyAlignment="1">
      <alignment horizontal="right" vertical="center"/>
    </xf>
    <xf numFmtId="168" fontId="19" fillId="0" borderId="5" xfId="4" applyNumberFormat="1" applyFont="1" applyFill="1" applyBorder="1" applyAlignment="1">
      <alignment horizontal="right" vertical="center"/>
    </xf>
    <xf numFmtId="168" fontId="19" fillId="0" borderId="0" xfId="1" applyNumberFormat="1" applyFont="1" applyFill="1" applyAlignment="1">
      <alignment vertical="center"/>
    </xf>
    <xf numFmtId="168" fontId="19" fillId="4" borderId="5" xfId="1" applyNumberFormat="1" applyFont="1" applyFill="1" applyBorder="1" applyAlignment="1">
      <alignment horizontal="right" vertical="center"/>
    </xf>
    <xf numFmtId="168" fontId="19" fillId="0" borderId="5" xfId="1" applyNumberFormat="1" applyFont="1" applyFill="1" applyBorder="1" applyAlignment="1">
      <alignment horizontal="right" vertical="center"/>
    </xf>
    <xf numFmtId="174" fontId="19" fillId="4" borderId="0" xfId="4" applyNumberFormat="1" applyFont="1" applyFill="1" applyBorder="1" applyAlignment="1">
      <alignment horizontal="right" vertical="center"/>
    </xf>
    <xf numFmtId="174" fontId="19" fillId="0" borderId="0" xfId="4" applyNumberFormat="1" applyFont="1" applyFill="1" applyBorder="1" applyAlignment="1">
      <alignment horizontal="right" vertical="center"/>
    </xf>
    <xf numFmtId="168" fontId="19" fillId="0" borderId="0" xfId="4" applyNumberFormat="1" applyFont="1" applyFill="1" applyBorder="1" applyAlignment="1">
      <alignment vertical="center"/>
    </xf>
    <xf numFmtId="168" fontId="18" fillId="0" borderId="3" xfId="4" applyNumberFormat="1" applyFont="1" applyFill="1" applyBorder="1" applyAlignment="1">
      <alignment horizontal="right" vertical="center"/>
    </xf>
    <xf numFmtId="168" fontId="18" fillId="4" borderId="0" xfId="4" applyNumberFormat="1" applyFont="1" applyFill="1" applyBorder="1" applyAlignment="1">
      <alignment horizontal="right" vertical="center"/>
    </xf>
    <xf numFmtId="173" fontId="19" fillId="4" borderId="0" xfId="1" applyNumberFormat="1" applyFont="1" applyFill="1" applyBorder="1" applyAlignment="1">
      <alignment horizontal="right" vertical="center"/>
    </xf>
    <xf numFmtId="173" fontId="19" fillId="0" borderId="0" xfId="1" applyNumberFormat="1" applyFont="1" applyFill="1" applyBorder="1" applyAlignment="1">
      <alignment horizontal="right" vertical="center"/>
    </xf>
    <xf numFmtId="173" fontId="19" fillId="0" borderId="0" xfId="4" applyNumberFormat="1" applyFont="1" applyFill="1" applyAlignment="1">
      <alignment vertical="center"/>
    </xf>
    <xf numFmtId="173" fontId="19" fillId="0" borderId="0" xfId="4" applyNumberFormat="1" applyFont="1" applyFill="1" applyBorder="1" applyAlignment="1">
      <alignment vertical="center"/>
    </xf>
    <xf numFmtId="0" fontId="19" fillId="0" borderId="3" xfId="20" applyFont="1" applyBorder="1" applyAlignment="1">
      <alignment vertical="center"/>
    </xf>
    <xf numFmtId="168" fontId="19" fillId="0" borderId="3" xfId="4" applyNumberFormat="1" applyFont="1" applyFill="1" applyBorder="1" applyAlignment="1">
      <alignment vertical="center"/>
    </xf>
    <xf numFmtId="168" fontId="19" fillId="0" borderId="0" xfId="4" applyNumberFormat="1" applyFont="1" applyFill="1" applyAlignment="1">
      <alignment horizontal="right" vertical="center"/>
    </xf>
    <xf numFmtId="0" fontId="15" fillId="0" borderId="3" xfId="20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167" fontId="18" fillId="0" borderId="3" xfId="1" applyNumberFormat="1" applyFont="1" applyFill="1" applyBorder="1" applyAlignment="1">
      <alignment horizontal="center" vertical="center"/>
    </xf>
    <xf numFmtId="0" fontId="19" fillId="0" borderId="3" xfId="20" applyFont="1" applyBorder="1" applyAlignment="1">
      <alignment horizontal="justify" vertical="center"/>
    </xf>
    <xf numFmtId="0" fontId="19" fillId="0" borderId="3" xfId="26" applyFont="1" applyBorder="1" applyAlignment="1">
      <alignment horizontal="left" vertical="center"/>
    </xf>
    <xf numFmtId="168" fontId="18" fillId="0" borderId="6" xfId="26" applyNumberFormat="1" applyFont="1" applyBorder="1" applyAlignment="1">
      <alignment horizontal="center" vertical="center"/>
    </xf>
    <xf numFmtId="168" fontId="18" fillId="0" borderId="3" xfId="6" applyNumberFormat="1" applyFont="1" applyFill="1" applyBorder="1" applyAlignment="1">
      <alignment horizontal="center" vertical="center"/>
    </xf>
    <xf numFmtId="167" fontId="18" fillId="0" borderId="6" xfId="26" applyNumberFormat="1" applyFont="1" applyBorder="1" applyAlignment="1">
      <alignment horizontal="center" vertical="center"/>
    </xf>
    <xf numFmtId="168" fontId="18" fillId="0" borderId="6" xfId="6" applyNumberFormat="1" applyFont="1" applyFill="1" applyBorder="1" applyAlignment="1">
      <alignment horizontal="center" vertical="center"/>
    </xf>
    <xf numFmtId="168" fontId="18" fillId="0" borderId="3" xfId="26" applyNumberFormat="1" applyFont="1" applyBorder="1" applyAlignment="1">
      <alignment horizontal="center" vertical="center"/>
    </xf>
    <xf numFmtId="168" fontId="18" fillId="0" borderId="0" xfId="26" applyNumberFormat="1" applyFont="1" applyAlignment="1">
      <alignment horizontal="center" vertical="center"/>
    </xf>
    <xf numFmtId="167" fontId="18" fillId="0" borderId="3" xfId="36" applyNumberFormat="1" applyFont="1" applyBorder="1" applyAlignment="1">
      <alignment horizontal="center" vertical="center"/>
    </xf>
    <xf numFmtId="168" fontId="18" fillId="0" borderId="3" xfId="36" applyNumberFormat="1" applyFont="1" applyBorder="1" applyAlignment="1">
      <alignment horizontal="center" vertical="top"/>
    </xf>
    <xf numFmtId="167" fontId="22" fillId="0" borderId="3" xfId="20" applyNumberFormat="1" applyFont="1" applyBorder="1" applyAlignment="1">
      <alignment horizontal="justify" vertical="center"/>
    </xf>
    <xf numFmtId="167" fontId="21" fillId="0" borderId="3" xfId="1" applyNumberFormat="1" applyFont="1" applyFill="1" applyBorder="1" applyAlignment="1">
      <alignment horizontal="center" vertical="center"/>
    </xf>
  </cellXfs>
  <cellStyles count="123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10 4 3" xfId="122" xr:uid="{00000000-0005-0000-0000-000005000000}"/>
    <cellStyle name="Comma 2 2" xfId="52" xr:uid="{00000000-0005-0000-0000-000006000000}"/>
    <cellStyle name="Comma 2 2 2" xfId="82" xr:uid="{00000000-0005-0000-0000-000007000000}"/>
    <cellStyle name="Comma 2 2 2 2" xfId="118" xr:uid="{00000000-0005-0000-0000-000008000000}"/>
    <cellStyle name="Comma 2 2 3" xfId="105" xr:uid="{00000000-0005-0000-0000-000009000000}"/>
    <cellStyle name="Comma 2 3" xfId="3" xr:uid="{00000000-0005-0000-0000-00000A000000}"/>
    <cellStyle name="Comma 2 3 2" xfId="73" xr:uid="{00000000-0005-0000-0000-00000B000000}"/>
    <cellStyle name="Comma 2 3 2 2" xfId="115" xr:uid="{00000000-0005-0000-0000-00000C000000}"/>
    <cellStyle name="Comma 2 4" xfId="84" xr:uid="{00000000-0005-0000-0000-00000D000000}"/>
    <cellStyle name="Comma 2 4 2" xfId="119" xr:uid="{00000000-0005-0000-0000-00000E000000}"/>
    <cellStyle name="Comma 2 5" xfId="39" xr:uid="{00000000-0005-0000-0000-00000F000000}"/>
    <cellStyle name="Comma 2 7" xfId="4" xr:uid="{00000000-0005-0000-0000-000010000000}"/>
    <cellStyle name="Comma 2 7 2" xfId="53" xr:uid="{00000000-0005-0000-0000-000011000000}"/>
    <cellStyle name="Comma 2 7 2 2" xfId="74" xr:uid="{00000000-0005-0000-0000-000012000000}"/>
    <cellStyle name="Comma 2 7 2 2 2" xfId="116" xr:uid="{00000000-0005-0000-0000-000013000000}"/>
    <cellStyle name="Comma 2 7 2 3" xfId="106" xr:uid="{00000000-0005-0000-0000-000014000000}"/>
    <cellStyle name="Comma 2 7 3" xfId="40" xr:uid="{00000000-0005-0000-0000-000015000000}"/>
    <cellStyle name="Comma 3" xfId="5" xr:uid="{00000000-0005-0000-0000-000016000000}"/>
    <cellStyle name="Comma 3 2" xfId="6" xr:uid="{00000000-0005-0000-0000-000017000000}"/>
    <cellStyle name="Comma 3 2 2" xfId="55" xr:uid="{00000000-0005-0000-0000-000018000000}"/>
    <cellStyle name="Comma 3 2 2 2" xfId="76" xr:uid="{00000000-0005-0000-0000-000019000000}"/>
    <cellStyle name="Comma 3 2 2 2 2" xfId="117" xr:uid="{00000000-0005-0000-0000-00001A000000}"/>
    <cellStyle name="Comma 3 2 2 3" xfId="108" xr:uid="{00000000-0005-0000-0000-00001B000000}"/>
    <cellStyle name="Comma 3 2 2 4" xfId="121" xr:uid="{00000000-0005-0000-0000-00001C000000}"/>
    <cellStyle name="Comma 3 2 3" xfId="85" xr:uid="{00000000-0005-0000-0000-00001D000000}"/>
    <cellStyle name="Comma 3 2 3 2" xfId="120" xr:uid="{00000000-0005-0000-0000-00001E000000}"/>
    <cellStyle name="Comma 3 2 4" xfId="42" xr:uid="{00000000-0005-0000-0000-00001F000000}"/>
    <cellStyle name="Comma 3 3" xfId="54" xr:uid="{00000000-0005-0000-0000-000020000000}"/>
    <cellStyle name="Comma 3 3 2" xfId="75" xr:uid="{00000000-0005-0000-0000-000021000000}"/>
    <cellStyle name="Comma 3 3 3" xfId="107" xr:uid="{00000000-0005-0000-0000-000022000000}"/>
    <cellStyle name="Comma 3 4" xfId="66" xr:uid="{00000000-0005-0000-0000-000023000000}"/>
    <cellStyle name="Comma 3 5" xfId="41" xr:uid="{00000000-0005-0000-0000-000024000000}"/>
    <cellStyle name="Comma 4" xfId="7" xr:uid="{00000000-0005-0000-0000-000025000000}"/>
    <cellStyle name="Comma 4 2" xfId="56" xr:uid="{00000000-0005-0000-0000-000026000000}"/>
    <cellStyle name="Comma 4 2 2" xfId="109" xr:uid="{00000000-0005-0000-0000-000027000000}"/>
    <cellStyle name="Comma 4 3" xfId="72" xr:uid="{00000000-0005-0000-0000-000028000000}"/>
    <cellStyle name="Comma 4 3 2" xfId="114" xr:uid="{00000000-0005-0000-0000-000029000000}"/>
    <cellStyle name="Comma 4 4" xfId="43" xr:uid="{00000000-0005-0000-0000-00002A000000}"/>
    <cellStyle name="Comma 4 5" xfId="101" xr:uid="{00000000-0005-0000-0000-00002B000000}"/>
    <cellStyle name="Comma 5" xfId="8" xr:uid="{00000000-0005-0000-0000-00002C000000}"/>
    <cellStyle name="Comma 5 2" xfId="57" xr:uid="{00000000-0005-0000-0000-00002D000000}"/>
    <cellStyle name="Comma 5 2 2" xfId="110" xr:uid="{00000000-0005-0000-0000-00002E000000}"/>
    <cellStyle name="Comma 5 3" xfId="44" xr:uid="{00000000-0005-0000-0000-00002F000000}"/>
    <cellStyle name="Comma 5 4" xfId="102" xr:uid="{00000000-0005-0000-0000-000030000000}"/>
    <cellStyle name="Comma 6" xfId="9" xr:uid="{00000000-0005-0000-0000-000031000000}"/>
    <cellStyle name="Comma 6 2" xfId="58" xr:uid="{00000000-0005-0000-0000-000032000000}"/>
    <cellStyle name="Comma 6 2 2" xfId="111" xr:uid="{00000000-0005-0000-0000-000033000000}"/>
    <cellStyle name="Comma 6 3" xfId="45" xr:uid="{00000000-0005-0000-0000-000034000000}"/>
    <cellStyle name="Comma 6 4" xfId="103" xr:uid="{00000000-0005-0000-0000-000035000000}"/>
    <cellStyle name="Comma 7" xfId="10" xr:uid="{00000000-0005-0000-0000-000036000000}"/>
    <cellStyle name="Comma 7 2" xfId="59" xr:uid="{00000000-0005-0000-0000-000037000000}"/>
    <cellStyle name="Comma 7 2 2" xfId="112" xr:uid="{00000000-0005-0000-0000-000038000000}"/>
    <cellStyle name="Comma 7 3" xfId="46" xr:uid="{00000000-0005-0000-0000-000039000000}"/>
    <cellStyle name="Comma 8" xfId="51" xr:uid="{00000000-0005-0000-0000-00003A000000}"/>
    <cellStyle name="Comma 8 2" xfId="104" xr:uid="{00000000-0005-0000-0000-00003B000000}"/>
    <cellStyle name="Comma 9" xfId="38" xr:uid="{00000000-0005-0000-0000-00003C000000}"/>
    <cellStyle name="comma zerodec" xfId="11" xr:uid="{00000000-0005-0000-0000-00003D000000}"/>
    <cellStyle name="Comma0" xfId="12" xr:uid="{00000000-0005-0000-0000-00003E000000}"/>
    <cellStyle name="Currency1" xfId="13" xr:uid="{00000000-0005-0000-0000-00003F000000}"/>
    <cellStyle name="Dollar (zero dec)" xfId="14" xr:uid="{00000000-0005-0000-0000-000040000000}"/>
    <cellStyle name="Grey" xfId="15" xr:uid="{00000000-0005-0000-0000-000041000000}"/>
    <cellStyle name="Input [yellow]" xfId="16" xr:uid="{00000000-0005-0000-0000-000042000000}"/>
    <cellStyle name="no dec" xfId="17" xr:uid="{00000000-0005-0000-0000-000043000000}"/>
    <cellStyle name="Normal" xfId="0" builtinId="0"/>
    <cellStyle name="Normal - Style1" xfId="18" xr:uid="{00000000-0005-0000-0000-000045000000}"/>
    <cellStyle name="Normal 10" xfId="37" xr:uid="{00000000-0005-0000-0000-000046000000}"/>
    <cellStyle name="Normal 11" xfId="50" xr:uid="{00000000-0005-0000-0000-000047000000}"/>
    <cellStyle name="Normal 12" xfId="61" xr:uid="{00000000-0005-0000-0000-000048000000}"/>
    <cellStyle name="Normal 13" xfId="64" xr:uid="{00000000-0005-0000-0000-000049000000}"/>
    <cellStyle name="Normal 14" xfId="70" xr:uid="{00000000-0005-0000-0000-00004A000000}"/>
    <cellStyle name="Normal 15" xfId="92" xr:uid="{00000000-0005-0000-0000-00004B000000}"/>
    <cellStyle name="Normal 16" xfId="68" xr:uid="{00000000-0005-0000-0000-00004C000000}"/>
    <cellStyle name="Normal 17" xfId="91" xr:uid="{00000000-0005-0000-0000-00004D000000}"/>
    <cellStyle name="Normal 18" xfId="87" xr:uid="{00000000-0005-0000-0000-00004E000000}"/>
    <cellStyle name="Normal 19" xfId="86" xr:uid="{00000000-0005-0000-0000-00004F000000}"/>
    <cellStyle name="Normal 2" xfId="19" xr:uid="{00000000-0005-0000-0000-000050000000}"/>
    <cellStyle name="Normal 2 2" xfId="83" xr:uid="{00000000-0005-0000-0000-000051000000}"/>
    <cellStyle name="Normal 2 3" xfId="20" xr:uid="{00000000-0005-0000-0000-000052000000}"/>
    <cellStyle name="Normal 2 3 2" xfId="78" xr:uid="{00000000-0005-0000-0000-000053000000}"/>
    <cellStyle name="Normal 2 4" xfId="77" xr:uid="{00000000-0005-0000-0000-000054000000}"/>
    <cellStyle name="Normal 20" xfId="90" xr:uid="{00000000-0005-0000-0000-000055000000}"/>
    <cellStyle name="Normal 21" xfId="67" xr:uid="{00000000-0005-0000-0000-000056000000}"/>
    <cellStyle name="Normal 22" xfId="65" xr:uid="{00000000-0005-0000-0000-000057000000}"/>
    <cellStyle name="Normal 23" xfId="69" xr:uid="{00000000-0005-0000-0000-000058000000}"/>
    <cellStyle name="Normal 24" xfId="95" xr:uid="{00000000-0005-0000-0000-000059000000}"/>
    <cellStyle name="Normal 25" xfId="89" xr:uid="{00000000-0005-0000-0000-00005A000000}"/>
    <cellStyle name="Normal 26" xfId="98" xr:uid="{00000000-0005-0000-0000-00005B000000}"/>
    <cellStyle name="Normal 27" xfId="94" xr:uid="{00000000-0005-0000-0000-00005C000000}"/>
    <cellStyle name="Normal 28" xfId="96" xr:uid="{00000000-0005-0000-0000-00005D000000}"/>
    <cellStyle name="Normal 29" xfId="97" xr:uid="{00000000-0005-0000-0000-00005E000000}"/>
    <cellStyle name="Normal 3" xfId="21" xr:uid="{00000000-0005-0000-0000-00005F000000}"/>
    <cellStyle name="Normal 3 2" xfId="71" xr:uid="{00000000-0005-0000-0000-000060000000}"/>
    <cellStyle name="Normal 30" xfId="100" xr:uid="{00000000-0005-0000-0000-000061000000}"/>
    <cellStyle name="Normal 31" xfId="99" xr:uid="{00000000-0005-0000-0000-000062000000}"/>
    <cellStyle name="Normal 32" xfId="88" xr:uid="{00000000-0005-0000-0000-000063000000}"/>
    <cellStyle name="Normal 33" xfId="93" xr:uid="{00000000-0005-0000-0000-000064000000}"/>
    <cellStyle name="Normal 4" xfId="22" xr:uid="{00000000-0005-0000-0000-000065000000}"/>
    <cellStyle name="Normal 5" xfId="23" xr:uid="{00000000-0005-0000-0000-000066000000}"/>
    <cellStyle name="Normal 6" xfId="24" xr:uid="{00000000-0005-0000-0000-000067000000}"/>
    <cellStyle name="Normal 7" xfId="25" xr:uid="{00000000-0005-0000-0000-000068000000}"/>
    <cellStyle name="Normal 7 2" xfId="26" xr:uid="{00000000-0005-0000-0000-000069000000}"/>
    <cellStyle name="Normal 7 2 2" xfId="36" xr:uid="{00000000-0005-0000-0000-00006A000000}"/>
    <cellStyle name="Normal 7 3" xfId="79" xr:uid="{00000000-0005-0000-0000-00006B000000}"/>
    <cellStyle name="Normal 8" xfId="27" xr:uid="{00000000-0005-0000-0000-00006C000000}"/>
    <cellStyle name="Normal 9" xfId="28" xr:uid="{00000000-0005-0000-0000-00006D000000}"/>
    <cellStyle name="Normal 9 2" xfId="80" xr:uid="{00000000-0005-0000-0000-00006E000000}"/>
    <cellStyle name="Percent [2]" xfId="29" xr:uid="{00000000-0005-0000-0000-000070000000}"/>
    <cellStyle name="Percent 2" xfId="30" xr:uid="{00000000-0005-0000-0000-000071000000}"/>
    <cellStyle name="Percent 2 2" xfId="60" xr:uid="{00000000-0005-0000-0000-000072000000}"/>
    <cellStyle name="Percent 2 3" xfId="47" xr:uid="{00000000-0005-0000-0000-000073000000}"/>
    <cellStyle name="Percent 3" xfId="31" xr:uid="{00000000-0005-0000-0000-000074000000}"/>
    <cellStyle name="Percent 3 2" xfId="81" xr:uid="{00000000-0005-0000-0000-000075000000}"/>
    <cellStyle name="Quantity" xfId="32" xr:uid="{00000000-0005-0000-0000-000076000000}"/>
    <cellStyle name="เชื่อมโยงหลายมิติ" xfId="33" xr:uid="{00000000-0005-0000-0000-000077000000}"/>
    <cellStyle name="ตามการเชื่อมโยงหลายมิติ" xfId="34" xr:uid="{00000000-0005-0000-0000-000078000000}"/>
    <cellStyle name="ปกติ 2" xfId="35" xr:uid="{00000000-0005-0000-0000-000079000000}"/>
    <cellStyle name="ปกติ 2 2" xfId="62" xr:uid="{00000000-0005-0000-0000-00007A000000}"/>
    <cellStyle name="ปกติ 2 3" xfId="48" xr:uid="{00000000-0005-0000-0000-00007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  <sheetName val="datacompany"/>
      <sheetName val="PL-LC"/>
      <sheetName val="DATA"/>
      <sheetName val="Data Drop Down List"/>
      <sheetName val="Data Dropdownlist"/>
      <sheetName val="Lookups"/>
      <sheetName val="Error_Checklist1"/>
      <sheetName val="Bangkapi_Tri1"/>
      <sheetName val="Fashion_Island1"/>
      <sheetName val="Seacon_Square_Cinema1"/>
      <sheetName val="Seacon_Square_Premier1"/>
      <sheetName val="Seacon_Square_Consol1"/>
      <sheetName val="Head_Office1"/>
      <sheetName val="Balance_Sheet1"/>
      <sheetName val="Qtly_WC_Analysis1"/>
      <sheetName val="Loan_details1"/>
      <sheetName val="Location_Codes1"/>
      <sheetName val="Bangkapi_Tri-Bud1"/>
      <sheetName val="Fashion_Island-Bud1"/>
      <sheetName val="Seacon_Square-Bud1"/>
      <sheetName val="AGING_LOCAL1"/>
      <sheetName val="Standing_data1"/>
      <sheetName val="Drop_Down1"/>
      <sheetName val="donnee_pdt"/>
      <sheetName val="หน้า_1"/>
      <sheetName val="Incidental_Cost"/>
      <sheetName val="PMT_P&amp;L"/>
      <sheetName val="Selling_and_Admins_(DONE)"/>
      <sheetName val="Data_Drop_Down_List"/>
      <sheetName val="Data_Dropdown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">
          <cell r="A1" t="str">
            <v>Expr1000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atacompany"/>
      <sheetName val="PL-LC"/>
      <sheetName val="SUM"/>
      <sheetName val="Location_Codes"/>
      <sheetName val="AGING_LOCAL"/>
      <sheetName val="Drop_Down"/>
      <sheetName val="Library_Procedures"/>
      <sheetName val="2003_FIN_COST_TO_DIV"/>
      <sheetName val="2003_ADM_CAL_TO_DIV"/>
      <sheetName val="segment_classifications"/>
      <sheetName val="Validation_Tables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1"/>
  <sheetViews>
    <sheetView topLeftCell="A134" zoomScaleNormal="100" zoomScaleSheetLayoutView="120" zoomScalePageLayoutView="55" workbookViewId="0">
      <selection activeCell="A150" sqref="A150:XFD150"/>
    </sheetView>
  </sheetViews>
  <sheetFormatPr defaultColWidth="9.140625" defaultRowHeight="20.100000000000001" customHeight="1" x14ac:dyDescent="0.5"/>
  <cols>
    <col min="1" max="1" width="1.7109375" style="32" customWidth="1"/>
    <col min="2" max="2" width="41.140625" style="32" customWidth="1"/>
    <col min="3" max="3" width="8.28515625" style="32" customWidth="1"/>
    <col min="4" max="4" width="0.7109375" style="32" customWidth="1"/>
    <col min="5" max="5" width="14.85546875" style="2" customWidth="1"/>
    <col min="6" max="6" width="0.7109375" style="3" customWidth="1"/>
    <col min="7" max="7" width="12.5703125" style="2" customWidth="1"/>
    <col min="8" max="8" width="0.7109375" style="2" customWidth="1"/>
    <col min="9" max="9" width="14.85546875" style="2" customWidth="1"/>
    <col min="10" max="10" width="0.7109375" style="3" customWidth="1"/>
    <col min="11" max="11" width="12.5703125" style="2" customWidth="1"/>
    <col min="12" max="12" width="10.140625" style="32" customWidth="1"/>
    <col min="13" max="13" width="18.140625" style="32" customWidth="1"/>
    <col min="14" max="14" width="9.140625" style="32"/>
    <col min="15" max="15" width="16.42578125" style="32" customWidth="1"/>
    <col min="16" max="16384" width="9.140625" style="32"/>
  </cols>
  <sheetData>
    <row r="1" spans="1:15" ht="20.100000000000001" customHeight="1" x14ac:dyDescent="0.5">
      <c r="A1" s="1" t="s">
        <v>31</v>
      </c>
      <c r="K1" s="4"/>
    </row>
    <row r="2" spans="1:15" ht="20.100000000000001" customHeight="1" x14ac:dyDescent="0.5">
      <c r="A2" s="5" t="s">
        <v>179</v>
      </c>
      <c r="B2" s="5"/>
      <c r="C2" s="6"/>
      <c r="D2" s="6"/>
      <c r="F2" s="7"/>
      <c r="G2" s="8"/>
      <c r="H2" s="8"/>
    </row>
    <row r="3" spans="1:15" ht="20.100000000000001" customHeight="1" x14ac:dyDescent="0.5">
      <c r="A3" s="25" t="s">
        <v>187</v>
      </c>
      <c r="B3" s="25"/>
      <c r="C3" s="9"/>
      <c r="D3" s="9"/>
      <c r="E3" s="10"/>
      <c r="F3" s="11"/>
      <c r="G3" s="10"/>
      <c r="H3" s="10"/>
      <c r="I3" s="10"/>
      <c r="J3" s="11"/>
      <c r="K3" s="10"/>
    </row>
    <row r="4" spans="1:15" ht="18.95" customHeight="1" x14ac:dyDescent="0.5">
      <c r="A4" s="5"/>
      <c r="B4" s="5"/>
      <c r="C4" s="6"/>
      <c r="D4" s="6"/>
      <c r="E4" s="12"/>
      <c r="F4" s="13"/>
      <c r="G4" s="12"/>
      <c r="H4" s="12"/>
      <c r="I4" s="12"/>
      <c r="J4" s="13"/>
      <c r="K4" s="8"/>
    </row>
    <row r="5" spans="1:15" s="1" customFormat="1" ht="18.95" customHeight="1" x14ac:dyDescent="0.5">
      <c r="C5" s="14"/>
      <c r="D5" s="14"/>
      <c r="E5" s="287" t="s">
        <v>61</v>
      </c>
      <c r="F5" s="287"/>
      <c r="G5" s="287"/>
      <c r="H5" s="15"/>
      <c r="I5" s="287" t="s">
        <v>80</v>
      </c>
      <c r="J5" s="287"/>
      <c r="K5" s="287"/>
    </row>
    <row r="6" spans="1:15" s="1" customFormat="1" ht="18.95" customHeight="1" x14ac:dyDescent="0.5">
      <c r="C6" s="14"/>
      <c r="D6" s="14"/>
      <c r="E6" s="16" t="s">
        <v>124</v>
      </c>
      <c r="F6" s="16"/>
      <c r="G6" s="16" t="s">
        <v>125</v>
      </c>
      <c r="H6" s="16"/>
      <c r="I6" s="16" t="s">
        <v>124</v>
      </c>
      <c r="J6" s="16"/>
      <c r="K6" s="16" t="s">
        <v>125</v>
      </c>
    </row>
    <row r="7" spans="1:15" s="1" customFormat="1" ht="18.95" customHeight="1" x14ac:dyDescent="0.5">
      <c r="C7" s="14"/>
      <c r="D7" s="14"/>
      <c r="E7" s="17" t="s">
        <v>188</v>
      </c>
      <c r="F7" s="17"/>
      <c r="G7" s="17" t="s">
        <v>20</v>
      </c>
      <c r="H7" s="17"/>
      <c r="I7" s="17" t="s">
        <v>188</v>
      </c>
      <c r="J7" s="17"/>
      <c r="K7" s="17" t="s">
        <v>20</v>
      </c>
    </row>
    <row r="8" spans="1:15" s="1" customFormat="1" ht="18.95" customHeight="1" x14ac:dyDescent="0.5">
      <c r="D8" s="24"/>
      <c r="E8" s="18" t="s">
        <v>175</v>
      </c>
      <c r="F8" s="16"/>
      <c r="G8" s="18" t="s">
        <v>151</v>
      </c>
      <c r="H8" s="18"/>
      <c r="I8" s="18" t="s">
        <v>175</v>
      </c>
      <c r="J8" s="16"/>
      <c r="K8" s="18" t="s">
        <v>151</v>
      </c>
    </row>
    <row r="9" spans="1:15" s="1" customFormat="1" ht="18.95" customHeight="1" x14ac:dyDescent="0.5">
      <c r="C9" s="19" t="s">
        <v>0</v>
      </c>
      <c r="D9" s="24"/>
      <c r="E9" s="20" t="s">
        <v>79</v>
      </c>
      <c r="F9" s="16"/>
      <c r="G9" s="20" t="s">
        <v>79</v>
      </c>
      <c r="H9" s="18"/>
      <c r="I9" s="20" t="s">
        <v>79</v>
      </c>
      <c r="J9" s="16"/>
      <c r="K9" s="20" t="s">
        <v>79</v>
      </c>
    </row>
    <row r="10" spans="1:15" s="33" customFormat="1" ht="18.95" customHeight="1" x14ac:dyDescent="0.5">
      <c r="A10" s="33" t="s">
        <v>7</v>
      </c>
      <c r="C10" s="34"/>
      <c r="D10" s="34"/>
      <c r="E10" s="30"/>
      <c r="F10" s="2"/>
      <c r="G10" s="2"/>
      <c r="H10" s="16"/>
      <c r="I10" s="30"/>
      <c r="J10" s="2"/>
      <c r="K10" s="2"/>
    </row>
    <row r="11" spans="1:15" s="35" customFormat="1" ht="6" customHeight="1" x14ac:dyDescent="0.5">
      <c r="B11" s="33"/>
      <c r="C11" s="36"/>
      <c r="D11" s="36"/>
      <c r="E11" s="30"/>
      <c r="F11" s="2"/>
      <c r="G11" s="2"/>
      <c r="H11" s="7"/>
      <c r="I11" s="30"/>
      <c r="J11" s="2"/>
      <c r="K11" s="2"/>
    </row>
    <row r="12" spans="1:15" s="35" customFormat="1" ht="18.95" customHeight="1" x14ac:dyDescent="0.5">
      <c r="A12" s="33" t="s">
        <v>1</v>
      </c>
      <c r="B12" s="33"/>
      <c r="C12" s="36"/>
      <c r="D12" s="36"/>
      <c r="E12" s="30"/>
      <c r="F12" s="2"/>
      <c r="G12" s="2"/>
      <c r="H12" s="3"/>
      <c r="I12" s="30"/>
      <c r="J12" s="2"/>
      <c r="K12" s="2"/>
    </row>
    <row r="13" spans="1:15" s="35" customFormat="1" ht="6" customHeight="1" x14ac:dyDescent="0.5">
      <c r="A13" s="33"/>
      <c r="B13" s="33"/>
      <c r="C13" s="36"/>
      <c r="D13" s="36"/>
      <c r="E13" s="30"/>
      <c r="F13" s="2"/>
      <c r="G13" s="2"/>
      <c r="H13" s="3"/>
      <c r="I13" s="30"/>
      <c r="J13" s="2"/>
      <c r="K13" s="2"/>
    </row>
    <row r="14" spans="1:15" s="35" customFormat="1" ht="18.95" customHeight="1" x14ac:dyDescent="0.4">
      <c r="A14" s="37" t="s">
        <v>35</v>
      </c>
      <c r="B14" s="37"/>
      <c r="C14" s="38"/>
      <c r="D14" s="36"/>
      <c r="E14" s="39">
        <v>765712</v>
      </c>
      <c r="F14" s="40"/>
      <c r="G14" s="40">
        <v>811772</v>
      </c>
      <c r="H14" s="40"/>
      <c r="I14" s="39">
        <v>317981</v>
      </c>
      <c r="J14" s="3"/>
      <c r="K14" s="40">
        <v>479950</v>
      </c>
      <c r="M14" s="58"/>
      <c r="N14" s="58"/>
      <c r="O14" s="59"/>
    </row>
    <row r="15" spans="1:15" s="35" customFormat="1" ht="18.95" customHeight="1" x14ac:dyDescent="0.4">
      <c r="A15" s="37" t="s">
        <v>135</v>
      </c>
      <c r="B15" s="37"/>
      <c r="C15" s="38"/>
      <c r="D15" s="36"/>
      <c r="E15" s="39"/>
      <c r="F15" s="40"/>
      <c r="G15" s="40"/>
      <c r="H15" s="40"/>
      <c r="I15" s="39"/>
      <c r="J15" s="3"/>
      <c r="K15" s="40"/>
      <c r="M15" s="58"/>
      <c r="N15" s="58"/>
      <c r="O15" s="58"/>
    </row>
    <row r="16" spans="1:15" s="35" customFormat="1" ht="18.95" customHeight="1" x14ac:dyDescent="0.4">
      <c r="A16" s="37"/>
      <c r="B16" s="37" t="s">
        <v>136</v>
      </c>
      <c r="C16" s="38">
        <v>6</v>
      </c>
      <c r="D16" s="36"/>
      <c r="E16" s="39">
        <v>106259</v>
      </c>
      <c r="F16" s="40"/>
      <c r="G16" s="40">
        <v>43598</v>
      </c>
      <c r="H16" s="40"/>
      <c r="I16" s="39">
        <v>106259</v>
      </c>
      <c r="J16" s="3"/>
      <c r="K16" s="40">
        <v>43598</v>
      </c>
      <c r="M16" s="58"/>
      <c r="N16" s="58"/>
      <c r="O16" s="59"/>
    </row>
    <row r="17" spans="1:15" s="35" customFormat="1" ht="18.95" customHeight="1" x14ac:dyDescent="0.4">
      <c r="A17" s="37" t="s">
        <v>135</v>
      </c>
      <c r="B17" s="37"/>
      <c r="C17" s="38"/>
      <c r="D17" s="36"/>
      <c r="E17" s="39"/>
      <c r="F17" s="40"/>
      <c r="G17" s="40"/>
      <c r="H17" s="40"/>
      <c r="I17" s="39"/>
      <c r="J17" s="3"/>
      <c r="K17" s="40"/>
      <c r="M17" s="58"/>
      <c r="N17" s="58"/>
      <c r="O17" s="58"/>
    </row>
    <row r="18" spans="1:15" s="35" customFormat="1" ht="18.95" customHeight="1" x14ac:dyDescent="0.4">
      <c r="A18" s="37"/>
      <c r="B18" s="37" t="s">
        <v>137</v>
      </c>
      <c r="C18" s="38">
        <v>7</v>
      </c>
      <c r="D18" s="36"/>
      <c r="E18" s="39">
        <v>1932310</v>
      </c>
      <c r="F18" s="40"/>
      <c r="G18" s="40">
        <v>1868567</v>
      </c>
      <c r="H18" s="40"/>
      <c r="I18" s="39">
        <v>1932310</v>
      </c>
      <c r="J18" s="3"/>
      <c r="K18" s="40">
        <v>1868567</v>
      </c>
      <c r="M18" s="58"/>
      <c r="N18" s="58"/>
      <c r="O18" s="59"/>
    </row>
    <row r="19" spans="1:15" s="35" customFormat="1" ht="18.95" customHeight="1" x14ac:dyDescent="0.4">
      <c r="A19" s="37" t="s">
        <v>181</v>
      </c>
      <c r="B19" s="37"/>
      <c r="C19" s="38"/>
      <c r="D19" s="36"/>
      <c r="E19" s="39">
        <v>502473</v>
      </c>
      <c r="F19" s="40"/>
      <c r="G19" s="40">
        <v>621557</v>
      </c>
      <c r="H19" s="40"/>
      <c r="I19" s="39">
        <v>324365</v>
      </c>
      <c r="J19" s="3"/>
      <c r="K19" s="40">
        <v>463014</v>
      </c>
      <c r="M19" s="58"/>
      <c r="N19" s="58"/>
      <c r="O19" s="59"/>
    </row>
    <row r="20" spans="1:15" s="35" customFormat="1" ht="18.95" customHeight="1" x14ac:dyDescent="0.4">
      <c r="A20" s="35" t="s">
        <v>57</v>
      </c>
      <c r="C20" s="41">
        <v>19.399999999999999</v>
      </c>
      <c r="D20" s="36"/>
      <c r="E20" s="39">
        <v>791</v>
      </c>
      <c r="F20" s="40"/>
      <c r="G20" s="40">
        <v>725</v>
      </c>
      <c r="H20" s="40"/>
      <c r="I20" s="39">
        <v>557168</v>
      </c>
      <c r="J20" s="3"/>
      <c r="K20" s="40">
        <v>478392</v>
      </c>
      <c r="M20" s="58"/>
      <c r="N20" s="58"/>
      <c r="O20" s="59"/>
    </row>
    <row r="21" spans="1:15" s="35" customFormat="1" ht="18.95" customHeight="1" x14ac:dyDescent="0.4">
      <c r="A21" s="37" t="s">
        <v>71</v>
      </c>
      <c r="B21" s="37"/>
      <c r="C21" s="38"/>
      <c r="D21" s="36"/>
      <c r="E21" s="39">
        <v>125512</v>
      </c>
      <c r="F21" s="40"/>
      <c r="G21" s="40">
        <v>189429</v>
      </c>
      <c r="H21" s="40"/>
      <c r="I21" s="39">
        <v>80521</v>
      </c>
      <c r="J21" s="3"/>
      <c r="K21" s="40">
        <v>129253</v>
      </c>
      <c r="M21" s="58"/>
      <c r="N21" s="58"/>
      <c r="O21" s="59"/>
    </row>
    <row r="22" spans="1:15" s="35" customFormat="1" ht="18.95" customHeight="1" x14ac:dyDescent="0.4">
      <c r="A22" s="37" t="s">
        <v>46</v>
      </c>
      <c r="B22" s="37"/>
      <c r="C22" s="38"/>
      <c r="D22" s="36"/>
      <c r="E22" s="39">
        <v>76176</v>
      </c>
      <c r="F22" s="40"/>
      <c r="G22" s="40">
        <v>21298</v>
      </c>
      <c r="H22" s="40"/>
      <c r="I22" s="39">
        <v>0</v>
      </c>
      <c r="J22" s="3"/>
      <c r="K22" s="40">
        <v>0</v>
      </c>
      <c r="M22" s="58"/>
      <c r="N22" s="58"/>
      <c r="O22" s="59"/>
    </row>
    <row r="23" spans="1:15" s="35" customFormat="1" ht="18.95" customHeight="1" x14ac:dyDescent="0.4">
      <c r="A23" s="37" t="s">
        <v>152</v>
      </c>
      <c r="B23" s="37"/>
      <c r="C23" s="38"/>
      <c r="D23" s="36"/>
      <c r="E23" s="39">
        <v>10927</v>
      </c>
      <c r="F23" s="40"/>
      <c r="G23" s="40">
        <v>10984</v>
      </c>
      <c r="H23" s="40"/>
      <c r="I23" s="39">
        <v>8079</v>
      </c>
      <c r="J23" s="3"/>
      <c r="K23" s="40">
        <v>8136</v>
      </c>
      <c r="M23" s="58"/>
      <c r="N23" s="58"/>
      <c r="O23" s="59"/>
    </row>
    <row r="24" spans="1:15" s="35" customFormat="1" ht="18.95" customHeight="1" x14ac:dyDescent="0.4">
      <c r="A24" s="37" t="s">
        <v>8</v>
      </c>
      <c r="B24" s="37"/>
      <c r="C24" s="38"/>
      <c r="D24" s="36"/>
      <c r="E24" s="42">
        <v>148959</v>
      </c>
      <c r="F24" s="40"/>
      <c r="G24" s="43">
        <v>174319</v>
      </c>
      <c r="H24" s="40"/>
      <c r="I24" s="42">
        <v>63526</v>
      </c>
      <c r="J24" s="3"/>
      <c r="K24" s="43">
        <v>86644</v>
      </c>
      <c r="M24" s="58"/>
      <c r="N24" s="58"/>
      <c r="O24" s="59"/>
    </row>
    <row r="25" spans="1:15" s="35" customFormat="1" ht="6" customHeight="1" x14ac:dyDescent="0.5">
      <c r="A25" s="37"/>
      <c r="B25" s="37"/>
      <c r="C25" s="36"/>
      <c r="D25" s="36"/>
      <c r="E25" s="26"/>
      <c r="F25" s="8"/>
      <c r="G25" s="8"/>
      <c r="H25" s="8"/>
      <c r="I25" s="26"/>
      <c r="J25" s="7"/>
      <c r="K25" s="8"/>
    </row>
    <row r="26" spans="1:15" s="35" customFormat="1" ht="18.95" customHeight="1" x14ac:dyDescent="0.5">
      <c r="A26" s="44" t="s">
        <v>23</v>
      </c>
      <c r="C26" s="36"/>
      <c r="D26" s="36"/>
      <c r="E26" s="27">
        <f>SUM(E14:E24)</f>
        <v>3669119</v>
      </c>
      <c r="F26" s="8"/>
      <c r="G26" s="10">
        <f>SUM(G12:G24)</f>
        <v>3742249</v>
      </c>
      <c r="H26" s="8"/>
      <c r="I26" s="27">
        <f>SUM(I14:I24)</f>
        <v>3390209</v>
      </c>
      <c r="J26" s="3"/>
      <c r="K26" s="10">
        <f>SUM(K12:K24)</f>
        <v>3557554</v>
      </c>
    </row>
    <row r="27" spans="1:15" s="35" customFormat="1" ht="18.95" customHeight="1" x14ac:dyDescent="0.5">
      <c r="A27" s="37"/>
      <c r="B27" s="37"/>
      <c r="C27" s="36"/>
      <c r="D27" s="36"/>
      <c r="E27" s="26"/>
      <c r="F27" s="8"/>
      <c r="G27" s="8"/>
      <c r="H27" s="8"/>
      <c r="I27" s="26"/>
      <c r="J27" s="3"/>
      <c r="K27" s="8"/>
    </row>
    <row r="28" spans="1:15" s="35" customFormat="1" ht="18.95" customHeight="1" x14ac:dyDescent="0.5">
      <c r="A28" s="44" t="s">
        <v>9</v>
      </c>
      <c r="B28" s="44"/>
      <c r="C28" s="36"/>
      <c r="D28" s="36"/>
      <c r="E28" s="30"/>
      <c r="F28" s="2"/>
      <c r="G28" s="2"/>
      <c r="H28" s="2"/>
      <c r="I28" s="30"/>
      <c r="J28" s="3"/>
      <c r="K28" s="2"/>
    </row>
    <row r="29" spans="1:15" s="35" customFormat="1" ht="6" customHeight="1" x14ac:dyDescent="0.5">
      <c r="A29" s="44"/>
      <c r="B29" s="44"/>
      <c r="C29" s="36"/>
      <c r="D29" s="36"/>
      <c r="E29" s="30"/>
      <c r="F29" s="2"/>
      <c r="G29" s="2"/>
      <c r="H29" s="2"/>
      <c r="I29" s="30"/>
      <c r="J29" s="3"/>
      <c r="K29" s="2"/>
    </row>
    <row r="30" spans="1:15" s="35" customFormat="1" ht="18.95" customHeight="1" x14ac:dyDescent="0.4">
      <c r="A30" s="37" t="s">
        <v>47</v>
      </c>
      <c r="B30" s="37"/>
      <c r="C30" s="41"/>
      <c r="D30" s="36"/>
      <c r="E30" s="39">
        <v>6072</v>
      </c>
      <c r="F30" s="40"/>
      <c r="G30" s="40">
        <v>6782</v>
      </c>
      <c r="H30" s="40"/>
      <c r="I30" s="39">
        <v>0</v>
      </c>
      <c r="J30" s="3"/>
      <c r="K30" s="40">
        <v>0</v>
      </c>
      <c r="M30" s="58"/>
      <c r="N30" s="58"/>
      <c r="O30" s="58"/>
    </row>
    <row r="31" spans="1:15" s="35" customFormat="1" ht="18.95" customHeight="1" x14ac:dyDescent="0.4">
      <c r="A31" s="37" t="s">
        <v>72</v>
      </c>
      <c r="B31" s="44"/>
      <c r="C31" s="38">
        <v>9</v>
      </c>
      <c r="D31" s="36"/>
      <c r="E31" s="39">
        <v>0</v>
      </c>
      <c r="F31" s="40"/>
      <c r="G31" s="40">
        <v>0</v>
      </c>
      <c r="H31" s="40"/>
      <c r="I31" s="39">
        <v>2610649</v>
      </c>
      <c r="J31" s="3"/>
      <c r="K31" s="40">
        <v>2173441</v>
      </c>
      <c r="M31" s="58"/>
      <c r="N31" s="58"/>
      <c r="O31" s="58"/>
    </row>
    <row r="32" spans="1:15" s="35" customFormat="1" ht="18.95" customHeight="1" x14ac:dyDescent="0.4">
      <c r="A32" s="37" t="s">
        <v>64</v>
      </c>
      <c r="B32" s="44"/>
      <c r="C32" s="38">
        <v>10</v>
      </c>
      <c r="D32" s="36"/>
      <c r="E32" s="39">
        <v>1908542</v>
      </c>
      <c r="F32" s="40"/>
      <c r="G32" s="40">
        <v>1891743</v>
      </c>
      <c r="H32" s="40"/>
      <c r="I32" s="39">
        <v>1907567</v>
      </c>
      <c r="J32" s="3"/>
      <c r="K32" s="40">
        <v>1881589</v>
      </c>
      <c r="M32" s="58"/>
      <c r="N32" s="58"/>
      <c r="O32" s="58"/>
    </row>
    <row r="33" spans="1:15" s="35" customFormat="1" ht="18.95" customHeight="1" x14ac:dyDescent="0.4">
      <c r="A33" s="37" t="s">
        <v>183</v>
      </c>
      <c r="B33" s="44"/>
      <c r="C33" s="38">
        <v>11</v>
      </c>
      <c r="D33" s="36"/>
      <c r="E33" s="39">
        <v>50638</v>
      </c>
      <c r="F33" s="40"/>
      <c r="G33" s="40">
        <v>0</v>
      </c>
      <c r="H33" s="40"/>
      <c r="I33" s="39">
        <v>50638</v>
      </c>
      <c r="J33" s="3"/>
      <c r="K33" s="40">
        <v>0</v>
      </c>
      <c r="M33" s="58"/>
      <c r="N33" s="58"/>
      <c r="O33" s="58"/>
    </row>
    <row r="34" spans="1:15" s="35" customFormat="1" ht="18.95" customHeight="1" x14ac:dyDescent="0.4">
      <c r="A34" s="35" t="s">
        <v>257</v>
      </c>
      <c r="C34" s="41">
        <v>19.5</v>
      </c>
      <c r="D34" s="36"/>
      <c r="E34" s="39">
        <v>0</v>
      </c>
      <c r="F34" s="40"/>
      <c r="G34" s="40">
        <v>0</v>
      </c>
      <c r="H34" s="40"/>
      <c r="I34" s="39">
        <v>0</v>
      </c>
      <c r="J34" s="3"/>
      <c r="K34" s="40">
        <v>143550</v>
      </c>
      <c r="M34" s="58"/>
      <c r="N34" s="58"/>
      <c r="O34" s="58"/>
    </row>
    <row r="35" spans="1:15" s="35" customFormat="1" ht="18.95" customHeight="1" x14ac:dyDescent="0.4">
      <c r="A35" s="35" t="s">
        <v>103</v>
      </c>
      <c r="C35" s="38">
        <v>12</v>
      </c>
      <c r="D35" s="36"/>
      <c r="E35" s="39">
        <v>429457</v>
      </c>
      <c r="F35" s="40"/>
      <c r="G35" s="40">
        <v>462104</v>
      </c>
      <c r="H35" s="40"/>
      <c r="I35" s="39">
        <v>0</v>
      </c>
      <c r="J35" s="3"/>
      <c r="K35" s="40">
        <v>0</v>
      </c>
      <c r="M35" s="58"/>
      <c r="N35" s="58"/>
      <c r="O35" s="58"/>
    </row>
    <row r="36" spans="1:15" s="35" customFormat="1" ht="18.95" customHeight="1" x14ac:dyDescent="0.4">
      <c r="A36" s="37" t="s">
        <v>83</v>
      </c>
      <c r="B36" s="45"/>
      <c r="C36" s="38">
        <v>13</v>
      </c>
      <c r="D36" s="36"/>
      <c r="E36" s="39">
        <v>4426864</v>
      </c>
      <c r="F36" s="40"/>
      <c r="G36" s="40">
        <v>4462743</v>
      </c>
      <c r="H36" s="40"/>
      <c r="I36" s="39">
        <v>2829365</v>
      </c>
      <c r="J36" s="3"/>
      <c r="K36" s="40">
        <v>2887943</v>
      </c>
      <c r="M36" s="58"/>
      <c r="N36" s="58"/>
      <c r="O36" s="58"/>
    </row>
    <row r="37" spans="1:15" s="35" customFormat="1" ht="18.95" customHeight="1" x14ac:dyDescent="0.4">
      <c r="A37" s="37" t="s">
        <v>104</v>
      </c>
      <c r="B37" s="45"/>
      <c r="C37" s="38"/>
      <c r="D37" s="36"/>
      <c r="E37" s="39">
        <v>2851300</v>
      </c>
      <c r="F37" s="40"/>
      <c r="G37" s="40">
        <v>2979903</v>
      </c>
      <c r="H37" s="40"/>
      <c r="I37" s="39">
        <v>1738942</v>
      </c>
      <c r="J37" s="3"/>
      <c r="K37" s="40">
        <v>1852847</v>
      </c>
      <c r="M37" s="58"/>
      <c r="N37" s="58"/>
      <c r="O37" s="58"/>
    </row>
    <row r="38" spans="1:15" s="35" customFormat="1" ht="18.95" customHeight="1" x14ac:dyDescent="0.4">
      <c r="A38" s="35" t="s">
        <v>73</v>
      </c>
      <c r="C38" s="38">
        <v>13</v>
      </c>
      <c r="D38" s="36"/>
      <c r="E38" s="39">
        <v>184696</v>
      </c>
      <c r="F38" s="40"/>
      <c r="G38" s="40">
        <v>200276</v>
      </c>
      <c r="H38" s="40"/>
      <c r="I38" s="39">
        <v>138126</v>
      </c>
      <c r="J38" s="3"/>
      <c r="K38" s="40">
        <v>144462</v>
      </c>
      <c r="M38" s="58"/>
      <c r="N38" s="58"/>
      <c r="O38" s="58"/>
    </row>
    <row r="39" spans="1:15" s="35" customFormat="1" ht="18.95" customHeight="1" x14ac:dyDescent="0.4">
      <c r="A39" s="35" t="s">
        <v>63</v>
      </c>
      <c r="C39" s="38"/>
      <c r="D39" s="36"/>
      <c r="E39" s="39">
        <v>527945</v>
      </c>
      <c r="F39" s="40"/>
      <c r="G39" s="40">
        <v>379831</v>
      </c>
      <c r="H39" s="40"/>
      <c r="I39" s="39">
        <v>444722</v>
      </c>
      <c r="J39" s="3"/>
      <c r="K39" s="40">
        <v>291150</v>
      </c>
      <c r="M39" s="58"/>
      <c r="N39" s="58"/>
      <c r="O39" s="58"/>
    </row>
    <row r="40" spans="1:15" s="35" customFormat="1" ht="18.95" customHeight="1" x14ac:dyDescent="0.4">
      <c r="A40" s="35" t="s">
        <v>123</v>
      </c>
      <c r="C40" s="38"/>
      <c r="D40" s="36"/>
      <c r="E40" s="39">
        <v>128626</v>
      </c>
      <c r="F40" s="40"/>
      <c r="G40" s="40">
        <v>121057</v>
      </c>
      <c r="H40" s="40"/>
      <c r="I40" s="39">
        <v>82902</v>
      </c>
      <c r="J40" s="3"/>
      <c r="K40" s="40">
        <v>86811</v>
      </c>
      <c r="M40" s="58"/>
      <c r="N40" s="58"/>
      <c r="O40" s="58"/>
    </row>
    <row r="41" spans="1:15" s="35" customFormat="1" ht="18.95" customHeight="1" x14ac:dyDescent="0.4">
      <c r="A41" s="35" t="s">
        <v>51</v>
      </c>
      <c r="C41" s="38"/>
      <c r="D41" s="36"/>
      <c r="E41" s="42">
        <v>220746</v>
      </c>
      <c r="F41" s="8"/>
      <c r="G41" s="43">
        <v>179266</v>
      </c>
      <c r="H41" s="8"/>
      <c r="I41" s="42">
        <v>152311</v>
      </c>
      <c r="J41" s="7"/>
      <c r="K41" s="43">
        <v>120533</v>
      </c>
      <c r="M41" s="58"/>
      <c r="N41" s="58"/>
      <c r="O41" s="58"/>
    </row>
    <row r="42" spans="1:15" s="35" customFormat="1" ht="6" customHeight="1" x14ac:dyDescent="0.5">
      <c r="C42" s="36"/>
      <c r="D42" s="36"/>
      <c r="E42" s="26"/>
      <c r="F42" s="8"/>
      <c r="G42" s="8"/>
      <c r="H42" s="7"/>
      <c r="I42" s="26"/>
      <c r="J42" s="8"/>
      <c r="K42" s="8"/>
    </row>
    <row r="43" spans="1:15" s="35" customFormat="1" ht="18.95" customHeight="1" x14ac:dyDescent="0.5">
      <c r="A43" s="33" t="s">
        <v>24</v>
      </c>
      <c r="C43" s="36"/>
      <c r="D43" s="36"/>
      <c r="E43" s="27">
        <f>SUM(E30:E41)</f>
        <v>10734886</v>
      </c>
      <c r="F43" s="8"/>
      <c r="G43" s="10">
        <f>SUM(G30:G41)</f>
        <v>10683705</v>
      </c>
      <c r="H43" s="7"/>
      <c r="I43" s="27">
        <f>SUM(I30:I41)</f>
        <v>9955222</v>
      </c>
      <c r="J43" s="8"/>
      <c r="K43" s="10">
        <f>SUM(K30:K41)</f>
        <v>9582326</v>
      </c>
    </row>
    <row r="44" spans="1:15" s="35" customFormat="1" ht="6" customHeight="1" x14ac:dyDescent="0.5">
      <c r="C44" s="36"/>
      <c r="D44" s="36"/>
      <c r="E44" s="26"/>
      <c r="F44" s="8"/>
      <c r="G44" s="8"/>
      <c r="H44" s="7"/>
      <c r="I44" s="26"/>
      <c r="J44" s="8"/>
      <c r="K44" s="8"/>
    </row>
    <row r="45" spans="1:15" s="35" customFormat="1" ht="18.95" customHeight="1" thickBot="1" x14ac:dyDescent="0.55000000000000004">
      <c r="A45" s="33" t="s">
        <v>2</v>
      </c>
      <c r="B45" s="33"/>
      <c r="C45" s="36"/>
      <c r="D45" s="36"/>
      <c r="E45" s="28">
        <f>SUM(E26,E43)</f>
        <v>14404005</v>
      </c>
      <c r="F45" s="8"/>
      <c r="G45" s="21">
        <f>SUM(G26,G43)</f>
        <v>14425954</v>
      </c>
      <c r="H45" s="7"/>
      <c r="I45" s="28">
        <f>SUM(I26,I43)</f>
        <v>13345431</v>
      </c>
      <c r="J45" s="8"/>
      <c r="K45" s="21">
        <f>SUM(K26,K43)</f>
        <v>13139880</v>
      </c>
    </row>
    <row r="46" spans="1:15" s="56" customFormat="1" ht="18.95" customHeight="1" thickTop="1" x14ac:dyDescent="0.5">
      <c r="A46" s="54"/>
      <c r="B46" s="54"/>
      <c r="C46" s="55"/>
      <c r="D46" s="55"/>
      <c r="E46" s="8"/>
      <c r="F46" s="8"/>
      <c r="G46" s="8"/>
      <c r="H46" s="7"/>
      <c r="I46" s="8"/>
      <c r="J46" s="8"/>
      <c r="K46" s="8"/>
    </row>
    <row r="47" spans="1:15" s="56" customFormat="1" ht="18.95" customHeight="1" x14ac:dyDescent="0.5">
      <c r="A47" s="54"/>
      <c r="B47" s="54"/>
      <c r="C47" s="55"/>
      <c r="D47" s="55"/>
      <c r="E47" s="8"/>
      <c r="F47" s="8"/>
      <c r="G47" s="8"/>
      <c r="H47" s="7"/>
      <c r="I47" s="8"/>
      <c r="J47" s="8"/>
      <c r="K47" s="8"/>
    </row>
    <row r="48" spans="1:15" ht="18.95" customHeight="1" x14ac:dyDescent="0.5">
      <c r="A48" s="1"/>
      <c r="B48" s="1"/>
      <c r="C48" s="57"/>
      <c r="D48" s="57"/>
      <c r="E48" s="8"/>
      <c r="F48" s="7"/>
      <c r="G48" s="8"/>
      <c r="H48" s="8"/>
      <c r="I48" s="8"/>
      <c r="J48" s="7"/>
      <c r="K48" s="8"/>
    </row>
    <row r="49" spans="1:11" ht="18.95" customHeight="1" x14ac:dyDescent="0.5">
      <c r="A49" s="288" t="s">
        <v>33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</row>
    <row r="50" spans="1:11" ht="18.95" customHeight="1" x14ac:dyDescent="0.5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spans="1:11" ht="5.25" customHeight="1" x14ac:dyDescent="0.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ht="22.35" customHeight="1" x14ac:dyDescent="0.5">
      <c r="A52" s="286" t="s">
        <v>101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</row>
    <row r="53" spans="1:11" ht="20.100000000000001" customHeight="1" x14ac:dyDescent="0.5">
      <c r="A53" s="1" t="s">
        <v>31</v>
      </c>
      <c r="C53" s="6"/>
      <c r="D53" s="6"/>
      <c r="E53" s="23"/>
      <c r="F53" s="7"/>
      <c r="G53" s="8"/>
      <c r="H53" s="8"/>
      <c r="I53" s="23"/>
      <c r="K53" s="4"/>
    </row>
    <row r="54" spans="1:11" ht="20.100000000000001" customHeight="1" x14ac:dyDescent="0.5">
      <c r="A54" s="5" t="s">
        <v>180</v>
      </c>
      <c r="B54" s="5"/>
      <c r="C54" s="6"/>
      <c r="D54" s="6"/>
      <c r="F54" s="7"/>
      <c r="G54" s="8"/>
      <c r="H54" s="8"/>
    </row>
    <row r="55" spans="1:11" ht="20.100000000000001" customHeight="1" x14ac:dyDescent="0.5">
      <c r="A55" s="25" t="s">
        <v>187</v>
      </c>
      <c r="B55" s="25"/>
      <c r="C55" s="9"/>
      <c r="D55" s="9"/>
      <c r="E55" s="10"/>
      <c r="F55" s="11"/>
      <c r="G55" s="10"/>
      <c r="H55" s="10"/>
      <c r="I55" s="10"/>
      <c r="J55" s="11"/>
      <c r="K55" s="10"/>
    </row>
    <row r="56" spans="1:11" ht="20.100000000000001" customHeight="1" x14ac:dyDescent="0.5">
      <c r="A56" s="5"/>
      <c r="B56" s="5"/>
      <c r="C56" s="6"/>
      <c r="D56" s="6"/>
      <c r="E56" s="12"/>
      <c r="F56" s="13"/>
      <c r="G56" s="12"/>
      <c r="H56" s="12"/>
      <c r="I56" s="12"/>
      <c r="J56" s="13"/>
      <c r="K56" s="8"/>
    </row>
    <row r="57" spans="1:11" s="1" customFormat="1" ht="20.100000000000001" customHeight="1" x14ac:dyDescent="0.5">
      <c r="C57" s="14"/>
      <c r="D57" s="14"/>
      <c r="E57" s="287" t="s">
        <v>61</v>
      </c>
      <c r="F57" s="287"/>
      <c r="G57" s="287"/>
      <c r="H57" s="15"/>
      <c r="I57" s="287" t="s">
        <v>80</v>
      </c>
      <c r="J57" s="287"/>
      <c r="K57" s="287"/>
    </row>
    <row r="58" spans="1:11" s="1" customFormat="1" ht="20.100000000000001" customHeight="1" x14ac:dyDescent="0.5">
      <c r="C58" s="14"/>
      <c r="D58" s="14"/>
      <c r="E58" s="16" t="s">
        <v>124</v>
      </c>
      <c r="F58" s="16"/>
      <c r="G58" s="16" t="s">
        <v>125</v>
      </c>
      <c r="H58" s="16"/>
      <c r="I58" s="16" t="s">
        <v>124</v>
      </c>
      <c r="J58" s="16"/>
      <c r="K58" s="16" t="s">
        <v>125</v>
      </c>
    </row>
    <row r="59" spans="1:11" s="1" customFormat="1" ht="20.100000000000001" customHeight="1" x14ac:dyDescent="0.5">
      <c r="C59" s="14"/>
      <c r="D59" s="14"/>
      <c r="E59" s="17" t="s">
        <v>188</v>
      </c>
      <c r="F59" s="17"/>
      <c r="G59" s="17" t="s">
        <v>20</v>
      </c>
      <c r="H59" s="17"/>
      <c r="I59" s="17" t="s">
        <v>188</v>
      </c>
      <c r="J59" s="17"/>
      <c r="K59" s="17" t="s">
        <v>20</v>
      </c>
    </row>
    <row r="60" spans="1:11" s="1" customFormat="1" ht="20.100000000000001" customHeight="1" x14ac:dyDescent="0.5">
      <c r="D60" s="24"/>
      <c r="E60" s="18" t="s">
        <v>175</v>
      </c>
      <c r="F60" s="16"/>
      <c r="G60" s="18" t="s">
        <v>151</v>
      </c>
      <c r="H60" s="18"/>
      <c r="I60" s="18" t="s">
        <v>175</v>
      </c>
      <c r="J60" s="16"/>
      <c r="K60" s="18" t="s">
        <v>151</v>
      </c>
    </row>
    <row r="61" spans="1:11" s="1" customFormat="1" ht="20.100000000000001" customHeight="1" x14ac:dyDescent="0.5">
      <c r="C61" s="19" t="s">
        <v>0</v>
      </c>
      <c r="D61" s="24"/>
      <c r="E61" s="20" t="s">
        <v>79</v>
      </c>
      <c r="F61" s="16"/>
      <c r="G61" s="20" t="s">
        <v>79</v>
      </c>
      <c r="H61" s="18"/>
      <c r="I61" s="20" t="s">
        <v>79</v>
      </c>
      <c r="J61" s="16"/>
      <c r="K61" s="20" t="s">
        <v>79</v>
      </c>
    </row>
    <row r="62" spans="1:11" s="1" customFormat="1" ht="8.1" customHeight="1" x14ac:dyDescent="0.5">
      <c r="C62" s="14"/>
      <c r="D62" s="24"/>
      <c r="E62" s="31"/>
      <c r="F62" s="16"/>
      <c r="G62" s="18"/>
      <c r="H62" s="18"/>
      <c r="I62" s="31"/>
      <c r="J62" s="16"/>
      <c r="K62" s="18"/>
    </row>
    <row r="63" spans="1:11" s="35" customFormat="1" ht="20.100000000000001" customHeight="1" x14ac:dyDescent="0.5">
      <c r="A63" s="44" t="s">
        <v>76</v>
      </c>
      <c r="B63" s="33"/>
      <c r="C63" s="34"/>
      <c r="D63" s="34"/>
      <c r="E63" s="30"/>
      <c r="F63" s="2"/>
      <c r="G63" s="2"/>
      <c r="H63" s="16"/>
      <c r="I63" s="30"/>
      <c r="J63" s="2"/>
      <c r="K63" s="2"/>
    </row>
    <row r="64" spans="1:11" s="35" customFormat="1" ht="8.1" customHeight="1" x14ac:dyDescent="0.5">
      <c r="B64" s="44"/>
      <c r="C64" s="36"/>
      <c r="D64" s="36"/>
      <c r="E64" s="30"/>
      <c r="F64" s="2"/>
      <c r="G64" s="2"/>
      <c r="H64" s="7"/>
      <c r="I64" s="30"/>
      <c r="J64" s="2"/>
      <c r="K64" s="2"/>
    </row>
    <row r="65" spans="1:15" s="35" customFormat="1" ht="20.100000000000001" customHeight="1" x14ac:dyDescent="0.5">
      <c r="A65" s="33" t="s">
        <v>3</v>
      </c>
      <c r="B65" s="33"/>
      <c r="C65" s="46"/>
      <c r="D65" s="46"/>
      <c r="E65" s="30"/>
      <c r="F65" s="2"/>
      <c r="G65" s="2"/>
      <c r="H65" s="7"/>
      <c r="I65" s="30"/>
      <c r="J65" s="2"/>
      <c r="K65" s="2"/>
    </row>
    <row r="66" spans="1:15" s="35" customFormat="1" ht="8.1" customHeight="1" x14ac:dyDescent="0.5">
      <c r="A66" s="33"/>
      <c r="B66" s="33"/>
      <c r="C66" s="46"/>
      <c r="D66" s="46"/>
      <c r="E66" s="30"/>
      <c r="F66" s="2"/>
      <c r="G66" s="2"/>
      <c r="H66" s="7"/>
      <c r="I66" s="30"/>
      <c r="J66" s="2"/>
      <c r="K66" s="2"/>
    </row>
    <row r="67" spans="1:15" s="35" customFormat="1" ht="20.100000000000001" customHeight="1" x14ac:dyDescent="0.5">
      <c r="A67" s="37" t="s">
        <v>153</v>
      </c>
      <c r="B67" s="37"/>
      <c r="C67" s="46"/>
      <c r="D67" s="46"/>
      <c r="E67" s="30"/>
      <c r="F67" s="2"/>
      <c r="G67" s="2"/>
      <c r="H67" s="7"/>
      <c r="I67" s="30"/>
      <c r="J67" s="2"/>
      <c r="K67" s="2"/>
    </row>
    <row r="68" spans="1:15" s="35" customFormat="1" ht="20.100000000000001" customHeight="1" x14ac:dyDescent="0.4">
      <c r="B68" s="37" t="s">
        <v>154</v>
      </c>
      <c r="C68" s="46">
        <v>14</v>
      </c>
      <c r="D68" s="46"/>
      <c r="E68" s="39">
        <v>1450337</v>
      </c>
      <c r="F68" s="40"/>
      <c r="G68" s="40">
        <v>700313</v>
      </c>
      <c r="H68" s="40"/>
      <c r="I68" s="39">
        <v>1450000</v>
      </c>
      <c r="J68" s="7"/>
      <c r="K68" s="40">
        <v>700000</v>
      </c>
      <c r="M68" s="58"/>
      <c r="N68" s="58"/>
      <c r="O68" s="58"/>
    </row>
    <row r="69" spans="1:15" s="35" customFormat="1" ht="20.100000000000001" customHeight="1" x14ac:dyDescent="0.4">
      <c r="A69" s="35" t="s">
        <v>182</v>
      </c>
      <c r="C69" s="46"/>
      <c r="D69" s="46"/>
      <c r="E69" s="39">
        <v>1479966</v>
      </c>
      <c r="F69" s="40"/>
      <c r="G69" s="40">
        <v>1917004</v>
      </c>
      <c r="H69" s="40"/>
      <c r="I69" s="39">
        <v>904873</v>
      </c>
      <c r="J69" s="7"/>
      <c r="K69" s="40">
        <v>1439454</v>
      </c>
      <c r="M69" s="58"/>
      <c r="N69" s="58"/>
      <c r="O69" s="58"/>
    </row>
    <row r="70" spans="1:15" s="35" customFormat="1" ht="20.100000000000001" customHeight="1" x14ac:dyDescent="0.4">
      <c r="A70" s="35" t="s">
        <v>155</v>
      </c>
      <c r="C70" s="46"/>
      <c r="D70" s="46"/>
      <c r="E70" s="39">
        <v>479343</v>
      </c>
      <c r="F70" s="40"/>
      <c r="G70" s="40">
        <v>484325</v>
      </c>
      <c r="H70" s="40"/>
      <c r="I70" s="39">
        <v>391679</v>
      </c>
      <c r="J70" s="7"/>
      <c r="K70" s="40">
        <v>412568</v>
      </c>
      <c r="M70" s="58"/>
      <c r="N70" s="58"/>
      <c r="O70" s="58"/>
    </row>
    <row r="71" spans="1:15" s="35" customFormat="1" ht="20.100000000000001" customHeight="1" x14ac:dyDescent="0.4">
      <c r="A71" s="47" t="s">
        <v>156</v>
      </c>
      <c r="B71" s="47"/>
      <c r="C71" s="46">
        <v>14</v>
      </c>
      <c r="D71" s="46"/>
      <c r="E71" s="39">
        <v>50000</v>
      </c>
      <c r="F71" s="40"/>
      <c r="G71" s="40">
        <v>295000</v>
      </c>
      <c r="H71" s="40"/>
      <c r="I71" s="39">
        <v>50000</v>
      </c>
      <c r="J71" s="7"/>
      <c r="K71" s="40">
        <v>295000</v>
      </c>
      <c r="M71" s="58"/>
      <c r="N71" s="58"/>
      <c r="O71" s="58"/>
    </row>
    <row r="72" spans="1:15" s="35" customFormat="1" ht="20.100000000000001" customHeight="1" x14ac:dyDescent="0.4">
      <c r="A72" s="35" t="s">
        <v>157</v>
      </c>
      <c r="B72" s="47"/>
      <c r="C72" s="46"/>
      <c r="D72" s="46"/>
      <c r="E72" s="39">
        <v>268920</v>
      </c>
      <c r="F72" s="40"/>
      <c r="G72" s="40">
        <v>452593</v>
      </c>
      <c r="H72" s="40"/>
      <c r="I72" s="39">
        <v>205133</v>
      </c>
      <c r="J72" s="7"/>
      <c r="K72" s="40">
        <v>206478</v>
      </c>
      <c r="M72" s="58"/>
      <c r="N72" s="58"/>
      <c r="O72" s="58"/>
    </row>
    <row r="73" spans="1:15" s="35" customFormat="1" ht="20.100000000000001" customHeight="1" x14ac:dyDescent="0.4">
      <c r="A73" s="35" t="s">
        <v>158</v>
      </c>
      <c r="C73" s="41">
        <v>19.600000000000001</v>
      </c>
      <c r="D73" s="46"/>
      <c r="E73" s="39">
        <v>0</v>
      </c>
      <c r="F73" s="40"/>
      <c r="G73" s="40">
        <v>0</v>
      </c>
      <c r="H73" s="40"/>
      <c r="I73" s="39">
        <v>1121010</v>
      </c>
      <c r="J73" s="7"/>
      <c r="K73" s="40">
        <v>954433</v>
      </c>
      <c r="M73" s="58"/>
      <c r="N73" s="58"/>
      <c r="O73" s="58"/>
    </row>
    <row r="74" spans="1:15" s="35" customFormat="1" ht="20.100000000000001" customHeight="1" x14ac:dyDescent="0.4">
      <c r="A74" s="37" t="s">
        <v>186</v>
      </c>
      <c r="B74" s="37"/>
      <c r="C74" s="46"/>
      <c r="D74" s="46"/>
      <c r="E74" s="39">
        <v>26890</v>
      </c>
      <c r="F74" s="40"/>
      <c r="G74" s="40">
        <v>56589</v>
      </c>
      <c r="H74" s="40"/>
      <c r="I74" s="39">
        <v>0</v>
      </c>
      <c r="J74" s="7"/>
      <c r="K74" s="40">
        <v>0</v>
      </c>
      <c r="M74" s="58"/>
      <c r="N74" s="58"/>
      <c r="O74" s="58"/>
    </row>
    <row r="75" spans="1:15" s="35" customFormat="1" ht="20.100000000000001" customHeight="1" x14ac:dyDescent="0.4">
      <c r="A75" s="37" t="s">
        <v>10</v>
      </c>
      <c r="B75" s="37"/>
      <c r="C75" s="46"/>
      <c r="D75" s="46"/>
      <c r="E75" s="42">
        <v>43264</v>
      </c>
      <c r="F75" s="40"/>
      <c r="G75" s="43">
        <v>58157</v>
      </c>
      <c r="H75" s="40"/>
      <c r="I75" s="42">
        <v>14419</v>
      </c>
      <c r="J75" s="7"/>
      <c r="K75" s="43">
        <v>23493</v>
      </c>
      <c r="M75" s="58"/>
      <c r="N75" s="58"/>
      <c r="O75" s="58"/>
    </row>
    <row r="76" spans="1:15" s="35" customFormat="1" ht="8.1" customHeight="1" x14ac:dyDescent="0.5">
      <c r="A76" s="37"/>
      <c r="B76" s="37"/>
      <c r="C76" s="46"/>
      <c r="D76" s="46"/>
      <c r="E76" s="26"/>
      <c r="F76" s="8"/>
      <c r="G76" s="8"/>
      <c r="H76" s="8"/>
      <c r="I76" s="26"/>
      <c r="J76" s="7"/>
      <c r="K76" s="8"/>
    </row>
    <row r="77" spans="1:15" s="35" customFormat="1" ht="20.100000000000001" customHeight="1" x14ac:dyDescent="0.5">
      <c r="A77" s="33" t="s">
        <v>25</v>
      </c>
      <c r="C77" s="46"/>
      <c r="D77" s="46"/>
      <c r="E77" s="27">
        <f>SUM(E68:E75)</f>
        <v>3798720</v>
      </c>
      <c r="F77" s="8"/>
      <c r="G77" s="10">
        <f>SUM(G67:G76)</f>
        <v>3963981</v>
      </c>
      <c r="H77" s="8"/>
      <c r="I77" s="27">
        <f>SUM(I68:I75)</f>
        <v>4137114</v>
      </c>
      <c r="J77" s="7"/>
      <c r="K77" s="10">
        <f>SUM(K67:K76)</f>
        <v>4031426</v>
      </c>
    </row>
    <row r="78" spans="1:15" s="35" customFormat="1" ht="20.100000000000001" customHeight="1" x14ac:dyDescent="0.5">
      <c r="C78" s="46"/>
      <c r="D78" s="46"/>
      <c r="E78" s="26"/>
      <c r="F78" s="8"/>
      <c r="G78" s="8"/>
      <c r="H78" s="8"/>
      <c r="I78" s="26"/>
      <c r="J78" s="7"/>
      <c r="K78" s="8"/>
    </row>
    <row r="79" spans="1:15" s="35" customFormat="1" ht="20.100000000000001" customHeight="1" x14ac:dyDescent="0.5">
      <c r="A79" s="44" t="s">
        <v>11</v>
      </c>
      <c r="B79" s="44"/>
      <c r="C79" s="46"/>
      <c r="D79" s="46"/>
      <c r="E79" s="26"/>
      <c r="F79" s="8"/>
      <c r="G79" s="8"/>
      <c r="H79" s="8"/>
      <c r="I79" s="26"/>
      <c r="J79" s="48"/>
      <c r="K79" s="8"/>
    </row>
    <row r="80" spans="1:15" s="35" customFormat="1" ht="8.1" customHeight="1" x14ac:dyDescent="0.5">
      <c r="A80" s="44"/>
      <c r="B80" s="44"/>
      <c r="C80" s="46"/>
      <c r="D80" s="46"/>
      <c r="E80" s="26"/>
      <c r="F80" s="8"/>
      <c r="G80" s="8"/>
      <c r="H80" s="8"/>
      <c r="I80" s="26"/>
      <c r="J80" s="48"/>
      <c r="K80" s="8"/>
    </row>
    <row r="81" spans="1:15" s="35" customFormat="1" ht="20.100000000000001" customHeight="1" x14ac:dyDescent="0.4">
      <c r="A81" s="37" t="s">
        <v>159</v>
      </c>
      <c r="B81" s="45"/>
      <c r="C81" s="36">
        <v>14</v>
      </c>
      <c r="D81" s="36"/>
      <c r="E81" s="39">
        <v>993702</v>
      </c>
      <c r="F81" s="40"/>
      <c r="G81" s="40">
        <v>992796</v>
      </c>
      <c r="H81" s="40"/>
      <c r="I81" s="39">
        <v>993702</v>
      </c>
      <c r="J81" s="7"/>
      <c r="K81" s="40">
        <v>992796</v>
      </c>
      <c r="M81" s="58"/>
      <c r="N81" s="58"/>
      <c r="O81" s="58"/>
    </row>
    <row r="82" spans="1:15" s="35" customFormat="1" ht="20.100000000000001" customHeight="1" x14ac:dyDescent="0.4">
      <c r="A82" s="37" t="s">
        <v>106</v>
      </c>
      <c r="B82" s="45"/>
      <c r="C82" s="36"/>
      <c r="D82" s="36"/>
      <c r="E82" s="39">
        <v>2630133</v>
      </c>
      <c r="F82" s="40"/>
      <c r="G82" s="40">
        <v>2714726</v>
      </c>
      <c r="H82" s="40"/>
      <c r="I82" s="39">
        <v>1668839</v>
      </c>
      <c r="J82" s="7"/>
      <c r="K82" s="40">
        <v>1764936</v>
      </c>
      <c r="M82" s="58"/>
      <c r="N82" s="58"/>
      <c r="O82" s="58"/>
    </row>
    <row r="83" spans="1:15" s="35" customFormat="1" ht="20.100000000000001" customHeight="1" x14ac:dyDescent="0.4">
      <c r="A83" s="37" t="s">
        <v>95</v>
      </c>
      <c r="B83" s="45"/>
      <c r="C83" s="36"/>
      <c r="D83" s="36"/>
      <c r="E83" s="39">
        <v>112618</v>
      </c>
      <c r="F83" s="40"/>
      <c r="G83" s="40">
        <v>125556</v>
      </c>
      <c r="H83" s="40"/>
      <c r="I83" s="39">
        <v>0</v>
      </c>
      <c r="J83" s="7"/>
      <c r="K83" s="40">
        <v>0</v>
      </c>
      <c r="M83" s="58"/>
      <c r="N83" s="58"/>
      <c r="O83" s="58"/>
    </row>
    <row r="84" spans="1:15" s="35" customFormat="1" ht="20.100000000000001" customHeight="1" x14ac:dyDescent="0.4">
      <c r="A84" s="37" t="s">
        <v>56</v>
      </c>
      <c r="B84" s="37"/>
      <c r="C84" s="36"/>
      <c r="D84" s="36"/>
      <c r="E84" s="39">
        <v>94701</v>
      </c>
      <c r="F84" s="40"/>
      <c r="G84" s="40">
        <v>90473</v>
      </c>
      <c r="H84" s="40"/>
      <c r="I84" s="39">
        <v>68768</v>
      </c>
      <c r="J84" s="7"/>
      <c r="K84" s="40">
        <v>65966</v>
      </c>
      <c r="M84" s="58"/>
      <c r="N84" s="58"/>
      <c r="O84" s="58"/>
    </row>
    <row r="85" spans="1:15" s="35" customFormat="1" ht="20.100000000000001" customHeight="1" x14ac:dyDescent="0.4">
      <c r="A85" s="35" t="s">
        <v>105</v>
      </c>
      <c r="C85" s="46"/>
      <c r="D85" s="46"/>
      <c r="E85" s="39">
        <v>2236</v>
      </c>
      <c r="F85" s="40"/>
      <c r="G85" s="40">
        <v>1610</v>
      </c>
      <c r="H85" s="40"/>
      <c r="I85" s="39">
        <v>0</v>
      </c>
      <c r="J85" s="7"/>
      <c r="K85" s="40">
        <v>0</v>
      </c>
      <c r="M85" s="58"/>
      <c r="N85" s="58"/>
      <c r="O85" s="58"/>
    </row>
    <row r="86" spans="1:15" s="35" customFormat="1" ht="20.100000000000001" customHeight="1" x14ac:dyDescent="0.4">
      <c r="A86" s="35" t="s">
        <v>19</v>
      </c>
      <c r="C86" s="36"/>
      <c r="D86" s="36"/>
      <c r="E86" s="42">
        <v>421084</v>
      </c>
      <c r="F86" s="40"/>
      <c r="G86" s="43">
        <v>424657</v>
      </c>
      <c r="H86" s="40"/>
      <c r="I86" s="42">
        <v>161972</v>
      </c>
      <c r="J86" s="7"/>
      <c r="K86" s="43">
        <v>167901</v>
      </c>
      <c r="M86" s="58"/>
      <c r="N86" s="58"/>
      <c r="O86" s="58"/>
    </row>
    <row r="87" spans="1:15" s="35" customFormat="1" ht="8.1" customHeight="1" x14ac:dyDescent="0.5">
      <c r="C87" s="36"/>
      <c r="D87" s="36"/>
      <c r="E87" s="26"/>
      <c r="F87" s="8"/>
      <c r="G87" s="8"/>
      <c r="H87" s="7"/>
      <c r="I87" s="26"/>
      <c r="J87" s="8"/>
      <c r="K87" s="8"/>
    </row>
    <row r="88" spans="1:15" s="35" customFormat="1" ht="20.100000000000001" customHeight="1" x14ac:dyDescent="0.5">
      <c r="A88" s="33" t="s">
        <v>22</v>
      </c>
      <c r="C88" s="46"/>
      <c r="D88" s="46"/>
      <c r="E88" s="27">
        <f>SUM(E81:E86)</f>
        <v>4254474</v>
      </c>
      <c r="F88" s="8"/>
      <c r="G88" s="10">
        <f>SUM(G81:G86)</f>
        <v>4349818</v>
      </c>
      <c r="H88" s="7"/>
      <c r="I88" s="27">
        <f>SUM(I81:I86)</f>
        <v>2893281</v>
      </c>
      <c r="J88" s="8"/>
      <c r="K88" s="10">
        <f>SUM(K81:K86)</f>
        <v>2991599</v>
      </c>
    </row>
    <row r="89" spans="1:15" s="35" customFormat="1" ht="8.1" customHeight="1" x14ac:dyDescent="0.5">
      <c r="C89" s="46"/>
      <c r="D89" s="46"/>
      <c r="E89" s="26"/>
      <c r="F89" s="8"/>
      <c r="G89" s="8"/>
      <c r="H89" s="7"/>
      <c r="I89" s="26"/>
      <c r="J89" s="8"/>
      <c r="K89" s="8"/>
    </row>
    <row r="90" spans="1:15" s="35" customFormat="1" ht="20.100000000000001" customHeight="1" x14ac:dyDescent="0.5">
      <c r="A90" s="33" t="s">
        <v>14</v>
      </c>
      <c r="C90" s="49"/>
      <c r="D90" s="49"/>
      <c r="E90" s="27">
        <f>E77+E88</f>
        <v>8053194</v>
      </c>
      <c r="F90" s="8"/>
      <c r="G90" s="10">
        <f>+G77+G88</f>
        <v>8313799</v>
      </c>
      <c r="H90" s="7"/>
      <c r="I90" s="27">
        <f>I77+I88</f>
        <v>7030395</v>
      </c>
      <c r="J90" s="8"/>
      <c r="K90" s="10">
        <f>+K77+K88</f>
        <v>7023025</v>
      </c>
    </row>
    <row r="91" spans="1:15" ht="20.100000000000001" customHeight="1" x14ac:dyDescent="0.5">
      <c r="A91" s="1"/>
      <c r="B91" s="1"/>
      <c r="C91" s="29"/>
      <c r="D91" s="29"/>
      <c r="E91" s="8"/>
      <c r="F91" s="7"/>
      <c r="G91" s="8"/>
      <c r="H91" s="8"/>
      <c r="I91" s="8"/>
      <c r="J91" s="7"/>
      <c r="K91" s="8"/>
    </row>
    <row r="92" spans="1:15" ht="20.100000000000001" customHeight="1" x14ac:dyDescent="0.5">
      <c r="A92" s="1"/>
      <c r="B92" s="1"/>
      <c r="C92" s="29"/>
      <c r="D92" s="29"/>
      <c r="E92" s="8"/>
      <c r="F92" s="7"/>
      <c r="G92" s="8"/>
      <c r="H92" s="8"/>
      <c r="I92" s="8"/>
      <c r="J92" s="7"/>
      <c r="K92" s="8"/>
    </row>
    <row r="93" spans="1:15" ht="20.100000000000001" customHeight="1" x14ac:dyDescent="0.5">
      <c r="A93" s="1"/>
      <c r="B93" s="1"/>
      <c r="C93" s="29"/>
      <c r="D93" s="29"/>
      <c r="E93" s="8"/>
      <c r="F93" s="7"/>
      <c r="G93" s="8"/>
      <c r="H93" s="8"/>
      <c r="I93" s="8"/>
      <c r="J93" s="7"/>
      <c r="K93" s="8"/>
    </row>
    <row r="94" spans="1:15" ht="20.100000000000001" customHeight="1" x14ac:dyDescent="0.5">
      <c r="A94" s="1"/>
      <c r="B94" s="1"/>
      <c r="C94" s="29"/>
      <c r="D94" s="29"/>
      <c r="E94" s="8"/>
      <c r="F94" s="7"/>
      <c r="G94" s="8"/>
      <c r="H94" s="8"/>
      <c r="I94" s="8"/>
      <c r="J94" s="7"/>
      <c r="K94" s="8"/>
    </row>
    <row r="95" spans="1:15" ht="20.100000000000001" customHeight="1" x14ac:dyDescent="0.5">
      <c r="A95" s="1"/>
      <c r="B95" s="1"/>
      <c r="C95" s="29"/>
      <c r="D95" s="29"/>
      <c r="E95" s="8"/>
      <c r="F95" s="7"/>
      <c r="G95" s="8"/>
      <c r="H95" s="8"/>
      <c r="I95" s="8"/>
      <c r="J95" s="7"/>
      <c r="K95" s="8"/>
    </row>
    <row r="96" spans="1:15" ht="20.100000000000001" customHeight="1" x14ac:dyDescent="0.5">
      <c r="A96" s="1"/>
      <c r="B96" s="1"/>
      <c r="C96" s="29"/>
      <c r="D96" s="29"/>
      <c r="E96" s="8"/>
      <c r="F96" s="7"/>
      <c r="G96" s="8"/>
      <c r="H96" s="8"/>
      <c r="I96" s="8"/>
      <c r="J96" s="7"/>
      <c r="K96" s="8"/>
    </row>
    <row r="97" spans="1:11" ht="20.100000000000001" customHeight="1" x14ac:dyDescent="0.5">
      <c r="A97" s="1"/>
      <c r="B97" s="1"/>
      <c r="C97" s="29"/>
      <c r="D97" s="29"/>
      <c r="E97" s="8"/>
      <c r="F97" s="7"/>
      <c r="G97" s="8"/>
      <c r="H97" s="8"/>
      <c r="I97" s="8"/>
      <c r="J97" s="7"/>
      <c r="K97" s="8"/>
    </row>
    <row r="98" spans="1:11" ht="16.5" customHeight="1" x14ac:dyDescent="0.5">
      <c r="A98" s="1"/>
      <c r="B98" s="1"/>
      <c r="C98" s="29"/>
      <c r="D98" s="29"/>
      <c r="E98" s="8"/>
      <c r="F98" s="7"/>
      <c r="G98" s="8"/>
      <c r="H98" s="8"/>
      <c r="I98" s="8"/>
      <c r="J98" s="7"/>
      <c r="K98" s="8"/>
    </row>
    <row r="99" spans="1:11" ht="20.100000000000001" customHeight="1" x14ac:dyDescent="0.5">
      <c r="A99" s="1"/>
      <c r="B99" s="1"/>
      <c r="C99" s="29"/>
      <c r="D99" s="29"/>
      <c r="E99" s="8"/>
      <c r="F99" s="7"/>
      <c r="G99" s="8"/>
      <c r="H99" s="8"/>
      <c r="I99" s="8"/>
      <c r="J99" s="7"/>
      <c r="K99" s="8"/>
    </row>
    <row r="100" spans="1:11" ht="20.100000000000001" customHeight="1" x14ac:dyDescent="0.5">
      <c r="A100" s="1"/>
      <c r="B100" s="1"/>
      <c r="C100" s="29"/>
      <c r="D100" s="29"/>
      <c r="E100" s="8"/>
      <c r="F100" s="7"/>
      <c r="G100" s="8"/>
      <c r="H100" s="8"/>
      <c r="I100" s="8"/>
      <c r="J100" s="7"/>
      <c r="K100" s="8"/>
    </row>
    <row r="101" spans="1:11" ht="4.5" customHeight="1" x14ac:dyDescent="0.5">
      <c r="A101" s="1"/>
      <c r="B101" s="1"/>
      <c r="C101" s="29"/>
      <c r="D101" s="29"/>
      <c r="E101" s="8"/>
      <c r="F101" s="7"/>
      <c r="G101" s="8"/>
      <c r="H101" s="8"/>
      <c r="I101" s="8"/>
      <c r="J101" s="7"/>
      <c r="K101" s="8"/>
    </row>
    <row r="102" spans="1:11" ht="22.35" customHeight="1" x14ac:dyDescent="0.5">
      <c r="A102" s="286" t="s">
        <v>101</v>
      </c>
      <c r="B102" s="286"/>
      <c r="C102" s="286"/>
      <c r="D102" s="286"/>
      <c r="E102" s="286"/>
      <c r="F102" s="286"/>
      <c r="G102" s="286"/>
      <c r="H102" s="286"/>
      <c r="I102" s="286"/>
      <c r="J102" s="286"/>
      <c r="K102" s="286"/>
    </row>
    <row r="103" spans="1:11" ht="20.100000000000001" customHeight="1" x14ac:dyDescent="0.5">
      <c r="A103" s="1" t="s">
        <v>31</v>
      </c>
      <c r="B103" s="22"/>
      <c r="C103" s="6"/>
      <c r="D103" s="6"/>
      <c r="E103" s="23"/>
      <c r="F103" s="7"/>
      <c r="G103" s="8"/>
      <c r="H103" s="8"/>
      <c r="I103" s="23"/>
      <c r="K103" s="4"/>
    </row>
    <row r="104" spans="1:11" ht="20.100000000000001" customHeight="1" x14ac:dyDescent="0.5">
      <c r="A104" s="5" t="s">
        <v>180</v>
      </c>
      <c r="B104" s="5"/>
      <c r="C104" s="6"/>
      <c r="D104" s="6"/>
      <c r="F104" s="7"/>
      <c r="G104" s="8"/>
      <c r="H104" s="8"/>
    </row>
    <row r="105" spans="1:11" s="1" customFormat="1" ht="20.100000000000001" customHeight="1" x14ac:dyDescent="0.5">
      <c r="A105" s="25" t="s">
        <v>187</v>
      </c>
      <c r="B105" s="25"/>
      <c r="C105" s="9"/>
      <c r="D105" s="9"/>
      <c r="E105" s="10"/>
      <c r="F105" s="11"/>
      <c r="G105" s="10"/>
      <c r="H105" s="10"/>
      <c r="I105" s="10"/>
      <c r="J105" s="11"/>
      <c r="K105" s="10"/>
    </row>
    <row r="106" spans="1:11" s="1" customFormat="1" ht="20.100000000000001" customHeight="1" x14ac:dyDescent="0.5">
      <c r="A106" s="5"/>
      <c r="B106" s="5"/>
      <c r="C106" s="6"/>
      <c r="D106" s="6"/>
      <c r="E106" s="8"/>
      <c r="F106" s="7"/>
      <c r="G106" s="8"/>
      <c r="H106" s="8"/>
      <c r="I106" s="8"/>
      <c r="J106" s="7"/>
      <c r="K106" s="8"/>
    </row>
    <row r="107" spans="1:11" s="1" customFormat="1" ht="20.100000000000001" customHeight="1" x14ac:dyDescent="0.5">
      <c r="C107" s="14"/>
      <c r="D107" s="14"/>
      <c r="E107" s="287" t="s">
        <v>61</v>
      </c>
      <c r="F107" s="287"/>
      <c r="G107" s="287"/>
      <c r="H107" s="15"/>
      <c r="I107" s="287" t="s">
        <v>80</v>
      </c>
      <c r="J107" s="287"/>
      <c r="K107" s="287"/>
    </row>
    <row r="108" spans="1:11" s="1" customFormat="1" ht="20.100000000000001" customHeight="1" x14ac:dyDescent="0.5">
      <c r="C108" s="14"/>
      <c r="D108" s="14"/>
      <c r="E108" s="16" t="s">
        <v>124</v>
      </c>
      <c r="F108" s="16"/>
      <c r="G108" s="16" t="s">
        <v>125</v>
      </c>
      <c r="H108" s="16"/>
      <c r="I108" s="16" t="s">
        <v>124</v>
      </c>
      <c r="J108" s="16"/>
      <c r="K108" s="16" t="s">
        <v>125</v>
      </c>
    </row>
    <row r="109" spans="1:11" s="1" customFormat="1" ht="20.100000000000001" customHeight="1" x14ac:dyDescent="0.5">
      <c r="C109" s="14"/>
      <c r="D109" s="14"/>
      <c r="E109" s="17" t="s">
        <v>188</v>
      </c>
      <c r="F109" s="17"/>
      <c r="G109" s="17" t="s">
        <v>20</v>
      </c>
      <c r="H109" s="17"/>
      <c r="I109" s="17" t="s">
        <v>188</v>
      </c>
      <c r="J109" s="17"/>
      <c r="K109" s="17" t="s">
        <v>20</v>
      </c>
    </row>
    <row r="110" spans="1:11" s="1" customFormat="1" ht="20.100000000000001" customHeight="1" x14ac:dyDescent="0.5">
      <c r="D110" s="24"/>
      <c r="E110" s="18" t="s">
        <v>175</v>
      </c>
      <c r="F110" s="16"/>
      <c r="G110" s="18" t="s">
        <v>151</v>
      </c>
      <c r="H110" s="18"/>
      <c r="I110" s="18" t="s">
        <v>175</v>
      </c>
      <c r="J110" s="16"/>
      <c r="K110" s="18" t="s">
        <v>151</v>
      </c>
    </row>
    <row r="111" spans="1:11" s="1" customFormat="1" ht="20.100000000000001" customHeight="1" x14ac:dyDescent="0.5">
      <c r="C111" s="19" t="s">
        <v>0</v>
      </c>
      <c r="D111" s="24"/>
      <c r="E111" s="20" t="s">
        <v>79</v>
      </c>
      <c r="F111" s="16"/>
      <c r="G111" s="20" t="s">
        <v>79</v>
      </c>
      <c r="H111" s="18"/>
      <c r="I111" s="20" t="s">
        <v>79</v>
      </c>
      <c r="J111" s="16"/>
      <c r="K111" s="20" t="s">
        <v>79</v>
      </c>
    </row>
    <row r="112" spans="1:11" s="1" customFormat="1" ht="8.1" customHeight="1" x14ac:dyDescent="0.5">
      <c r="C112" s="14"/>
      <c r="D112" s="24"/>
      <c r="E112" s="31"/>
      <c r="F112" s="16"/>
      <c r="G112" s="18"/>
      <c r="H112" s="18"/>
      <c r="I112" s="31"/>
      <c r="J112" s="16"/>
      <c r="K112" s="18"/>
    </row>
    <row r="113" spans="1:15" s="35" customFormat="1" ht="20.100000000000001" customHeight="1" x14ac:dyDescent="0.5">
      <c r="A113" s="44" t="s">
        <v>107</v>
      </c>
      <c r="C113" s="34"/>
      <c r="D113" s="34"/>
      <c r="E113" s="30"/>
      <c r="F113" s="2"/>
      <c r="G113" s="2"/>
      <c r="H113" s="16"/>
      <c r="I113" s="30"/>
      <c r="J113" s="2"/>
      <c r="K113" s="2"/>
    </row>
    <row r="114" spans="1:15" s="35" customFormat="1" ht="8.1" customHeight="1" x14ac:dyDescent="0.5">
      <c r="C114" s="34"/>
      <c r="D114" s="34"/>
      <c r="E114" s="30"/>
      <c r="F114" s="2"/>
      <c r="G114" s="2"/>
      <c r="H114" s="16"/>
      <c r="I114" s="30"/>
      <c r="J114" s="2"/>
      <c r="K114" s="2"/>
    </row>
    <row r="115" spans="1:15" s="35" customFormat="1" ht="20.100000000000001" customHeight="1" x14ac:dyDescent="0.5">
      <c r="A115" s="33" t="s">
        <v>81</v>
      </c>
      <c r="B115" s="33"/>
      <c r="C115" s="50"/>
      <c r="D115" s="50"/>
      <c r="E115" s="26"/>
      <c r="F115" s="8"/>
      <c r="G115" s="8"/>
      <c r="H115" s="7"/>
      <c r="I115" s="26"/>
      <c r="J115" s="8"/>
      <c r="K115" s="8"/>
    </row>
    <row r="116" spans="1:15" s="35" customFormat="1" ht="8.1" customHeight="1" x14ac:dyDescent="0.5">
      <c r="A116" s="33"/>
      <c r="B116" s="33"/>
      <c r="C116" s="50"/>
      <c r="D116" s="50"/>
      <c r="E116" s="26"/>
      <c r="F116" s="8"/>
      <c r="G116" s="8"/>
      <c r="H116" s="7"/>
      <c r="I116" s="26"/>
      <c r="J116" s="8"/>
      <c r="K116" s="8"/>
    </row>
    <row r="117" spans="1:15" s="35" customFormat="1" ht="20.100000000000001" customHeight="1" x14ac:dyDescent="0.5">
      <c r="A117" s="35" t="s">
        <v>4</v>
      </c>
      <c r="C117" s="36"/>
      <c r="D117" s="36"/>
      <c r="E117" s="26"/>
      <c r="F117" s="8"/>
      <c r="G117" s="8"/>
      <c r="H117" s="7"/>
      <c r="I117" s="26"/>
      <c r="J117" s="8"/>
      <c r="K117" s="8"/>
    </row>
    <row r="118" spans="1:15" s="35" customFormat="1" ht="20.100000000000001" customHeight="1" x14ac:dyDescent="0.5">
      <c r="B118" s="35" t="s">
        <v>32</v>
      </c>
      <c r="C118" s="36"/>
      <c r="D118" s="36"/>
      <c r="E118" s="51"/>
      <c r="I118" s="51"/>
    </row>
    <row r="119" spans="1:15" s="35" customFormat="1" ht="20.100000000000001" customHeight="1" x14ac:dyDescent="0.5">
      <c r="B119" s="35" t="s">
        <v>258</v>
      </c>
      <c r="C119" s="36"/>
      <c r="D119" s="36"/>
      <c r="E119" s="51"/>
      <c r="I119" s="51"/>
    </row>
    <row r="120" spans="1:15" s="35" customFormat="1" ht="20.100000000000001" customHeight="1" x14ac:dyDescent="0.5">
      <c r="B120" s="35" t="s">
        <v>267</v>
      </c>
      <c r="C120" s="36"/>
      <c r="D120" s="36"/>
      <c r="E120" s="51"/>
      <c r="I120" s="51"/>
    </row>
    <row r="121" spans="1:15" s="35" customFormat="1" ht="20.100000000000001" customHeight="1" thickBot="1" x14ac:dyDescent="0.55000000000000004">
      <c r="B121" s="35" t="s">
        <v>268</v>
      </c>
      <c r="C121" s="36"/>
      <c r="D121" s="36"/>
      <c r="E121" s="52">
        <v>829138</v>
      </c>
      <c r="F121" s="40"/>
      <c r="G121" s="53">
        <v>894668</v>
      </c>
      <c r="H121" s="40"/>
      <c r="I121" s="52">
        <v>829138</v>
      </c>
      <c r="J121" s="7"/>
      <c r="K121" s="53">
        <v>894668</v>
      </c>
    </row>
    <row r="122" spans="1:15" s="35" customFormat="1" ht="8.1" customHeight="1" thickTop="1" x14ac:dyDescent="0.5">
      <c r="C122" s="36"/>
      <c r="D122" s="36"/>
      <c r="E122" s="26"/>
      <c r="F122" s="8"/>
      <c r="G122" s="8"/>
      <c r="H122" s="8"/>
      <c r="I122" s="26"/>
      <c r="J122" s="7"/>
      <c r="K122" s="8"/>
    </row>
    <row r="123" spans="1:15" s="35" customFormat="1" ht="20.100000000000001" customHeight="1" x14ac:dyDescent="0.5">
      <c r="B123" s="35" t="s">
        <v>49</v>
      </c>
      <c r="C123" s="36"/>
      <c r="D123" s="36"/>
      <c r="E123" s="26"/>
      <c r="F123" s="8"/>
      <c r="G123" s="8"/>
      <c r="H123" s="8"/>
      <c r="I123" s="26"/>
      <c r="J123" s="7"/>
      <c r="K123" s="8"/>
    </row>
    <row r="124" spans="1:15" s="35" customFormat="1" ht="20.100000000000001" customHeight="1" x14ac:dyDescent="0.5">
      <c r="B124" s="35" t="s">
        <v>259</v>
      </c>
      <c r="C124" s="36"/>
      <c r="D124" s="36"/>
      <c r="E124" s="26"/>
      <c r="F124" s="8"/>
      <c r="G124" s="8"/>
      <c r="H124" s="8"/>
      <c r="I124" s="26"/>
      <c r="J124" s="7"/>
      <c r="K124" s="8"/>
    </row>
    <row r="125" spans="1:15" s="35" customFormat="1" ht="20.100000000000001" customHeight="1" x14ac:dyDescent="0.5">
      <c r="B125" s="35" t="s">
        <v>270</v>
      </c>
      <c r="C125" s="36"/>
      <c r="D125" s="36"/>
      <c r="E125" s="26"/>
      <c r="F125" s="8"/>
      <c r="G125" s="8"/>
      <c r="H125" s="8"/>
      <c r="I125" s="26"/>
      <c r="J125" s="7"/>
      <c r="K125" s="8"/>
    </row>
    <row r="126" spans="1:15" s="35" customFormat="1" ht="20.100000000000001" customHeight="1" x14ac:dyDescent="0.4">
      <c r="B126" s="35" t="s">
        <v>269</v>
      </c>
      <c r="C126" s="36"/>
      <c r="D126" s="36"/>
      <c r="E126" s="39">
        <v>829138</v>
      </c>
      <c r="F126" s="40"/>
      <c r="G126" s="40">
        <v>894668</v>
      </c>
      <c r="H126" s="40"/>
      <c r="I126" s="39">
        <v>829138</v>
      </c>
      <c r="J126" s="7"/>
      <c r="K126" s="40">
        <v>894668</v>
      </c>
      <c r="M126" s="58"/>
      <c r="N126" s="58"/>
      <c r="O126" s="58"/>
    </row>
    <row r="127" spans="1:15" s="35" customFormat="1" ht="20.100000000000001" customHeight="1" x14ac:dyDescent="0.4">
      <c r="A127" s="37" t="s">
        <v>5</v>
      </c>
      <c r="B127" s="37"/>
      <c r="C127" s="36"/>
      <c r="D127" s="36"/>
      <c r="E127" s="39">
        <v>4055609</v>
      </c>
      <c r="F127" s="40"/>
      <c r="G127" s="40">
        <v>4055609</v>
      </c>
      <c r="H127" s="40"/>
      <c r="I127" s="39">
        <v>4055609</v>
      </c>
      <c r="J127" s="7"/>
      <c r="K127" s="40">
        <v>4055609</v>
      </c>
      <c r="M127" s="58"/>
      <c r="N127" s="58"/>
      <c r="O127" s="58"/>
    </row>
    <row r="128" spans="1:15" s="35" customFormat="1" ht="20.100000000000001" customHeight="1" x14ac:dyDescent="0.4">
      <c r="A128" s="37" t="s">
        <v>75</v>
      </c>
      <c r="B128" s="37"/>
      <c r="C128" s="36">
        <v>17</v>
      </c>
      <c r="D128" s="36"/>
      <c r="E128" s="39">
        <v>0</v>
      </c>
      <c r="F128" s="40"/>
      <c r="G128" s="40">
        <v>288425</v>
      </c>
      <c r="H128" s="40"/>
      <c r="I128" s="39">
        <v>0</v>
      </c>
      <c r="J128" s="7"/>
      <c r="K128" s="40">
        <v>288425</v>
      </c>
      <c r="M128" s="58"/>
      <c r="N128" s="58"/>
      <c r="O128" s="58"/>
    </row>
    <row r="129" spans="1:15" s="35" customFormat="1" ht="20.100000000000001" customHeight="1" x14ac:dyDescent="0.4">
      <c r="A129" s="37" t="s">
        <v>45</v>
      </c>
      <c r="B129" s="37"/>
      <c r="C129" s="36">
        <v>17</v>
      </c>
      <c r="D129" s="36"/>
      <c r="E129" s="39">
        <v>0</v>
      </c>
      <c r="F129" s="40"/>
      <c r="G129" s="40">
        <v>-951711</v>
      </c>
      <c r="H129" s="40"/>
      <c r="I129" s="39">
        <v>0</v>
      </c>
      <c r="J129" s="7"/>
      <c r="K129" s="40">
        <v>-951711</v>
      </c>
      <c r="M129" s="58"/>
      <c r="N129" s="58"/>
      <c r="O129" s="58"/>
    </row>
    <row r="130" spans="1:15" s="35" customFormat="1" ht="20.100000000000001" customHeight="1" x14ac:dyDescent="0.4">
      <c r="A130" s="35" t="s">
        <v>6</v>
      </c>
      <c r="E130" s="39"/>
      <c r="F130" s="40"/>
      <c r="G130" s="40"/>
      <c r="H130" s="40"/>
      <c r="I130" s="39"/>
      <c r="J130" s="7"/>
      <c r="K130" s="40"/>
      <c r="M130" s="58"/>
      <c r="N130" s="58"/>
      <c r="O130" s="58"/>
    </row>
    <row r="131" spans="1:15" s="35" customFormat="1" ht="20.100000000000001" customHeight="1" x14ac:dyDescent="0.4">
      <c r="B131" s="35" t="s">
        <v>176</v>
      </c>
      <c r="C131" s="36"/>
      <c r="D131" s="50"/>
      <c r="E131" s="39"/>
      <c r="F131" s="40"/>
      <c r="G131" s="40"/>
      <c r="H131" s="40"/>
      <c r="I131" s="39"/>
      <c r="J131" s="7"/>
      <c r="K131" s="40"/>
      <c r="M131" s="58"/>
      <c r="N131" s="58"/>
      <c r="O131" s="58"/>
    </row>
    <row r="132" spans="1:15" s="35" customFormat="1" ht="20.100000000000001" customHeight="1" x14ac:dyDescent="0.4">
      <c r="B132" s="35" t="s">
        <v>177</v>
      </c>
      <c r="C132" s="36"/>
      <c r="D132" s="50"/>
      <c r="E132" s="39">
        <v>90600</v>
      </c>
      <c r="F132" s="40"/>
      <c r="G132" s="40">
        <v>90600</v>
      </c>
      <c r="H132" s="40"/>
      <c r="I132" s="39">
        <v>90600</v>
      </c>
      <c r="J132" s="7"/>
      <c r="K132" s="40">
        <v>90600</v>
      </c>
      <c r="M132" s="58"/>
      <c r="N132" s="58"/>
      <c r="O132" s="58"/>
    </row>
    <row r="133" spans="1:15" s="35" customFormat="1" ht="20.100000000000001" customHeight="1" x14ac:dyDescent="0.4">
      <c r="B133" s="35" t="s">
        <v>178</v>
      </c>
      <c r="C133" s="36"/>
      <c r="D133" s="50"/>
      <c r="E133" s="39">
        <v>0</v>
      </c>
      <c r="F133" s="40"/>
      <c r="G133" s="40">
        <v>951711</v>
      </c>
      <c r="H133" s="40"/>
      <c r="I133" s="39">
        <v>0</v>
      </c>
      <c r="J133" s="7"/>
      <c r="K133" s="40">
        <v>951711</v>
      </c>
      <c r="M133" s="58"/>
      <c r="N133" s="58"/>
      <c r="O133" s="58"/>
    </row>
    <row r="134" spans="1:15" s="35" customFormat="1" ht="20.100000000000001" customHeight="1" x14ac:dyDescent="0.4">
      <c r="B134" s="35" t="s">
        <v>26</v>
      </c>
      <c r="C134" s="36"/>
      <c r="D134" s="36"/>
      <c r="E134" s="39">
        <v>1536322</v>
      </c>
      <c r="F134" s="40"/>
      <c r="G134" s="40">
        <v>978910</v>
      </c>
      <c r="H134" s="40"/>
      <c r="I134" s="39">
        <v>1643106</v>
      </c>
      <c r="J134" s="7"/>
      <c r="K134" s="40">
        <v>1102984</v>
      </c>
      <c r="M134" s="58"/>
      <c r="N134" s="58"/>
      <c r="O134" s="58"/>
    </row>
    <row r="135" spans="1:15" s="35" customFormat="1" ht="20.100000000000001" customHeight="1" x14ac:dyDescent="0.4">
      <c r="A135" s="35" t="s">
        <v>82</v>
      </c>
      <c r="E135" s="42">
        <v>-305314</v>
      </c>
      <c r="F135" s="40"/>
      <c r="G135" s="43">
        <v>-317328</v>
      </c>
      <c r="H135" s="40"/>
      <c r="I135" s="42">
        <v>-303417</v>
      </c>
      <c r="K135" s="43">
        <v>-315431</v>
      </c>
      <c r="M135" s="58"/>
      <c r="N135" s="58"/>
      <c r="O135" s="58"/>
    </row>
    <row r="136" spans="1:15" s="35" customFormat="1" ht="8.1" customHeight="1" x14ac:dyDescent="0.5">
      <c r="C136" s="36"/>
      <c r="D136" s="36"/>
      <c r="E136" s="26"/>
      <c r="F136" s="8"/>
      <c r="G136" s="8"/>
      <c r="H136" s="8"/>
      <c r="I136" s="26"/>
      <c r="J136" s="7"/>
      <c r="K136" s="8"/>
    </row>
    <row r="137" spans="1:15" s="35" customFormat="1" ht="20.100000000000001" customHeight="1" x14ac:dyDescent="0.5">
      <c r="A137" s="45" t="s">
        <v>160</v>
      </c>
      <c r="B137" s="45"/>
      <c r="C137" s="50"/>
      <c r="D137" s="50"/>
      <c r="E137" s="26">
        <f>SUM(E126:E135)</f>
        <v>6206355</v>
      </c>
      <c r="F137" s="8"/>
      <c r="G137" s="8">
        <f>SUM(G126:G135)</f>
        <v>5990884</v>
      </c>
      <c r="H137" s="8"/>
      <c r="I137" s="26">
        <f>SUM(I126:I135)</f>
        <v>6315036</v>
      </c>
      <c r="J137" s="7"/>
      <c r="K137" s="8">
        <f>SUM(K126:K135)</f>
        <v>6116855</v>
      </c>
    </row>
    <row r="138" spans="1:15" s="35" customFormat="1" ht="20.100000000000001" customHeight="1" x14ac:dyDescent="0.5">
      <c r="A138" s="37" t="s">
        <v>55</v>
      </c>
      <c r="B138" s="37"/>
      <c r="C138" s="36"/>
      <c r="D138" s="50"/>
      <c r="E138" s="42">
        <v>144456</v>
      </c>
      <c r="F138" s="40"/>
      <c r="G138" s="43">
        <v>121271</v>
      </c>
      <c r="H138" s="40"/>
      <c r="I138" s="42">
        <v>0</v>
      </c>
      <c r="J138" s="7"/>
      <c r="K138" s="43">
        <v>0</v>
      </c>
    </row>
    <row r="139" spans="1:15" s="35" customFormat="1" ht="8.1" customHeight="1" x14ac:dyDescent="0.5">
      <c r="A139" s="37"/>
      <c r="B139" s="37"/>
      <c r="C139" s="36"/>
      <c r="D139" s="50"/>
      <c r="E139" s="26"/>
      <c r="F139" s="8"/>
      <c r="G139" s="8"/>
      <c r="H139" s="7"/>
      <c r="I139" s="26"/>
      <c r="J139" s="8"/>
      <c r="K139" s="8"/>
    </row>
    <row r="140" spans="1:15" s="35" customFormat="1" ht="20.100000000000001" customHeight="1" x14ac:dyDescent="0.5">
      <c r="A140" s="44" t="s">
        <v>77</v>
      </c>
      <c r="C140" s="36"/>
      <c r="D140" s="50"/>
      <c r="E140" s="27">
        <f>SUM(E137:E138)</f>
        <v>6350811</v>
      </c>
      <c r="F140" s="8"/>
      <c r="G140" s="10">
        <f>SUM(G137:G138)</f>
        <v>6112155</v>
      </c>
      <c r="H140" s="7"/>
      <c r="I140" s="27">
        <f>SUM(I137:I138)</f>
        <v>6315036</v>
      </c>
      <c r="J140" s="8"/>
      <c r="K140" s="10">
        <f>SUM(K137:K138)</f>
        <v>6116855</v>
      </c>
    </row>
    <row r="141" spans="1:15" s="35" customFormat="1" ht="8.1" customHeight="1" x14ac:dyDescent="0.5">
      <c r="A141" s="44"/>
      <c r="B141" s="44"/>
      <c r="C141" s="36"/>
      <c r="D141" s="50"/>
      <c r="E141" s="26"/>
      <c r="F141" s="8"/>
      <c r="G141" s="8"/>
      <c r="H141" s="7"/>
      <c r="I141" s="26"/>
      <c r="J141" s="8"/>
      <c r="K141" s="8"/>
    </row>
    <row r="142" spans="1:15" s="35" customFormat="1" ht="20.100000000000001" customHeight="1" thickBot="1" x14ac:dyDescent="0.55000000000000004">
      <c r="A142" s="44" t="s">
        <v>78</v>
      </c>
      <c r="B142" s="44"/>
      <c r="C142" s="36"/>
      <c r="D142" s="36"/>
      <c r="E142" s="28">
        <f>SUM(E90,E140)</f>
        <v>14404005</v>
      </c>
      <c r="F142" s="8"/>
      <c r="G142" s="21">
        <f>SUM(G90,G140)</f>
        <v>14425954</v>
      </c>
      <c r="H142" s="7"/>
      <c r="I142" s="28">
        <f>SUM(I90,I140)</f>
        <v>13345431</v>
      </c>
      <c r="J142" s="8"/>
      <c r="K142" s="21">
        <f>SUM(K90,K140)</f>
        <v>13139880</v>
      </c>
    </row>
    <row r="143" spans="1:15" ht="20.100000000000001" customHeight="1" thickTop="1" x14ac:dyDescent="0.5">
      <c r="A143" s="5"/>
      <c r="B143" s="5"/>
      <c r="C143" s="57"/>
      <c r="D143" s="57"/>
      <c r="E143" s="8"/>
      <c r="F143" s="7"/>
      <c r="G143" s="8"/>
      <c r="H143" s="8"/>
      <c r="I143" s="8"/>
      <c r="J143" s="7"/>
      <c r="K143" s="8"/>
    </row>
    <row r="144" spans="1:15" ht="20.100000000000001" customHeight="1" x14ac:dyDescent="0.5">
      <c r="A144" s="5"/>
      <c r="B144" s="5"/>
      <c r="C144" s="57"/>
      <c r="D144" s="57"/>
      <c r="E144" s="8"/>
      <c r="F144" s="7"/>
      <c r="G144" s="8"/>
      <c r="H144" s="8"/>
      <c r="I144" s="8"/>
      <c r="J144" s="7"/>
      <c r="K144" s="8"/>
    </row>
    <row r="145" spans="1:11" ht="20.100000000000001" customHeight="1" x14ac:dyDescent="0.5">
      <c r="A145" s="5"/>
      <c r="B145" s="5"/>
      <c r="C145" s="57"/>
      <c r="D145" s="57"/>
      <c r="E145" s="8"/>
      <c r="F145" s="7"/>
      <c r="G145" s="8"/>
      <c r="H145" s="8"/>
      <c r="I145" s="8"/>
      <c r="J145" s="7"/>
      <c r="K145" s="8"/>
    </row>
    <row r="146" spans="1:11" ht="20.100000000000001" customHeight="1" x14ac:dyDescent="0.5">
      <c r="A146" s="5"/>
      <c r="B146" s="5"/>
      <c r="C146" s="57"/>
      <c r="D146" s="57"/>
      <c r="E146" s="8"/>
      <c r="F146" s="7"/>
      <c r="G146" s="8"/>
      <c r="H146" s="8"/>
      <c r="I146" s="8"/>
      <c r="J146" s="7"/>
      <c r="K146" s="8"/>
    </row>
    <row r="147" spans="1:11" ht="20.100000000000001" customHeight="1" x14ac:dyDescent="0.5">
      <c r="A147" s="5"/>
      <c r="B147" s="5"/>
      <c r="C147" s="57"/>
      <c r="D147" s="57"/>
      <c r="E147" s="8"/>
      <c r="F147" s="7"/>
      <c r="G147" s="8"/>
      <c r="H147" s="8"/>
      <c r="I147" s="8"/>
      <c r="J147" s="7"/>
      <c r="K147" s="8"/>
    </row>
    <row r="148" spans="1:11" ht="20.100000000000001" customHeight="1" x14ac:dyDescent="0.5">
      <c r="A148" s="5"/>
      <c r="B148" s="5"/>
      <c r="C148" s="57"/>
      <c r="D148" s="57"/>
      <c r="E148" s="8"/>
      <c r="F148" s="7"/>
      <c r="G148" s="8"/>
      <c r="H148" s="8"/>
      <c r="I148" s="8"/>
      <c r="J148" s="7"/>
      <c r="K148" s="8"/>
    </row>
    <row r="149" spans="1:11" ht="20.100000000000001" customHeight="1" x14ac:dyDescent="0.5">
      <c r="A149" s="5"/>
      <c r="B149" s="5"/>
      <c r="C149" s="57"/>
      <c r="D149" s="57"/>
      <c r="E149" s="8"/>
      <c r="F149" s="7"/>
      <c r="G149" s="8"/>
      <c r="H149" s="8"/>
      <c r="I149" s="8"/>
      <c r="J149" s="7"/>
      <c r="K149" s="8"/>
    </row>
    <row r="150" spans="1:11" ht="18.75" customHeight="1" x14ac:dyDescent="0.5">
      <c r="A150" s="5"/>
      <c r="B150" s="5"/>
      <c r="C150" s="57"/>
      <c r="D150" s="57"/>
      <c r="E150" s="8"/>
      <c r="F150" s="7"/>
      <c r="G150" s="8"/>
      <c r="H150" s="8"/>
      <c r="I150" s="8"/>
      <c r="J150" s="7"/>
      <c r="K150" s="8"/>
    </row>
    <row r="151" spans="1:11" ht="22.35" customHeight="1" x14ac:dyDescent="0.5">
      <c r="A151" s="286" t="s">
        <v>101</v>
      </c>
      <c r="B151" s="286"/>
      <c r="C151" s="286"/>
      <c r="D151" s="286"/>
      <c r="E151" s="286"/>
      <c r="F151" s="286"/>
      <c r="G151" s="286"/>
      <c r="H151" s="286"/>
      <c r="I151" s="286"/>
      <c r="J151" s="286"/>
      <c r="K151" s="286"/>
    </row>
  </sheetData>
  <mergeCells count="10">
    <mergeCell ref="A102:K102"/>
    <mergeCell ref="E107:G107"/>
    <mergeCell ref="I107:K107"/>
    <mergeCell ref="A151:K151"/>
    <mergeCell ref="E5:G5"/>
    <mergeCell ref="I5:K5"/>
    <mergeCell ref="A49:K49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  <ignoredErrors>
    <ignoredError sqref="I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CE952-41B3-43E0-A175-F38DE56F42BB}">
  <dimension ref="A1:L110"/>
  <sheetViews>
    <sheetView topLeftCell="A30" zoomScale="90" zoomScaleNormal="90" zoomScaleSheetLayoutView="110" zoomScalePageLayoutView="40" workbookViewId="0">
      <selection activeCell="C46" sqref="C46"/>
    </sheetView>
  </sheetViews>
  <sheetFormatPr defaultColWidth="9.140625" defaultRowHeight="20.100000000000001" customHeight="1" x14ac:dyDescent="0.5"/>
  <cols>
    <col min="1" max="2" width="1.7109375" style="63" customWidth="1"/>
    <col min="3" max="3" width="44.5703125" style="63" customWidth="1"/>
    <col min="4" max="4" width="9.7109375" style="94" customWidth="1"/>
    <col min="5" max="5" width="1.85546875" style="63" customWidth="1"/>
    <col min="6" max="6" width="13.42578125" style="251" customWidth="1"/>
    <col min="7" max="7" width="0.7109375" style="251" customWidth="1"/>
    <col min="8" max="8" width="13.42578125" style="251" customWidth="1"/>
    <col min="9" max="9" width="0.7109375" style="285" customWidth="1"/>
    <col min="10" max="10" width="13.42578125" style="251" customWidth="1"/>
    <col min="11" max="11" width="0.7109375" style="251" customWidth="1"/>
    <col min="12" max="12" width="13.42578125" style="251" customWidth="1"/>
    <col min="13" max="16384" width="9.140625" style="63"/>
  </cols>
  <sheetData>
    <row r="1" spans="1:12" ht="21" customHeight="1" x14ac:dyDescent="0.5">
      <c r="A1" s="223" t="s">
        <v>31</v>
      </c>
      <c r="B1" s="223"/>
      <c r="C1" s="224"/>
      <c r="E1" s="70"/>
      <c r="F1" s="225"/>
      <c r="G1" s="225"/>
      <c r="H1" s="225"/>
      <c r="I1" s="226"/>
      <c r="J1" s="227"/>
      <c r="K1" s="228"/>
      <c r="L1" s="227"/>
    </row>
    <row r="2" spans="1:12" ht="21" customHeight="1" x14ac:dyDescent="0.5">
      <c r="A2" s="229" t="s">
        <v>90</v>
      </c>
      <c r="B2" s="230"/>
      <c r="C2" s="230"/>
      <c r="E2" s="70"/>
      <c r="F2" s="225"/>
      <c r="G2" s="225"/>
      <c r="H2" s="225"/>
      <c r="I2" s="226"/>
      <c r="J2" s="228"/>
      <c r="K2" s="228"/>
      <c r="L2" s="228"/>
    </row>
    <row r="3" spans="1:12" ht="21" customHeight="1" x14ac:dyDescent="0.5">
      <c r="A3" s="231" t="s">
        <v>220</v>
      </c>
      <c r="B3" s="231"/>
      <c r="C3" s="231"/>
      <c r="D3" s="232"/>
      <c r="E3" s="75"/>
      <c r="F3" s="233"/>
      <c r="G3" s="233"/>
      <c r="H3" s="233"/>
      <c r="I3" s="234"/>
      <c r="J3" s="233"/>
      <c r="K3" s="233"/>
      <c r="L3" s="233"/>
    </row>
    <row r="4" spans="1:12" ht="20.100000000000001" customHeight="1" x14ac:dyDescent="0.5">
      <c r="A4" s="230"/>
      <c r="B4" s="230"/>
      <c r="C4" s="230"/>
      <c r="E4" s="70"/>
      <c r="F4" s="225"/>
      <c r="G4" s="225"/>
      <c r="H4" s="225"/>
      <c r="I4" s="226"/>
      <c r="J4" s="225"/>
      <c r="K4" s="225"/>
      <c r="L4" s="225"/>
    </row>
    <row r="5" spans="1:12" ht="20.100000000000001" customHeight="1" x14ac:dyDescent="0.5">
      <c r="A5" s="230"/>
      <c r="B5" s="230"/>
      <c r="C5" s="230"/>
      <c r="E5" s="70"/>
      <c r="F5" s="289" t="s">
        <v>61</v>
      </c>
      <c r="G5" s="289"/>
      <c r="H5" s="289"/>
      <c r="I5" s="235"/>
      <c r="J5" s="289" t="s">
        <v>80</v>
      </c>
      <c r="K5" s="289"/>
      <c r="L5" s="289"/>
    </row>
    <row r="6" spans="1:12" ht="20.100000000000001" customHeight="1" x14ac:dyDescent="0.5">
      <c r="A6" s="230"/>
      <c r="B6" s="230"/>
      <c r="C6" s="230"/>
      <c r="E6" s="70"/>
      <c r="F6" s="236" t="s">
        <v>175</v>
      </c>
      <c r="G6" s="237"/>
      <c r="H6" s="236" t="s">
        <v>151</v>
      </c>
      <c r="I6" s="237"/>
      <c r="J6" s="236" t="s">
        <v>175</v>
      </c>
      <c r="K6" s="237"/>
      <c r="L6" s="236" t="s">
        <v>151</v>
      </c>
    </row>
    <row r="7" spans="1:12" ht="20.100000000000001" customHeight="1" x14ac:dyDescent="0.5">
      <c r="A7" s="230"/>
      <c r="B7" s="230"/>
      <c r="C7" s="230"/>
      <c r="D7" s="81"/>
      <c r="E7" s="70"/>
      <c r="F7" s="239" t="s">
        <v>79</v>
      </c>
      <c r="G7" s="237"/>
      <c r="H7" s="239" t="s">
        <v>79</v>
      </c>
      <c r="I7" s="237"/>
      <c r="J7" s="239" t="s">
        <v>79</v>
      </c>
      <c r="K7" s="237"/>
      <c r="L7" s="239" t="s">
        <v>79</v>
      </c>
    </row>
    <row r="8" spans="1:12" ht="6" customHeight="1" x14ac:dyDescent="0.5">
      <c r="D8" s="81"/>
      <c r="E8" s="86"/>
      <c r="F8" s="240"/>
      <c r="G8" s="241"/>
      <c r="H8" s="242"/>
      <c r="I8" s="241"/>
      <c r="J8" s="240"/>
      <c r="K8" s="241"/>
      <c r="L8" s="242"/>
    </row>
    <row r="9" spans="1:12" ht="20.100000000000001" customHeight="1" x14ac:dyDescent="0.5">
      <c r="A9" s="230" t="s">
        <v>30</v>
      </c>
      <c r="B9" s="230"/>
      <c r="C9" s="205"/>
      <c r="E9" s="94"/>
      <c r="F9" s="243"/>
      <c r="G9" s="226"/>
      <c r="H9" s="226"/>
      <c r="I9" s="226"/>
      <c r="J9" s="243"/>
      <c r="K9" s="226"/>
      <c r="L9" s="226"/>
    </row>
    <row r="10" spans="1:12" ht="6" customHeight="1" x14ac:dyDescent="0.5">
      <c r="A10" s="230"/>
      <c r="B10" s="230"/>
      <c r="C10" s="205"/>
      <c r="E10" s="94"/>
      <c r="F10" s="243"/>
      <c r="G10" s="226"/>
      <c r="H10" s="226"/>
      <c r="I10" s="226"/>
      <c r="J10" s="243"/>
      <c r="K10" s="226"/>
      <c r="L10" s="226"/>
    </row>
    <row r="11" spans="1:12" ht="20.100000000000001" customHeight="1" x14ac:dyDescent="0.5">
      <c r="A11" s="205" t="s">
        <v>36</v>
      </c>
      <c r="B11" s="205"/>
      <c r="E11" s="94"/>
      <c r="F11" s="244">
        <v>1455092</v>
      </c>
      <c r="G11" s="245"/>
      <c r="H11" s="245">
        <v>1584464</v>
      </c>
      <c r="I11" s="226"/>
      <c r="J11" s="244">
        <v>836564</v>
      </c>
      <c r="K11" s="226"/>
      <c r="L11" s="245">
        <v>947067</v>
      </c>
    </row>
    <row r="12" spans="1:12" ht="20.100000000000001" customHeight="1" x14ac:dyDescent="0.5">
      <c r="A12" s="205" t="s">
        <v>37</v>
      </c>
      <c r="B12" s="205"/>
      <c r="E12" s="94"/>
      <c r="F12" s="246">
        <v>577564</v>
      </c>
      <c r="G12" s="245"/>
      <c r="H12" s="247">
        <v>698568</v>
      </c>
      <c r="I12" s="226"/>
      <c r="J12" s="246">
        <v>382773</v>
      </c>
      <c r="K12" s="226"/>
      <c r="L12" s="247">
        <v>485567</v>
      </c>
    </row>
    <row r="13" spans="1:12" ht="6" customHeight="1" x14ac:dyDescent="0.5">
      <c r="A13" s="205"/>
      <c r="B13" s="205"/>
      <c r="C13" s="205"/>
      <c r="E13" s="94"/>
      <c r="F13" s="244"/>
      <c r="G13" s="245"/>
      <c r="H13" s="245"/>
      <c r="I13" s="245"/>
      <c r="J13" s="244"/>
      <c r="K13" s="245"/>
      <c r="L13" s="245"/>
    </row>
    <row r="14" spans="1:12" ht="20.100000000000001" customHeight="1" x14ac:dyDescent="0.5">
      <c r="A14" s="230" t="s">
        <v>29</v>
      </c>
      <c r="B14" s="230"/>
      <c r="E14" s="94"/>
      <c r="F14" s="246">
        <f>SUM(F11:F13)</f>
        <v>2032656</v>
      </c>
      <c r="G14" s="245"/>
      <c r="H14" s="247">
        <f>SUM(H11:H13)</f>
        <v>2283032</v>
      </c>
      <c r="I14" s="245"/>
      <c r="J14" s="246">
        <f>SUM(J11:J13)</f>
        <v>1219337</v>
      </c>
      <c r="K14" s="245"/>
      <c r="L14" s="247">
        <f>SUM(L11:L13)</f>
        <v>1432634</v>
      </c>
    </row>
    <row r="15" spans="1:12" ht="8.1" customHeight="1" x14ac:dyDescent="0.5">
      <c r="A15" s="205"/>
      <c r="B15" s="205"/>
      <c r="C15" s="230"/>
      <c r="E15" s="94"/>
      <c r="F15" s="243"/>
      <c r="G15" s="226"/>
      <c r="H15" s="226"/>
      <c r="I15" s="226"/>
      <c r="J15" s="243"/>
      <c r="K15" s="226"/>
      <c r="L15" s="226"/>
    </row>
    <row r="16" spans="1:12" ht="20.100000000000001" customHeight="1" x14ac:dyDescent="0.5">
      <c r="A16" s="230" t="s">
        <v>50</v>
      </c>
      <c r="B16" s="230"/>
      <c r="C16" s="230"/>
      <c r="E16" s="94"/>
      <c r="F16" s="243"/>
      <c r="G16" s="226"/>
      <c r="H16" s="226"/>
      <c r="I16" s="226"/>
      <c r="J16" s="243"/>
      <c r="K16" s="226"/>
      <c r="L16" s="226"/>
    </row>
    <row r="17" spans="1:12" ht="20.100000000000001" customHeight="1" x14ac:dyDescent="0.5">
      <c r="A17" s="205" t="s">
        <v>38</v>
      </c>
      <c r="B17" s="205"/>
      <c r="C17" s="205"/>
      <c r="E17" s="94"/>
      <c r="F17" s="244">
        <v>-1106902</v>
      </c>
      <c r="G17" s="245"/>
      <c r="H17" s="245">
        <v>-1219313</v>
      </c>
      <c r="I17" s="226"/>
      <c r="J17" s="244">
        <v>-673900</v>
      </c>
      <c r="K17" s="226"/>
      <c r="L17" s="245">
        <v>-794653</v>
      </c>
    </row>
    <row r="18" spans="1:12" ht="20.100000000000001" customHeight="1" x14ac:dyDescent="0.5">
      <c r="A18" s="205" t="s">
        <v>39</v>
      </c>
      <c r="B18" s="205"/>
      <c r="C18" s="205"/>
      <c r="E18" s="94"/>
      <c r="F18" s="246">
        <v>-202249</v>
      </c>
      <c r="G18" s="245"/>
      <c r="H18" s="247">
        <v>-312565</v>
      </c>
      <c r="I18" s="226"/>
      <c r="J18" s="246">
        <v>-137711</v>
      </c>
      <c r="K18" s="226"/>
      <c r="L18" s="247">
        <v>-212922</v>
      </c>
    </row>
    <row r="19" spans="1:12" ht="6" customHeight="1" x14ac:dyDescent="0.5">
      <c r="C19" s="205"/>
      <c r="E19" s="94"/>
      <c r="F19" s="244"/>
      <c r="G19" s="245"/>
      <c r="H19" s="245"/>
      <c r="I19" s="245"/>
      <c r="J19" s="244"/>
      <c r="K19" s="245"/>
      <c r="L19" s="245"/>
    </row>
    <row r="20" spans="1:12" s="223" customFormat="1" ht="20.100000000000001" customHeight="1" x14ac:dyDescent="0.5">
      <c r="A20" s="230" t="s">
        <v>89</v>
      </c>
      <c r="B20" s="230"/>
      <c r="D20" s="81"/>
      <c r="E20" s="81"/>
      <c r="F20" s="246">
        <f>SUM(F17:F19)</f>
        <v>-1309151</v>
      </c>
      <c r="G20" s="245"/>
      <c r="H20" s="247">
        <f>SUM(H17:H19)</f>
        <v>-1531878</v>
      </c>
      <c r="I20" s="245"/>
      <c r="J20" s="246">
        <f>SUM(J17:J19)</f>
        <v>-811611</v>
      </c>
      <c r="K20" s="245"/>
      <c r="L20" s="247">
        <f>SUM(L17:L19)</f>
        <v>-1007575</v>
      </c>
    </row>
    <row r="21" spans="1:12" ht="8.1" customHeight="1" x14ac:dyDescent="0.5">
      <c r="C21" s="205"/>
      <c r="E21" s="94"/>
      <c r="F21" s="243"/>
      <c r="G21" s="226"/>
      <c r="H21" s="226"/>
      <c r="I21" s="226"/>
      <c r="J21" s="243"/>
      <c r="K21" s="226"/>
      <c r="L21" s="226"/>
    </row>
    <row r="22" spans="1:12" s="223" customFormat="1" ht="20.100000000000001" customHeight="1" x14ac:dyDescent="0.5">
      <c r="A22" s="230" t="s">
        <v>161</v>
      </c>
      <c r="B22" s="230"/>
      <c r="C22" s="230"/>
      <c r="D22" s="81"/>
      <c r="E22" s="81"/>
      <c r="F22" s="243">
        <f>SUM(F14,F20)</f>
        <v>723505</v>
      </c>
      <c r="G22" s="226"/>
      <c r="H22" s="226">
        <f>SUM(H14,H20)</f>
        <v>751154</v>
      </c>
      <c r="I22" s="248"/>
      <c r="J22" s="243">
        <f>SUM(J14,J20)</f>
        <v>407726</v>
      </c>
      <c r="K22" s="248"/>
      <c r="L22" s="226">
        <f>SUM(L14,L20)</f>
        <v>425059</v>
      </c>
    </row>
    <row r="23" spans="1:12" ht="20.100000000000001" customHeight="1" x14ac:dyDescent="0.5">
      <c r="A23" s="63" t="s">
        <v>12</v>
      </c>
      <c r="C23" s="205"/>
      <c r="E23" s="94"/>
      <c r="F23" s="244">
        <v>45807</v>
      </c>
      <c r="G23" s="245"/>
      <c r="H23" s="245">
        <v>47780</v>
      </c>
      <c r="I23" s="226"/>
      <c r="J23" s="244">
        <v>51332</v>
      </c>
      <c r="K23" s="226"/>
      <c r="L23" s="245">
        <v>51819</v>
      </c>
    </row>
    <row r="24" spans="1:12" ht="20.100000000000001" customHeight="1" x14ac:dyDescent="0.5">
      <c r="A24" s="63" t="s">
        <v>40</v>
      </c>
      <c r="C24" s="205"/>
      <c r="E24" s="94"/>
      <c r="F24" s="244">
        <v>-127185</v>
      </c>
      <c r="G24" s="245"/>
      <c r="H24" s="245">
        <v>-124740</v>
      </c>
      <c r="I24" s="226"/>
      <c r="J24" s="244">
        <v>-84335</v>
      </c>
      <c r="K24" s="226"/>
      <c r="L24" s="245">
        <v>-82611</v>
      </c>
    </row>
    <row r="25" spans="1:12" ht="20.100000000000001" customHeight="1" x14ac:dyDescent="0.5">
      <c r="A25" s="63" t="s">
        <v>41</v>
      </c>
      <c r="C25" s="205"/>
      <c r="E25" s="94"/>
      <c r="F25" s="244">
        <v>-414220</v>
      </c>
      <c r="G25" s="245"/>
      <c r="H25" s="245">
        <v>-395279</v>
      </c>
      <c r="I25" s="226"/>
      <c r="J25" s="244">
        <v>-294959</v>
      </c>
      <c r="K25" s="226"/>
      <c r="L25" s="245">
        <v>-280048</v>
      </c>
    </row>
    <row r="26" spans="1:12" ht="20.100000000000001" customHeight="1" x14ac:dyDescent="0.5">
      <c r="A26" s="63" t="s">
        <v>189</v>
      </c>
      <c r="C26" s="205"/>
      <c r="E26" s="94"/>
      <c r="F26" s="244">
        <v>-37309</v>
      </c>
      <c r="G26" s="245"/>
      <c r="H26" s="245">
        <v>-7011</v>
      </c>
      <c r="I26" s="226"/>
      <c r="J26" s="244">
        <v>0</v>
      </c>
      <c r="K26" s="226"/>
      <c r="L26" s="245">
        <v>0</v>
      </c>
    </row>
    <row r="27" spans="1:12" ht="20.100000000000001" customHeight="1" x14ac:dyDescent="0.5">
      <c r="A27" s="63" t="s">
        <v>190</v>
      </c>
      <c r="C27" s="205"/>
      <c r="E27" s="94"/>
      <c r="F27" s="244">
        <v>-6129</v>
      </c>
      <c r="G27" s="245"/>
      <c r="H27" s="245">
        <v>-4229</v>
      </c>
      <c r="I27" s="226"/>
      <c r="J27" s="244">
        <v>4692</v>
      </c>
      <c r="K27" s="226"/>
      <c r="L27" s="245">
        <v>-205</v>
      </c>
    </row>
    <row r="28" spans="1:12" ht="20.100000000000001" customHeight="1" x14ac:dyDescent="0.5">
      <c r="A28" s="63" t="s">
        <v>42</v>
      </c>
      <c r="C28" s="205"/>
      <c r="E28" s="94"/>
      <c r="F28" s="244">
        <v>-54751</v>
      </c>
      <c r="G28" s="245"/>
      <c r="H28" s="245">
        <v>-50190</v>
      </c>
      <c r="I28" s="226"/>
      <c r="J28" s="244">
        <v>-53375</v>
      </c>
      <c r="K28" s="226"/>
      <c r="L28" s="245">
        <v>-48370</v>
      </c>
    </row>
    <row r="29" spans="1:12" ht="20.100000000000001" customHeight="1" x14ac:dyDescent="0.5">
      <c r="A29" s="168" t="s">
        <v>143</v>
      </c>
      <c r="C29" s="205"/>
      <c r="E29" s="94"/>
      <c r="F29" s="244">
        <v>0</v>
      </c>
      <c r="G29" s="245"/>
      <c r="H29" s="245">
        <v>346122</v>
      </c>
      <c r="I29" s="226"/>
      <c r="J29" s="244">
        <v>0</v>
      </c>
      <c r="K29" s="226"/>
      <c r="L29" s="245">
        <v>215410</v>
      </c>
    </row>
    <row r="30" spans="1:12" ht="20.100000000000001" customHeight="1" x14ac:dyDescent="0.4">
      <c r="A30" s="249" t="s">
        <v>163</v>
      </c>
      <c r="B30" s="205"/>
      <c r="E30" s="94"/>
      <c r="F30" s="246">
        <v>45993</v>
      </c>
      <c r="G30" s="245"/>
      <c r="H30" s="247">
        <v>24014</v>
      </c>
      <c r="I30" s="226"/>
      <c r="J30" s="246">
        <v>113446</v>
      </c>
      <c r="K30" s="226"/>
      <c r="L30" s="247">
        <v>115668</v>
      </c>
    </row>
    <row r="31" spans="1:12" ht="6" customHeight="1" x14ac:dyDescent="0.5">
      <c r="C31" s="205"/>
      <c r="E31" s="94"/>
      <c r="F31" s="243"/>
      <c r="G31" s="226"/>
      <c r="H31" s="226"/>
      <c r="I31" s="226"/>
      <c r="J31" s="243"/>
      <c r="K31" s="226"/>
      <c r="L31" s="226"/>
    </row>
    <row r="32" spans="1:12" ht="20.100000000000001" customHeight="1" x14ac:dyDescent="0.5">
      <c r="A32" s="223" t="s">
        <v>184</v>
      </c>
      <c r="B32" s="223"/>
      <c r="E32" s="94"/>
      <c r="F32" s="244">
        <f>SUM(F22:F30)</f>
        <v>175711</v>
      </c>
      <c r="G32" s="226"/>
      <c r="H32" s="245">
        <f>SUM(H22:H30)</f>
        <v>587621</v>
      </c>
      <c r="I32" s="245"/>
      <c r="J32" s="244">
        <f>SUM(J22:J30)</f>
        <v>144527</v>
      </c>
      <c r="K32" s="245"/>
      <c r="L32" s="245">
        <f>SUM(L22:L30)</f>
        <v>396722</v>
      </c>
    </row>
    <row r="33" spans="1:12" ht="20.100000000000001" customHeight="1" x14ac:dyDescent="0.5">
      <c r="A33" s="205" t="s">
        <v>13</v>
      </c>
      <c r="B33" s="205"/>
      <c r="C33" s="205"/>
      <c r="E33" s="94"/>
      <c r="F33" s="246">
        <v>63817</v>
      </c>
      <c r="G33" s="245"/>
      <c r="H33" s="247">
        <v>-45403</v>
      </c>
      <c r="I33" s="226"/>
      <c r="J33" s="246">
        <v>79423</v>
      </c>
      <c r="K33" s="226"/>
      <c r="L33" s="247">
        <v>14329</v>
      </c>
    </row>
    <row r="34" spans="1:12" ht="6" customHeight="1" x14ac:dyDescent="0.5">
      <c r="A34" s="205"/>
      <c r="B34" s="205"/>
      <c r="C34" s="205"/>
      <c r="E34" s="94"/>
      <c r="F34" s="243"/>
      <c r="G34" s="226"/>
      <c r="H34" s="226"/>
      <c r="I34" s="226"/>
      <c r="J34" s="243"/>
      <c r="K34" s="226"/>
      <c r="L34" s="226"/>
    </row>
    <row r="35" spans="1:12" ht="20.100000000000001" customHeight="1" x14ac:dyDescent="0.5">
      <c r="A35" s="230" t="s">
        <v>232</v>
      </c>
      <c r="B35" s="230"/>
      <c r="C35" s="223"/>
      <c r="F35" s="250">
        <f>SUM(F32:F34)</f>
        <v>239528</v>
      </c>
      <c r="G35" s="226"/>
      <c r="H35" s="234">
        <f>SUM(H32:H34)</f>
        <v>542218</v>
      </c>
      <c r="I35" s="226"/>
      <c r="J35" s="250">
        <f>SUM(J32:J34)</f>
        <v>223950</v>
      </c>
      <c r="K35" s="226"/>
      <c r="L35" s="234">
        <f>SUM(L32:L34)</f>
        <v>411051</v>
      </c>
    </row>
    <row r="36" spans="1:12" ht="18" customHeight="1" x14ac:dyDescent="0.5">
      <c r="A36" s="230"/>
      <c r="B36" s="230"/>
      <c r="C36" s="230"/>
      <c r="E36" s="94"/>
      <c r="F36" s="226"/>
      <c r="H36" s="226"/>
      <c r="I36" s="226"/>
      <c r="J36" s="226"/>
      <c r="K36" s="226"/>
      <c r="L36" s="226"/>
    </row>
    <row r="37" spans="1:12" ht="18" customHeight="1" x14ac:dyDescent="0.5">
      <c r="A37" s="230"/>
      <c r="B37" s="230"/>
      <c r="C37" s="230"/>
      <c r="E37" s="94"/>
      <c r="F37" s="226"/>
      <c r="H37" s="226"/>
      <c r="I37" s="226"/>
      <c r="J37" s="226"/>
      <c r="K37" s="226"/>
      <c r="L37" s="226"/>
    </row>
    <row r="38" spans="1:12" ht="18" customHeight="1" x14ac:dyDescent="0.5">
      <c r="A38" s="230"/>
      <c r="B38" s="230"/>
      <c r="C38" s="230"/>
      <c r="E38" s="94"/>
      <c r="F38" s="226"/>
      <c r="H38" s="226"/>
      <c r="I38" s="226"/>
      <c r="J38" s="226"/>
      <c r="K38" s="226"/>
      <c r="L38" s="226"/>
    </row>
    <row r="39" spans="1:12" ht="18" customHeight="1" x14ac:dyDescent="0.5">
      <c r="A39" s="230"/>
      <c r="B39" s="230"/>
      <c r="C39" s="230"/>
      <c r="E39" s="94"/>
      <c r="F39" s="226"/>
      <c r="H39" s="226"/>
      <c r="I39" s="226"/>
      <c r="J39" s="226"/>
      <c r="K39" s="226"/>
      <c r="L39" s="226"/>
    </row>
    <row r="40" spans="1:12" ht="18" customHeight="1" x14ac:dyDescent="0.5">
      <c r="A40" s="230"/>
      <c r="B40" s="230"/>
      <c r="C40" s="230"/>
      <c r="E40" s="94"/>
      <c r="F40" s="226"/>
      <c r="H40" s="226"/>
      <c r="I40" s="226"/>
      <c r="J40" s="226"/>
      <c r="K40" s="226"/>
      <c r="L40" s="226"/>
    </row>
    <row r="41" spans="1:12" ht="18" customHeight="1" x14ac:dyDescent="0.5">
      <c r="A41" s="230"/>
      <c r="B41" s="230"/>
      <c r="C41" s="230"/>
      <c r="E41" s="94"/>
      <c r="F41" s="226"/>
      <c r="H41" s="226"/>
      <c r="I41" s="226"/>
      <c r="J41" s="226"/>
      <c r="K41" s="226"/>
      <c r="L41" s="226"/>
    </row>
    <row r="42" spans="1:12" ht="18" customHeight="1" x14ac:dyDescent="0.5">
      <c r="A42" s="230"/>
      <c r="B42" s="230"/>
      <c r="C42" s="230"/>
      <c r="E42" s="94"/>
      <c r="F42" s="226"/>
      <c r="H42" s="226"/>
      <c r="I42" s="226"/>
      <c r="J42" s="226"/>
      <c r="K42" s="226"/>
      <c r="L42" s="226"/>
    </row>
    <row r="43" spans="1:12" ht="18" customHeight="1" x14ac:dyDescent="0.5">
      <c r="A43" s="230"/>
      <c r="B43" s="230"/>
      <c r="C43" s="230"/>
      <c r="E43" s="94"/>
      <c r="F43" s="226"/>
      <c r="H43" s="226"/>
      <c r="I43" s="226"/>
      <c r="J43" s="226"/>
      <c r="K43" s="226"/>
      <c r="L43" s="226"/>
    </row>
    <row r="44" spans="1:12" ht="18" customHeight="1" x14ac:dyDescent="0.5">
      <c r="A44" s="230"/>
      <c r="B44" s="230"/>
      <c r="C44" s="230"/>
      <c r="E44" s="94"/>
      <c r="F44" s="226"/>
      <c r="H44" s="226"/>
      <c r="I44" s="226"/>
      <c r="J44" s="226"/>
      <c r="K44" s="226"/>
      <c r="L44" s="226"/>
    </row>
    <row r="45" spans="1:12" ht="18" customHeight="1" x14ac:dyDescent="0.5">
      <c r="A45" s="230"/>
      <c r="B45" s="230"/>
      <c r="C45" s="230"/>
      <c r="E45" s="94"/>
      <c r="F45" s="226"/>
      <c r="H45" s="226"/>
      <c r="I45" s="226"/>
      <c r="J45" s="226"/>
      <c r="K45" s="226"/>
      <c r="L45" s="226"/>
    </row>
    <row r="46" spans="1:12" ht="18" customHeight="1" x14ac:dyDescent="0.5">
      <c r="A46" s="230"/>
      <c r="B46" s="230"/>
      <c r="C46" s="230"/>
      <c r="E46" s="94"/>
      <c r="F46" s="226"/>
      <c r="H46" s="226"/>
      <c r="I46" s="226"/>
      <c r="J46" s="226"/>
      <c r="K46" s="226"/>
      <c r="L46" s="226"/>
    </row>
    <row r="47" spans="1:12" ht="21" customHeight="1" x14ac:dyDescent="0.5">
      <c r="A47" s="230"/>
      <c r="B47" s="230"/>
      <c r="C47" s="230"/>
      <c r="E47" s="94"/>
      <c r="F47" s="226"/>
      <c r="H47" s="226"/>
      <c r="I47" s="226"/>
      <c r="J47" s="226"/>
      <c r="K47" s="226"/>
      <c r="L47" s="226"/>
    </row>
    <row r="48" spans="1:12" ht="15" customHeight="1" x14ac:dyDescent="0.5">
      <c r="A48" s="230"/>
      <c r="B48" s="230"/>
      <c r="C48" s="230"/>
      <c r="E48" s="94"/>
      <c r="F48" s="226"/>
      <c r="H48" s="226"/>
      <c r="I48" s="226"/>
      <c r="J48" s="226"/>
      <c r="K48" s="226"/>
      <c r="L48" s="226"/>
    </row>
    <row r="49" spans="1:12" ht="18" customHeight="1" x14ac:dyDescent="0.5">
      <c r="A49" s="230"/>
      <c r="B49" s="230"/>
      <c r="C49" s="230"/>
      <c r="E49" s="94"/>
      <c r="F49" s="226"/>
      <c r="H49" s="226"/>
      <c r="I49" s="226"/>
      <c r="J49" s="226"/>
      <c r="K49" s="226"/>
      <c r="L49" s="226"/>
    </row>
    <row r="50" spans="1:12" ht="18" customHeight="1" x14ac:dyDescent="0.5">
      <c r="A50" s="230"/>
      <c r="B50" s="230"/>
      <c r="C50" s="230"/>
      <c r="E50" s="94"/>
      <c r="F50" s="226"/>
      <c r="H50" s="226"/>
      <c r="I50" s="226"/>
      <c r="J50" s="226"/>
      <c r="K50" s="226"/>
      <c r="L50" s="226"/>
    </row>
    <row r="51" spans="1:12" ht="18" customHeight="1" x14ac:dyDescent="0.5">
      <c r="A51" s="230"/>
      <c r="B51" s="230"/>
      <c r="C51" s="230"/>
      <c r="E51" s="94"/>
      <c r="F51" s="226"/>
      <c r="H51" s="226"/>
      <c r="I51" s="226"/>
      <c r="J51" s="226"/>
      <c r="K51" s="226"/>
      <c r="L51" s="226"/>
    </row>
    <row r="52" spans="1:12" ht="18" customHeight="1" x14ac:dyDescent="0.5">
      <c r="A52" s="230"/>
      <c r="B52" s="230"/>
      <c r="C52" s="230"/>
      <c r="E52" s="94"/>
      <c r="F52" s="226"/>
      <c r="H52" s="226"/>
      <c r="I52" s="226"/>
      <c r="J52" s="226"/>
      <c r="K52" s="226"/>
      <c r="L52" s="226"/>
    </row>
    <row r="53" spans="1:12" ht="18" customHeight="1" x14ac:dyDescent="0.5">
      <c r="A53" s="230"/>
      <c r="B53" s="230"/>
      <c r="C53" s="230"/>
      <c r="E53" s="94"/>
      <c r="F53" s="226"/>
      <c r="H53" s="226"/>
      <c r="I53" s="226"/>
      <c r="J53" s="226"/>
      <c r="K53" s="226"/>
      <c r="L53" s="226"/>
    </row>
    <row r="54" spans="1:12" ht="15.75" customHeight="1" x14ac:dyDescent="0.5">
      <c r="A54" s="230"/>
      <c r="B54" s="230"/>
      <c r="C54" s="230"/>
      <c r="E54" s="94"/>
      <c r="F54" s="226"/>
      <c r="H54" s="226"/>
      <c r="I54" s="226"/>
      <c r="J54" s="226"/>
      <c r="K54" s="226"/>
      <c r="L54" s="226"/>
    </row>
    <row r="55" spans="1:12" ht="21.95" customHeight="1" x14ac:dyDescent="0.5">
      <c r="A55" s="290" t="s">
        <v>101</v>
      </c>
      <c r="B55" s="290"/>
      <c r="C55" s="290"/>
      <c r="D55" s="290"/>
      <c r="E55" s="290"/>
      <c r="F55" s="290"/>
      <c r="G55" s="290"/>
      <c r="H55" s="290"/>
      <c r="I55" s="290"/>
      <c r="J55" s="290"/>
      <c r="K55" s="290"/>
      <c r="L55" s="290"/>
    </row>
    <row r="56" spans="1:12" s="252" customFormat="1" ht="21" customHeight="1" x14ac:dyDescent="0.5">
      <c r="A56" s="223" t="s">
        <v>31</v>
      </c>
      <c r="B56" s="223"/>
      <c r="C56" s="224"/>
      <c r="D56" s="94"/>
      <c r="E56" s="70"/>
      <c r="F56" s="225"/>
      <c r="G56" s="225"/>
      <c r="H56" s="225"/>
      <c r="I56" s="226"/>
      <c r="J56" s="227"/>
      <c r="K56" s="228"/>
      <c r="L56" s="227"/>
    </row>
    <row r="57" spans="1:12" s="252" customFormat="1" ht="21" customHeight="1" x14ac:dyDescent="0.5">
      <c r="A57" s="230" t="s">
        <v>256</v>
      </c>
      <c r="B57" s="230"/>
      <c r="C57" s="230"/>
      <c r="D57" s="94"/>
      <c r="E57" s="70"/>
      <c r="F57" s="225"/>
      <c r="G57" s="225"/>
      <c r="H57" s="225"/>
      <c r="I57" s="226"/>
      <c r="J57" s="228"/>
      <c r="K57" s="228"/>
      <c r="L57" s="228"/>
    </row>
    <row r="58" spans="1:12" s="252" customFormat="1" ht="21" customHeight="1" x14ac:dyDescent="0.5">
      <c r="A58" s="231" t="str">
        <f>A3</f>
        <v>สำหรับรอบระยะเวลาสามเดือนสิ้นสุดวันที่ 30 มิถุนายน พ.ศ. 2567</v>
      </c>
      <c r="B58" s="231"/>
      <c r="C58" s="231"/>
      <c r="D58" s="232"/>
      <c r="E58" s="75"/>
      <c r="F58" s="233"/>
      <c r="G58" s="233"/>
      <c r="H58" s="233"/>
      <c r="I58" s="234"/>
      <c r="J58" s="233"/>
      <c r="K58" s="233"/>
      <c r="L58" s="233"/>
    </row>
    <row r="59" spans="1:12" s="252" customFormat="1" ht="20.100000000000001" customHeight="1" x14ac:dyDescent="0.5">
      <c r="A59" s="230"/>
      <c r="B59" s="230"/>
      <c r="C59" s="230"/>
      <c r="D59" s="94"/>
      <c r="E59" s="70"/>
      <c r="F59" s="253"/>
      <c r="G59" s="253"/>
      <c r="H59" s="253"/>
      <c r="I59" s="254"/>
      <c r="J59" s="253"/>
      <c r="K59" s="253"/>
      <c r="L59" s="253"/>
    </row>
    <row r="60" spans="1:12" ht="20.100000000000001" customHeight="1" x14ac:dyDescent="0.5">
      <c r="A60" s="230"/>
      <c r="B60" s="230"/>
      <c r="C60" s="230"/>
      <c r="E60" s="70"/>
      <c r="F60" s="289" t="s">
        <v>61</v>
      </c>
      <c r="G60" s="289"/>
      <c r="H60" s="289"/>
      <c r="I60" s="235"/>
      <c r="J60" s="289" t="s">
        <v>80</v>
      </c>
      <c r="K60" s="289"/>
      <c r="L60" s="289"/>
    </row>
    <row r="61" spans="1:12" ht="20.100000000000001" customHeight="1" x14ac:dyDescent="0.5">
      <c r="A61" s="230"/>
      <c r="B61" s="230"/>
      <c r="C61" s="230"/>
      <c r="E61" s="70"/>
      <c r="F61" s="236" t="s">
        <v>175</v>
      </c>
      <c r="G61" s="237"/>
      <c r="H61" s="236" t="s">
        <v>151</v>
      </c>
      <c r="I61" s="237"/>
      <c r="J61" s="236" t="s">
        <v>175</v>
      </c>
      <c r="K61" s="237"/>
      <c r="L61" s="236" t="s">
        <v>151</v>
      </c>
    </row>
    <row r="62" spans="1:12" ht="20.100000000000001" customHeight="1" x14ac:dyDescent="0.5">
      <c r="A62" s="230"/>
      <c r="B62" s="230"/>
      <c r="C62" s="230"/>
      <c r="D62" s="90"/>
      <c r="E62" s="70"/>
      <c r="F62" s="239" t="s">
        <v>79</v>
      </c>
      <c r="G62" s="237"/>
      <c r="H62" s="239" t="s">
        <v>79</v>
      </c>
      <c r="I62" s="237"/>
      <c r="J62" s="239" t="s">
        <v>79</v>
      </c>
      <c r="K62" s="237"/>
      <c r="L62" s="239" t="s">
        <v>79</v>
      </c>
    </row>
    <row r="63" spans="1:12" ht="6" customHeight="1" x14ac:dyDescent="0.5">
      <c r="A63" s="230"/>
      <c r="B63" s="230"/>
      <c r="C63" s="230"/>
      <c r="D63" s="81"/>
      <c r="E63" s="70"/>
      <c r="F63" s="255"/>
      <c r="G63" s="237"/>
      <c r="H63" s="236"/>
      <c r="I63" s="237"/>
      <c r="J63" s="255"/>
      <c r="K63" s="237"/>
      <c r="L63" s="236"/>
    </row>
    <row r="64" spans="1:12" s="257" customFormat="1" ht="20.100000000000001" customHeight="1" x14ac:dyDescent="0.5">
      <c r="A64" s="230" t="s">
        <v>126</v>
      </c>
      <c r="B64" s="230"/>
      <c r="C64" s="223"/>
      <c r="D64" s="94"/>
      <c r="E64" s="63"/>
      <c r="F64" s="256"/>
      <c r="H64" s="258"/>
      <c r="J64" s="256"/>
      <c r="L64" s="258"/>
    </row>
    <row r="65" spans="1:12" s="257" customFormat="1" ht="20.100000000000001" customHeight="1" x14ac:dyDescent="0.5">
      <c r="A65" s="259" t="s">
        <v>164</v>
      </c>
      <c r="B65" s="229"/>
      <c r="C65" s="260"/>
      <c r="D65" s="190"/>
      <c r="E65" s="168"/>
      <c r="F65" s="256"/>
      <c r="H65" s="258"/>
      <c r="J65" s="256"/>
      <c r="L65" s="258"/>
    </row>
    <row r="66" spans="1:12" s="257" customFormat="1" ht="20.100000000000001" customHeight="1" x14ac:dyDescent="0.5">
      <c r="A66" s="168"/>
      <c r="B66" s="168"/>
      <c r="C66" s="261" t="s">
        <v>165</v>
      </c>
      <c r="D66" s="190"/>
      <c r="E66" s="168"/>
      <c r="F66" s="256"/>
      <c r="H66" s="258"/>
      <c r="J66" s="256"/>
      <c r="L66" s="258"/>
    </row>
    <row r="67" spans="1:12" s="257" customFormat="1" ht="20.100000000000001" customHeight="1" x14ac:dyDescent="0.5">
      <c r="A67" s="168"/>
      <c r="B67" s="168"/>
      <c r="C67" s="261" t="s">
        <v>166</v>
      </c>
      <c r="D67" s="190"/>
      <c r="E67" s="168"/>
      <c r="F67" s="244">
        <v>5392</v>
      </c>
      <c r="G67" s="226"/>
      <c r="H67" s="245">
        <v>7742</v>
      </c>
      <c r="I67" s="226"/>
      <c r="J67" s="244">
        <v>5392</v>
      </c>
      <c r="K67" s="226"/>
      <c r="L67" s="245">
        <v>7742</v>
      </c>
    </row>
    <row r="68" spans="1:12" s="257" customFormat="1" ht="20.100000000000001" customHeight="1" x14ac:dyDescent="0.5">
      <c r="A68" s="168"/>
      <c r="B68" s="168"/>
      <c r="C68" s="168" t="s">
        <v>138</v>
      </c>
      <c r="D68" s="190"/>
      <c r="E68" s="168"/>
      <c r="F68" s="246">
        <v>-1246</v>
      </c>
      <c r="G68" s="252"/>
      <c r="H68" s="247">
        <v>-1548</v>
      </c>
      <c r="I68" s="252"/>
      <c r="J68" s="246">
        <v>-1246</v>
      </c>
      <c r="K68" s="252"/>
      <c r="L68" s="247">
        <v>-1548</v>
      </c>
    </row>
    <row r="69" spans="1:12" s="257" customFormat="1" ht="7.5" customHeight="1" x14ac:dyDescent="0.5">
      <c r="A69" s="168"/>
      <c r="B69" s="168"/>
      <c r="C69" s="168"/>
      <c r="D69" s="190"/>
      <c r="E69" s="168"/>
      <c r="F69" s="262"/>
      <c r="G69" s="226"/>
      <c r="H69" s="254"/>
      <c r="I69" s="226"/>
      <c r="J69" s="262"/>
      <c r="K69" s="226"/>
      <c r="L69" s="254"/>
    </row>
    <row r="70" spans="1:12" s="257" customFormat="1" ht="20.100000000000001" customHeight="1" x14ac:dyDescent="0.5">
      <c r="A70" s="229"/>
      <c r="B70" s="229"/>
      <c r="C70" s="260"/>
      <c r="D70" s="190"/>
      <c r="E70" s="168"/>
      <c r="F70" s="250">
        <f>SUM(F66:F68)</f>
        <v>4146</v>
      </c>
      <c r="G70" s="251"/>
      <c r="H70" s="234">
        <f>SUM(H66:H68)</f>
        <v>6194</v>
      </c>
      <c r="I70" s="226"/>
      <c r="J70" s="250">
        <f>SUM(J66:J68)</f>
        <v>4146</v>
      </c>
      <c r="K70" s="226"/>
      <c r="L70" s="234">
        <f>SUM(L66:L68)</f>
        <v>6194</v>
      </c>
    </row>
    <row r="71" spans="1:12" s="257" customFormat="1" ht="12" customHeight="1" x14ac:dyDescent="0.5">
      <c r="A71" s="229"/>
      <c r="B71" s="229"/>
      <c r="C71" s="260"/>
      <c r="D71" s="190"/>
      <c r="E71" s="168"/>
      <c r="F71" s="263"/>
      <c r="G71" s="264"/>
      <c r="H71" s="265"/>
      <c r="I71" s="265"/>
      <c r="J71" s="263"/>
      <c r="K71" s="265"/>
      <c r="L71" s="265"/>
    </row>
    <row r="72" spans="1:12" s="257" customFormat="1" ht="20.100000000000001" customHeight="1" x14ac:dyDescent="0.5">
      <c r="A72" s="259" t="s">
        <v>139</v>
      </c>
      <c r="B72" s="259"/>
      <c r="C72" s="266"/>
      <c r="D72" s="190"/>
      <c r="E72" s="168"/>
      <c r="F72" s="256"/>
      <c r="H72" s="258"/>
      <c r="J72" s="256"/>
      <c r="L72" s="258"/>
    </row>
    <row r="73" spans="1:12" s="257" customFormat="1" ht="20.100000000000001" customHeight="1" x14ac:dyDescent="0.5">
      <c r="A73" s="168"/>
      <c r="B73" s="168"/>
      <c r="C73" s="267" t="s">
        <v>140</v>
      </c>
      <c r="D73" s="190"/>
      <c r="E73" s="168"/>
      <c r="F73" s="244">
        <v>4405</v>
      </c>
      <c r="G73" s="245"/>
      <c r="H73" s="245">
        <v>14942</v>
      </c>
      <c r="I73" s="226"/>
      <c r="J73" s="244">
        <v>0</v>
      </c>
      <c r="K73" s="226"/>
      <c r="L73" s="245">
        <v>0</v>
      </c>
    </row>
    <row r="74" spans="1:12" s="257" customFormat="1" ht="20.100000000000001" customHeight="1" x14ac:dyDescent="0.5">
      <c r="A74" s="168"/>
      <c r="B74" s="168"/>
      <c r="C74" s="267" t="s">
        <v>191</v>
      </c>
      <c r="D74" s="190"/>
      <c r="E74" s="168"/>
      <c r="F74" s="246">
        <v>0</v>
      </c>
      <c r="G74" s="226"/>
      <c r="H74" s="247">
        <v>130</v>
      </c>
      <c r="I74" s="226"/>
      <c r="J74" s="246">
        <v>3010</v>
      </c>
      <c r="K74" s="226"/>
      <c r="L74" s="247">
        <v>10630</v>
      </c>
    </row>
    <row r="75" spans="1:12" ht="6" customHeight="1" x14ac:dyDescent="0.5">
      <c r="A75" s="268"/>
      <c r="B75" s="268"/>
      <c r="C75" s="268"/>
      <c r="D75" s="190"/>
      <c r="E75" s="190"/>
      <c r="F75" s="243"/>
      <c r="G75" s="226"/>
      <c r="H75" s="226"/>
      <c r="I75" s="226"/>
      <c r="J75" s="243"/>
      <c r="K75" s="226"/>
      <c r="L75" s="226"/>
    </row>
    <row r="76" spans="1:12" ht="22.5" customHeight="1" x14ac:dyDescent="0.5">
      <c r="A76" s="268"/>
      <c r="B76" s="268"/>
      <c r="C76" s="268"/>
      <c r="D76" s="190"/>
      <c r="E76" s="190"/>
      <c r="F76" s="250">
        <f>SUM(F73:F75)</f>
        <v>4405</v>
      </c>
      <c r="H76" s="234">
        <f>SUM(H73:H75)</f>
        <v>15072</v>
      </c>
      <c r="I76" s="226"/>
      <c r="J76" s="250">
        <f>SUM(J73:J75)</f>
        <v>3010</v>
      </c>
      <c r="K76" s="226"/>
      <c r="L76" s="234">
        <f>SUM(L73:L75)</f>
        <v>10630</v>
      </c>
    </row>
    <row r="77" spans="1:12" ht="6" customHeight="1" x14ac:dyDescent="0.5">
      <c r="A77" s="268"/>
      <c r="B77" s="268"/>
      <c r="C77" s="268"/>
      <c r="D77" s="190"/>
      <c r="E77" s="190"/>
      <c r="F77" s="243"/>
      <c r="G77" s="226"/>
      <c r="H77" s="226"/>
      <c r="I77" s="226"/>
      <c r="J77" s="243"/>
      <c r="K77" s="226"/>
      <c r="L77" s="226"/>
    </row>
    <row r="78" spans="1:12" ht="20.100000000000001" customHeight="1" x14ac:dyDescent="0.5">
      <c r="A78" s="229" t="s">
        <v>235</v>
      </c>
      <c r="B78" s="229"/>
      <c r="C78" s="229"/>
      <c r="D78" s="190"/>
      <c r="E78" s="190"/>
      <c r="F78" s="250">
        <f>F70+F76</f>
        <v>8551</v>
      </c>
      <c r="H78" s="234">
        <f>H70+H76</f>
        <v>21266</v>
      </c>
      <c r="I78" s="226"/>
      <c r="J78" s="250">
        <f>J70+J76</f>
        <v>7156</v>
      </c>
      <c r="K78" s="226"/>
      <c r="L78" s="234">
        <f>L70+L76</f>
        <v>16824</v>
      </c>
    </row>
    <row r="79" spans="1:12" ht="6" customHeight="1" x14ac:dyDescent="0.5">
      <c r="A79" s="205"/>
      <c r="B79" s="205"/>
      <c r="C79" s="205"/>
      <c r="E79" s="94"/>
      <c r="F79" s="243"/>
      <c r="G79" s="226"/>
      <c r="H79" s="226"/>
      <c r="I79" s="226"/>
      <c r="J79" s="243"/>
      <c r="K79" s="226"/>
      <c r="L79" s="226"/>
    </row>
    <row r="80" spans="1:12" ht="20.100000000000001" customHeight="1" thickBot="1" x14ac:dyDescent="0.55000000000000004">
      <c r="A80" s="230" t="s">
        <v>234</v>
      </c>
      <c r="B80" s="230"/>
      <c r="C80" s="230"/>
      <c r="E80" s="94"/>
      <c r="F80" s="269">
        <f>F35+F78</f>
        <v>248079</v>
      </c>
      <c r="H80" s="270">
        <f>H35+H78</f>
        <v>563484</v>
      </c>
      <c r="I80" s="226"/>
      <c r="J80" s="269">
        <f>J35+J78</f>
        <v>231106</v>
      </c>
      <c r="L80" s="270">
        <f>L35+L78</f>
        <v>427875</v>
      </c>
    </row>
    <row r="81" spans="1:12" ht="12" customHeight="1" thickTop="1" x14ac:dyDescent="0.5">
      <c r="A81" s="230"/>
      <c r="B81" s="230"/>
      <c r="C81" s="230"/>
      <c r="E81" s="94"/>
      <c r="F81" s="243"/>
      <c r="H81" s="226"/>
      <c r="I81" s="226"/>
      <c r="J81" s="243"/>
      <c r="K81" s="226"/>
      <c r="L81" s="226"/>
    </row>
    <row r="82" spans="1:12" s="252" customFormat="1" ht="20.100000000000001" customHeight="1" x14ac:dyDescent="0.5">
      <c r="A82" s="229" t="s">
        <v>162</v>
      </c>
      <c r="B82" s="230"/>
      <c r="C82" s="230"/>
      <c r="D82" s="94"/>
      <c r="E82" s="94"/>
      <c r="F82" s="243"/>
      <c r="G82" s="251"/>
      <c r="H82" s="226"/>
      <c r="I82" s="226"/>
      <c r="J82" s="243"/>
      <c r="K82" s="226"/>
      <c r="L82" s="226"/>
    </row>
    <row r="83" spans="1:12" s="252" customFormat="1" ht="20.100000000000001" customHeight="1" x14ac:dyDescent="0.5">
      <c r="A83" s="63" t="s">
        <v>167</v>
      </c>
      <c r="B83" s="63"/>
      <c r="C83" s="63"/>
      <c r="D83" s="94"/>
      <c r="E83" s="94"/>
      <c r="F83" s="244">
        <v>232223</v>
      </c>
      <c r="G83" s="245"/>
      <c r="H83" s="245">
        <v>532483</v>
      </c>
      <c r="I83" s="226"/>
      <c r="J83" s="244">
        <v>223950</v>
      </c>
      <c r="K83" s="226"/>
      <c r="L83" s="245">
        <v>411051</v>
      </c>
    </row>
    <row r="84" spans="1:12" s="252" customFormat="1" ht="20.100000000000001" customHeight="1" x14ac:dyDescent="0.5">
      <c r="A84" s="63" t="s">
        <v>58</v>
      </c>
      <c r="B84" s="63"/>
      <c r="C84" s="63"/>
      <c r="D84" s="94"/>
      <c r="E84" s="94"/>
      <c r="F84" s="246">
        <v>7305</v>
      </c>
      <c r="G84" s="271"/>
      <c r="H84" s="247">
        <v>9735</v>
      </c>
      <c r="I84" s="226"/>
      <c r="J84" s="246">
        <v>0</v>
      </c>
      <c r="K84" s="226"/>
      <c r="L84" s="247">
        <v>0</v>
      </c>
    </row>
    <row r="85" spans="1:12" s="252" customFormat="1" ht="6" customHeight="1" x14ac:dyDescent="0.5">
      <c r="A85" s="63"/>
      <c r="B85" s="63"/>
      <c r="C85" s="63"/>
      <c r="D85" s="94"/>
      <c r="E85" s="94"/>
      <c r="F85" s="244"/>
      <c r="G85" s="245"/>
      <c r="H85" s="245"/>
      <c r="I85" s="245"/>
      <c r="J85" s="244"/>
      <c r="K85" s="245"/>
      <c r="L85" s="245"/>
    </row>
    <row r="86" spans="1:12" s="252" customFormat="1" ht="20.100000000000001" customHeight="1" thickBot="1" x14ac:dyDescent="0.55000000000000004">
      <c r="A86" s="230"/>
      <c r="B86" s="230"/>
      <c r="C86" s="63"/>
      <c r="D86" s="94"/>
      <c r="E86" s="94"/>
      <c r="F86" s="272">
        <f>SUM(F83:F84)</f>
        <v>239528</v>
      </c>
      <c r="G86" s="64"/>
      <c r="H86" s="273">
        <f>SUM(H83:H84)</f>
        <v>542218</v>
      </c>
      <c r="I86" s="245"/>
      <c r="J86" s="272">
        <f>SUM(J83:J84)</f>
        <v>223950</v>
      </c>
      <c r="K86" s="245"/>
      <c r="L86" s="273">
        <f>SUM(L83:L84)</f>
        <v>411051</v>
      </c>
    </row>
    <row r="87" spans="1:12" s="252" customFormat="1" ht="12" customHeight="1" thickTop="1" x14ac:dyDescent="0.5">
      <c r="A87" s="205"/>
      <c r="B87" s="205"/>
      <c r="C87" s="205"/>
      <c r="D87" s="94"/>
      <c r="E87" s="94"/>
      <c r="F87" s="274"/>
      <c r="G87" s="275"/>
      <c r="H87" s="275"/>
      <c r="I87" s="275"/>
      <c r="J87" s="274"/>
      <c r="K87" s="275"/>
      <c r="L87" s="275"/>
    </row>
    <row r="88" spans="1:12" s="252" customFormat="1" ht="20.100000000000001" customHeight="1" x14ac:dyDescent="0.5">
      <c r="A88" s="229" t="s">
        <v>192</v>
      </c>
      <c r="B88" s="230"/>
      <c r="C88" s="63"/>
      <c r="D88" s="94"/>
      <c r="E88" s="94"/>
      <c r="F88" s="274"/>
      <c r="G88" s="275"/>
      <c r="H88" s="275"/>
      <c r="I88" s="275"/>
      <c r="J88" s="274"/>
      <c r="K88" s="275"/>
      <c r="L88" s="275"/>
    </row>
    <row r="89" spans="1:12" s="252" customFormat="1" ht="20.100000000000001" customHeight="1" x14ac:dyDescent="0.5">
      <c r="A89" s="63" t="s">
        <v>91</v>
      </c>
      <c r="B89" s="63"/>
      <c r="D89" s="94"/>
      <c r="E89" s="94"/>
      <c r="F89" s="244">
        <v>239379</v>
      </c>
      <c r="G89" s="226"/>
      <c r="H89" s="245">
        <v>549308</v>
      </c>
      <c r="I89" s="226"/>
      <c r="J89" s="244">
        <v>231106</v>
      </c>
      <c r="K89" s="226"/>
      <c r="L89" s="245">
        <v>427875</v>
      </c>
    </row>
    <row r="90" spans="1:12" s="252" customFormat="1" ht="20.100000000000001" customHeight="1" x14ac:dyDescent="0.5">
      <c r="A90" s="63" t="s">
        <v>58</v>
      </c>
      <c r="B90" s="63"/>
      <c r="D90" s="94"/>
      <c r="E90" s="94"/>
      <c r="F90" s="246">
        <v>8700</v>
      </c>
      <c r="G90" s="226"/>
      <c r="H90" s="247">
        <v>14176</v>
      </c>
      <c r="I90" s="226"/>
      <c r="J90" s="246">
        <v>0</v>
      </c>
      <c r="K90" s="226"/>
      <c r="L90" s="247">
        <v>0</v>
      </c>
    </row>
    <row r="91" spans="1:12" s="252" customFormat="1" ht="6" customHeight="1" x14ac:dyDescent="0.5">
      <c r="A91" s="205"/>
      <c r="B91" s="205"/>
      <c r="C91" s="205"/>
      <c r="D91" s="94"/>
      <c r="E91" s="94"/>
      <c r="F91" s="243"/>
      <c r="G91" s="226"/>
      <c r="H91" s="226"/>
      <c r="I91" s="226"/>
      <c r="J91" s="243"/>
      <c r="K91" s="226"/>
      <c r="L91" s="226"/>
    </row>
    <row r="92" spans="1:12" s="252" customFormat="1" ht="20.100000000000001" customHeight="1" thickBot="1" x14ac:dyDescent="0.55000000000000004">
      <c r="A92" s="63"/>
      <c r="B92" s="63"/>
      <c r="C92" s="63"/>
      <c r="D92" s="94"/>
      <c r="E92" s="94"/>
      <c r="F92" s="269">
        <f>SUM(F89:F90)</f>
        <v>248079</v>
      </c>
      <c r="G92" s="226"/>
      <c r="H92" s="270">
        <f>SUM(H89:H90)</f>
        <v>563484</v>
      </c>
      <c r="I92" s="226"/>
      <c r="J92" s="269">
        <f>SUM(J89:J90)</f>
        <v>231106</v>
      </c>
      <c r="K92" s="226"/>
      <c r="L92" s="270">
        <f>SUM(L89:L90)</f>
        <v>427875</v>
      </c>
    </row>
    <row r="93" spans="1:12" ht="20.100000000000001" customHeight="1" thickTop="1" x14ac:dyDescent="0.5">
      <c r="A93" s="230"/>
      <c r="B93" s="230"/>
      <c r="C93" s="230"/>
      <c r="F93" s="241"/>
      <c r="G93" s="276"/>
      <c r="H93" s="241"/>
      <c r="I93" s="226"/>
      <c r="J93" s="241"/>
      <c r="K93" s="276"/>
      <c r="L93" s="241"/>
    </row>
    <row r="94" spans="1:12" ht="20.100000000000001" customHeight="1" x14ac:dyDescent="0.5">
      <c r="A94" s="230"/>
      <c r="B94" s="230"/>
      <c r="C94" s="230"/>
      <c r="F94" s="277" t="s">
        <v>21</v>
      </c>
      <c r="G94" s="276"/>
      <c r="H94" s="277" t="s">
        <v>21</v>
      </c>
      <c r="I94" s="226"/>
      <c r="J94" s="277" t="s">
        <v>21</v>
      </c>
      <c r="K94" s="276"/>
      <c r="L94" s="277" t="s">
        <v>21</v>
      </c>
    </row>
    <row r="95" spans="1:12" ht="6" customHeight="1" x14ac:dyDescent="0.5">
      <c r="A95" s="230"/>
      <c r="B95" s="230"/>
      <c r="C95" s="230"/>
      <c r="F95" s="278"/>
      <c r="G95" s="276"/>
      <c r="H95" s="241"/>
      <c r="I95" s="226"/>
      <c r="J95" s="278"/>
      <c r="K95" s="276"/>
      <c r="L95" s="241"/>
    </row>
    <row r="96" spans="1:12" ht="20.100000000000001" customHeight="1" x14ac:dyDescent="0.5">
      <c r="A96" s="230" t="s">
        <v>144</v>
      </c>
      <c r="B96" s="230"/>
      <c r="C96" s="230"/>
      <c r="F96" s="278"/>
      <c r="G96" s="276"/>
      <c r="H96" s="241"/>
      <c r="I96" s="226"/>
      <c r="J96" s="278"/>
      <c r="K96" s="276"/>
      <c r="L96" s="241"/>
    </row>
    <row r="97" spans="1:12" ht="20.100000000000001" customHeight="1" x14ac:dyDescent="0.5">
      <c r="A97" s="63" t="s">
        <v>145</v>
      </c>
      <c r="E97" s="94"/>
      <c r="F97" s="279">
        <v>0.28000000000000003</v>
      </c>
      <c r="G97" s="280"/>
      <c r="H97" s="280">
        <v>0.59517443790024804</v>
      </c>
      <c r="I97" s="281"/>
      <c r="J97" s="279">
        <v>0.27</v>
      </c>
      <c r="K97" s="280"/>
      <c r="L97" s="280">
        <v>0.45944476853336058</v>
      </c>
    </row>
    <row r="98" spans="1:12" ht="20.100000000000001" customHeight="1" x14ac:dyDescent="0.5">
      <c r="E98" s="94"/>
      <c r="F98" s="94"/>
      <c r="G98" s="280"/>
      <c r="H98" s="115"/>
      <c r="I98" s="281"/>
      <c r="J98" s="94"/>
      <c r="K98" s="280"/>
      <c r="L98" s="115"/>
    </row>
    <row r="99" spans="1:12" ht="21.2" customHeight="1" x14ac:dyDescent="0.5">
      <c r="E99" s="94"/>
      <c r="F99" s="94"/>
      <c r="G99" s="280"/>
      <c r="H99" s="115"/>
      <c r="I99" s="281"/>
      <c r="J99" s="94"/>
      <c r="K99" s="280"/>
      <c r="L99" s="115"/>
    </row>
    <row r="100" spans="1:12" ht="20.100000000000001" customHeight="1" x14ac:dyDescent="0.5">
      <c r="E100" s="94"/>
      <c r="F100" s="94"/>
      <c r="G100" s="280"/>
      <c r="H100" s="115"/>
      <c r="I100" s="281"/>
      <c r="J100" s="94"/>
      <c r="K100" s="280"/>
      <c r="L100" s="115"/>
    </row>
    <row r="101" spans="1:12" ht="20.100000000000001" customHeight="1" x14ac:dyDescent="0.5">
      <c r="E101" s="94"/>
      <c r="F101" s="94"/>
      <c r="G101" s="280"/>
      <c r="H101" s="115"/>
      <c r="I101" s="281"/>
      <c r="J101" s="94"/>
      <c r="K101" s="280"/>
      <c r="L101" s="115"/>
    </row>
    <row r="102" spans="1:12" ht="20.100000000000001" customHeight="1" x14ac:dyDescent="0.5">
      <c r="E102" s="94"/>
      <c r="F102" s="94"/>
      <c r="G102" s="280"/>
      <c r="H102" s="115"/>
      <c r="I102" s="281"/>
      <c r="J102" s="94"/>
      <c r="K102" s="280"/>
      <c r="L102" s="115"/>
    </row>
    <row r="103" spans="1:12" ht="20.100000000000001" customHeight="1" x14ac:dyDescent="0.5">
      <c r="E103" s="94"/>
      <c r="F103" s="94"/>
      <c r="G103" s="280"/>
      <c r="H103" s="115"/>
      <c r="I103" s="281"/>
      <c r="J103" s="94"/>
      <c r="K103" s="280"/>
      <c r="L103" s="115"/>
    </row>
    <row r="104" spans="1:12" ht="20.100000000000001" customHeight="1" x14ac:dyDescent="0.5">
      <c r="E104" s="94"/>
      <c r="F104" s="94"/>
      <c r="G104" s="280"/>
      <c r="H104" s="115"/>
      <c r="I104" s="281"/>
      <c r="J104" s="94"/>
      <c r="K104" s="280"/>
      <c r="L104" s="115"/>
    </row>
    <row r="105" spans="1:12" ht="15" customHeight="1" x14ac:dyDescent="0.5">
      <c r="E105" s="94"/>
      <c r="F105" s="94"/>
      <c r="G105" s="280"/>
      <c r="H105" s="115"/>
      <c r="I105" s="281"/>
      <c r="J105" s="94"/>
      <c r="K105" s="280"/>
      <c r="L105" s="115"/>
    </row>
    <row r="106" spans="1:12" ht="20.100000000000001" customHeight="1" x14ac:dyDescent="0.5">
      <c r="E106" s="94"/>
      <c r="F106" s="94"/>
      <c r="G106" s="280"/>
      <c r="H106" s="115"/>
      <c r="I106" s="281"/>
      <c r="J106" s="94"/>
      <c r="K106" s="280"/>
      <c r="L106" s="115"/>
    </row>
    <row r="107" spans="1:12" ht="20.100000000000001" customHeight="1" x14ac:dyDescent="0.5">
      <c r="E107" s="94"/>
      <c r="F107" s="94"/>
      <c r="G107" s="280"/>
      <c r="H107" s="115"/>
      <c r="I107" s="281"/>
      <c r="J107" s="94"/>
      <c r="K107" s="280"/>
      <c r="L107" s="115"/>
    </row>
    <row r="108" spans="1:12" ht="20.100000000000001" customHeight="1" x14ac:dyDescent="0.5">
      <c r="E108" s="94"/>
      <c r="F108" s="94"/>
      <c r="G108" s="280"/>
      <c r="H108" s="115"/>
      <c r="I108" s="281"/>
      <c r="J108" s="94"/>
      <c r="K108" s="280"/>
      <c r="L108" s="115"/>
    </row>
    <row r="109" spans="1:12" ht="9" customHeight="1" x14ac:dyDescent="0.5">
      <c r="E109" s="94"/>
      <c r="F109" s="94"/>
      <c r="G109" s="280"/>
      <c r="H109" s="115"/>
      <c r="I109" s="281"/>
      <c r="J109" s="94"/>
      <c r="K109" s="280"/>
      <c r="L109" s="115"/>
    </row>
    <row r="110" spans="1:12" ht="21.95" customHeight="1" x14ac:dyDescent="0.5">
      <c r="A110" s="283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10" s="283"/>
      <c r="C110" s="283"/>
      <c r="D110" s="232"/>
      <c r="E110" s="283"/>
      <c r="F110" s="284"/>
      <c r="G110" s="284"/>
      <c r="H110" s="284"/>
      <c r="I110" s="234"/>
      <c r="J110" s="284"/>
      <c r="K110" s="284"/>
      <c r="L110" s="284"/>
    </row>
  </sheetData>
  <mergeCells count="5">
    <mergeCell ref="F5:H5"/>
    <mergeCell ref="J5:L5"/>
    <mergeCell ref="A55:L55"/>
    <mergeCell ref="F60:H60"/>
    <mergeCell ref="J60:L60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47FA-993E-4568-9EDD-8CE47511DEAE}">
  <dimension ref="A1:L110"/>
  <sheetViews>
    <sheetView topLeftCell="A86" zoomScale="85" zoomScaleNormal="85" zoomScaleSheetLayoutView="100" zoomScalePageLayoutView="40" workbookViewId="0">
      <selection activeCell="C99" sqref="C99"/>
    </sheetView>
  </sheetViews>
  <sheetFormatPr defaultColWidth="9.140625" defaultRowHeight="20.100000000000001" customHeight="1" x14ac:dyDescent="0.5"/>
  <cols>
    <col min="1" max="2" width="1.42578125" style="63" customWidth="1"/>
    <col min="3" max="3" width="47.85546875" style="63" customWidth="1"/>
    <col min="4" max="4" width="8.7109375" style="94" customWidth="1"/>
    <col min="5" max="5" width="0.7109375" style="63" customWidth="1"/>
    <col min="6" max="6" width="13.28515625" style="251" customWidth="1"/>
    <col min="7" max="7" width="0.7109375" style="251" customWidth="1"/>
    <col min="8" max="8" width="13.28515625" style="251" customWidth="1"/>
    <col min="9" max="9" width="0.7109375" style="285" customWidth="1"/>
    <col min="10" max="10" width="13.28515625" style="251" customWidth="1"/>
    <col min="11" max="11" width="0.7109375" style="251" customWidth="1"/>
    <col min="12" max="12" width="13.28515625" style="251" customWidth="1"/>
    <col min="13" max="16384" width="9.140625" style="63"/>
  </cols>
  <sheetData>
    <row r="1" spans="1:12" ht="21" customHeight="1" x14ac:dyDescent="0.5">
      <c r="A1" s="223" t="s">
        <v>31</v>
      </c>
      <c r="B1" s="223"/>
      <c r="C1" s="224"/>
      <c r="E1" s="70"/>
      <c r="F1" s="225"/>
      <c r="G1" s="225"/>
      <c r="H1" s="225"/>
      <c r="I1" s="226"/>
      <c r="J1" s="227"/>
      <c r="K1" s="228"/>
      <c r="L1" s="227"/>
    </row>
    <row r="2" spans="1:12" ht="21" customHeight="1" x14ac:dyDescent="0.5">
      <c r="A2" s="229" t="s">
        <v>90</v>
      </c>
      <c r="B2" s="230"/>
      <c r="C2" s="230"/>
      <c r="E2" s="70"/>
      <c r="F2" s="225"/>
      <c r="G2" s="225"/>
      <c r="H2" s="225"/>
      <c r="I2" s="226"/>
      <c r="J2" s="228"/>
      <c r="K2" s="228"/>
      <c r="L2" s="228"/>
    </row>
    <row r="3" spans="1:12" ht="21" customHeight="1" x14ac:dyDescent="0.5">
      <c r="A3" s="231" t="s">
        <v>219</v>
      </c>
      <c r="B3" s="231"/>
      <c r="C3" s="231"/>
      <c r="D3" s="232"/>
      <c r="E3" s="75"/>
      <c r="F3" s="233"/>
      <c r="G3" s="233"/>
      <c r="H3" s="233"/>
      <c r="I3" s="234"/>
      <c r="J3" s="233"/>
      <c r="K3" s="233"/>
      <c r="L3" s="233"/>
    </row>
    <row r="4" spans="1:12" ht="20.100000000000001" customHeight="1" x14ac:dyDescent="0.5">
      <c r="A4" s="230"/>
      <c r="B4" s="230"/>
      <c r="C4" s="230"/>
      <c r="E4" s="70"/>
      <c r="F4" s="225"/>
      <c r="G4" s="225"/>
      <c r="H4" s="225"/>
      <c r="I4" s="226"/>
      <c r="J4" s="225"/>
      <c r="K4" s="225"/>
      <c r="L4" s="225"/>
    </row>
    <row r="5" spans="1:12" ht="20.100000000000001" customHeight="1" x14ac:dyDescent="0.5">
      <c r="A5" s="230"/>
      <c r="B5" s="230"/>
      <c r="C5" s="230"/>
      <c r="E5" s="70"/>
      <c r="F5" s="289" t="s">
        <v>61</v>
      </c>
      <c r="G5" s="289"/>
      <c r="H5" s="289"/>
      <c r="I5" s="235"/>
      <c r="J5" s="289" t="s">
        <v>80</v>
      </c>
      <c r="K5" s="289"/>
      <c r="L5" s="289"/>
    </row>
    <row r="6" spans="1:12" ht="20.100000000000001" customHeight="1" x14ac:dyDescent="0.5">
      <c r="A6" s="230"/>
      <c r="B6" s="230"/>
      <c r="C6" s="230"/>
      <c r="E6" s="70"/>
      <c r="F6" s="236" t="s">
        <v>175</v>
      </c>
      <c r="G6" s="237"/>
      <c r="H6" s="236" t="s">
        <v>151</v>
      </c>
      <c r="I6" s="237"/>
      <c r="J6" s="236" t="s">
        <v>175</v>
      </c>
      <c r="K6" s="237"/>
      <c r="L6" s="236" t="s">
        <v>151</v>
      </c>
    </row>
    <row r="7" spans="1:12" ht="20.100000000000001" customHeight="1" x14ac:dyDescent="0.5">
      <c r="A7" s="230"/>
      <c r="B7" s="230"/>
      <c r="C7" s="230"/>
      <c r="D7" s="238" t="s">
        <v>0</v>
      </c>
      <c r="E7" s="70"/>
      <c r="F7" s="239" t="s">
        <v>79</v>
      </c>
      <c r="G7" s="237"/>
      <c r="H7" s="239" t="s">
        <v>79</v>
      </c>
      <c r="I7" s="237"/>
      <c r="J7" s="239" t="s">
        <v>79</v>
      </c>
      <c r="K7" s="237"/>
      <c r="L7" s="239" t="s">
        <v>79</v>
      </c>
    </row>
    <row r="8" spans="1:12" ht="6" customHeight="1" x14ac:dyDescent="0.5">
      <c r="D8" s="81"/>
      <c r="E8" s="86"/>
      <c r="F8" s="240"/>
      <c r="G8" s="241"/>
      <c r="H8" s="242"/>
      <c r="I8" s="241"/>
      <c r="J8" s="240"/>
      <c r="K8" s="241"/>
      <c r="L8" s="242"/>
    </row>
    <row r="9" spans="1:12" ht="20.100000000000001" customHeight="1" x14ac:dyDescent="0.5">
      <c r="A9" s="230" t="s">
        <v>30</v>
      </c>
      <c r="B9" s="230"/>
      <c r="C9" s="205"/>
      <c r="E9" s="94"/>
      <c r="F9" s="243"/>
      <c r="G9" s="226"/>
      <c r="H9" s="226"/>
      <c r="I9" s="226"/>
      <c r="J9" s="243"/>
      <c r="K9" s="226"/>
      <c r="L9" s="226"/>
    </row>
    <row r="10" spans="1:12" ht="6" customHeight="1" x14ac:dyDescent="0.5">
      <c r="A10" s="230"/>
      <c r="B10" s="230"/>
      <c r="C10" s="205"/>
      <c r="E10" s="94"/>
      <c r="F10" s="243"/>
      <c r="G10" s="226"/>
      <c r="H10" s="226"/>
      <c r="I10" s="226"/>
      <c r="J10" s="243"/>
      <c r="K10" s="226"/>
      <c r="L10" s="226"/>
    </row>
    <row r="11" spans="1:12" ht="20.100000000000001" customHeight="1" x14ac:dyDescent="0.5">
      <c r="A11" s="205" t="s">
        <v>36</v>
      </c>
      <c r="B11" s="205"/>
      <c r="E11" s="94"/>
      <c r="F11" s="244">
        <v>2690090</v>
      </c>
      <c r="G11" s="245"/>
      <c r="H11" s="245">
        <v>2697828</v>
      </c>
      <c r="I11" s="226"/>
      <c r="J11" s="244">
        <v>1552481</v>
      </c>
      <c r="K11" s="226"/>
      <c r="L11" s="245">
        <v>1589176</v>
      </c>
    </row>
    <row r="12" spans="1:12" ht="20.100000000000001" customHeight="1" x14ac:dyDescent="0.5">
      <c r="A12" s="205" t="s">
        <v>37</v>
      </c>
      <c r="B12" s="205"/>
      <c r="E12" s="94"/>
      <c r="F12" s="246">
        <v>1061882</v>
      </c>
      <c r="G12" s="245"/>
      <c r="H12" s="247">
        <v>1175550</v>
      </c>
      <c r="I12" s="226"/>
      <c r="J12" s="246">
        <v>718089</v>
      </c>
      <c r="K12" s="226"/>
      <c r="L12" s="247">
        <v>806376</v>
      </c>
    </row>
    <row r="13" spans="1:12" ht="6" customHeight="1" x14ac:dyDescent="0.5">
      <c r="A13" s="205"/>
      <c r="B13" s="205"/>
      <c r="C13" s="205"/>
      <c r="E13" s="94"/>
      <c r="F13" s="244"/>
      <c r="G13" s="245"/>
      <c r="H13" s="245"/>
      <c r="I13" s="245"/>
      <c r="J13" s="244"/>
      <c r="K13" s="245"/>
      <c r="L13" s="245"/>
    </row>
    <row r="14" spans="1:12" ht="20.100000000000001" customHeight="1" x14ac:dyDescent="0.5">
      <c r="A14" s="230" t="s">
        <v>29</v>
      </c>
      <c r="B14" s="230"/>
      <c r="E14" s="94"/>
      <c r="F14" s="246">
        <f>SUM(F11:F13)</f>
        <v>3751972</v>
      </c>
      <c r="G14" s="245"/>
      <c r="H14" s="247">
        <f>SUM(H11:H13)</f>
        <v>3873378</v>
      </c>
      <c r="I14" s="245"/>
      <c r="J14" s="246">
        <f>SUM(J11:J13)</f>
        <v>2270570</v>
      </c>
      <c r="K14" s="245"/>
      <c r="L14" s="247">
        <f>SUM(L11:L13)</f>
        <v>2395552</v>
      </c>
    </row>
    <row r="15" spans="1:12" ht="8.1" customHeight="1" x14ac:dyDescent="0.5">
      <c r="A15" s="205"/>
      <c r="B15" s="205"/>
      <c r="C15" s="230"/>
      <c r="E15" s="94"/>
      <c r="F15" s="243"/>
      <c r="G15" s="226"/>
      <c r="H15" s="226"/>
      <c r="I15" s="226"/>
      <c r="J15" s="243"/>
      <c r="K15" s="226"/>
      <c r="L15" s="226"/>
    </row>
    <row r="16" spans="1:12" ht="20.100000000000001" customHeight="1" x14ac:dyDescent="0.5">
      <c r="A16" s="230" t="s">
        <v>50</v>
      </c>
      <c r="B16" s="230"/>
      <c r="C16" s="230"/>
      <c r="E16" s="94"/>
      <c r="F16" s="243"/>
      <c r="G16" s="226"/>
      <c r="H16" s="226"/>
      <c r="I16" s="226"/>
      <c r="J16" s="243"/>
      <c r="K16" s="226"/>
      <c r="L16" s="226"/>
    </row>
    <row r="17" spans="1:12" ht="20.100000000000001" customHeight="1" x14ac:dyDescent="0.5">
      <c r="A17" s="205" t="s">
        <v>38</v>
      </c>
      <c r="B17" s="205"/>
      <c r="C17" s="205"/>
      <c r="E17" s="94"/>
      <c r="F17" s="244">
        <v>-2092020</v>
      </c>
      <c r="G17" s="245"/>
      <c r="H17" s="245">
        <v>-2122000</v>
      </c>
      <c r="I17" s="226"/>
      <c r="J17" s="244">
        <v>-1273466</v>
      </c>
      <c r="K17" s="226"/>
      <c r="L17" s="245">
        <v>-1355808</v>
      </c>
    </row>
    <row r="18" spans="1:12" ht="20.100000000000001" customHeight="1" x14ac:dyDescent="0.5">
      <c r="A18" s="205" t="s">
        <v>39</v>
      </c>
      <c r="B18" s="205"/>
      <c r="C18" s="205"/>
      <c r="E18" s="94"/>
      <c r="F18" s="246">
        <v>-400850</v>
      </c>
      <c r="G18" s="245"/>
      <c r="H18" s="247">
        <v>-536499</v>
      </c>
      <c r="I18" s="226"/>
      <c r="J18" s="246">
        <v>-276069</v>
      </c>
      <c r="K18" s="226"/>
      <c r="L18" s="247">
        <v>-359667</v>
      </c>
    </row>
    <row r="19" spans="1:12" ht="6" customHeight="1" x14ac:dyDescent="0.5">
      <c r="C19" s="205"/>
      <c r="E19" s="94"/>
      <c r="F19" s="244"/>
      <c r="G19" s="245"/>
      <c r="H19" s="245"/>
      <c r="I19" s="245"/>
      <c r="J19" s="244"/>
      <c r="K19" s="245"/>
      <c r="L19" s="245"/>
    </row>
    <row r="20" spans="1:12" s="223" customFormat="1" ht="20.100000000000001" customHeight="1" x14ac:dyDescent="0.5">
      <c r="A20" s="230" t="s">
        <v>89</v>
      </c>
      <c r="B20" s="230"/>
      <c r="D20" s="81"/>
      <c r="E20" s="81"/>
      <c r="F20" s="246">
        <f>SUM(F17:F19)</f>
        <v>-2492870</v>
      </c>
      <c r="G20" s="245"/>
      <c r="H20" s="247">
        <f>SUM(H17:H19)</f>
        <v>-2658499</v>
      </c>
      <c r="I20" s="245"/>
      <c r="J20" s="246">
        <f>SUM(J17:J19)</f>
        <v>-1549535</v>
      </c>
      <c r="K20" s="245"/>
      <c r="L20" s="247">
        <f>SUM(L17:L19)</f>
        <v>-1715475</v>
      </c>
    </row>
    <row r="21" spans="1:12" ht="8.1" customHeight="1" x14ac:dyDescent="0.5">
      <c r="C21" s="205"/>
      <c r="E21" s="94"/>
      <c r="F21" s="243"/>
      <c r="G21" s="226"/>
      <c r="H21" s="226"/>
      <c r="I21" s="226"/>
      <c r="J21" s="243"/>
      <c r="K21" s="226"/>
      <c r="L21" s="226"/>
    </row>
    <row r="22" spans="1:12" s="223" customFormat="1" ht="20.100000000000001" customHeight="1" x14ac:dyDescent="0.5">
      <c r="A22" s="230" t="s">
        <v>161</v>
      </c>
      <c r="B22" s="230"/>
      <c r="C22" s="230"/>
      <c r="D22" s="81"/>
      <c r="E22" s="81"/>
      <c r="F22" s="243">
        <f>SUM(F14,F20)</f>
        <v>1259102</v>
      </c>
      <c r="G22" s="226"/>
      <c r="H22" s="226">
        <f>SUM(H14,H20)</f>
        <v>1214879</v>
      </c>
      <c r="I22" s="248"/>
      <c r="J22" s="243">
        <f>SUM(J14,J20)</f>
        <v>721035</v>
      </c>
      <c r="K22" s="248"/>
      <c r="L22" s="226">
        <f>SUM(L14,L20)</f>
        <v>680077</v>
      </c>
    </row>
    <row r="23" spans="1:12" ht="20.100000000000001" customHeight="1" x14ac:dyDescent="0.5">
      <c r="A23" s="63" t="s">
        <v>12</v>
      </c>
      <c r="C23" s="205"/>
      <c r="E23" s="94"/>
      <c r="F23" s="244">
        <v>76010</v>
      </c>
      <c r="G23" s="245"/>
      <c r="H23" s="245">
        <v>91574</v>
      </c>
      <c r="I23" s="226"/>
      <c r="J23" s="244">
        <v>83930</v>
      </c>
      <c r="K23" s="226"/>
      <c r="L23" s="245">
        <v>91762</v>
      </c>
    </row>
    <row r="24" spans="1:12" ht="20.100000000000001" customHeight="1" x14ac:dyDescent="0.5">
      <c r="A24" s="63" t="s">
        <v>40</v>
      </c>
      <c r="C24" s="205"/>
      <c r="E24" s="94"/>
      <c r="F24" s="244">
        <v>-252739</v>
      </c>
      <c r="G24" s="245"/>
      <c r="H24" s="245">
        <v>-239410</v>
      </c>
      <c r="I24" s="226"/>
      <c r="J24" s="244">
        <v>-173807</v>
      </c>
      <c r="K24" s="226"/>
      <c r="L24" s="245">
        <v>-158030</v>
      </c>
    </row>
    <row r="25" spans="1:12" ht="20.100000000000001" customHeight="1" x14ac:dyDescent="0.5">
      <c r="A25" s="63" t="s">
        <v>41</v>
      </c>
      <c r="C25" s="205"/>
      <c r="E25" s="94"/>
      <c r="F25" s="244">
        <v>-767688</v>
      </c>
      <c r="G25" s="245"/>
      <c r="H25" s="245">
        <v>-678168</v>
      </c>
      <c r="I25" s="226"/>
      <c r="J25" s="244">
        <v>-535342</v>
      </c>
      <c r="K25" s="226"/>
      <c r="L25" s="245">
        <v>-460054</v>
      </c>
    </row>
    <row r="26" spans="1:12" ht="20.100000000000001" customHeight="1" x14ac:dyDescent="0.5">
      <c r="A26" s="63" t="s">
        <v>189</v>
      </c>
      <c r="C26" s="205"/>
      <c r="E26" s="94"/>
      <c r="F26" s="244">
        <v>-36349</v>
      </c>
      <c r="G26" s="245"/>
      <c r="H26" s="245">
        <v>-12228</v>
      </c>
      <c r="I26" s="226"/>
      <c r="J26" s="244">
        <v>0</v>
      </c>
      <c r="K26" s="226"/>
      <c r="L26" s="245">
        <v>0</v>
      </c>
    </row>
    <row r="27" spans="1:12" ht="20.100000000000001" customHeight="1" x14ac:dyDescent="0.5">
      <c r="A27" s="63" t="s">
        <v>190</v>
      </c>
      <c r="C27" s="205"/>
      <c r="E27" s="94"/>
      <c r="F27" s="244">
        <v>-2356</v>
      </c>
      <c r="G27" s="245"/>
      <c r="H27" s="245">
        <v>-1094</v>
      </c>
      <c r="I27" s="226"/>
      <c r="J27" s="244">
        <v>7542</v>
      </c>
      <c r="K27" s="226"/>
      <c r="L27" s="245">
        <v>693</v>
      </c>
    </row>
    <row r="28" spans="1:12" ht="20.100000000000001" customHeight="1" x14ac:dyDescent="0.5">
      <c r="A28" s="63" t="s">
        <v>42</v>
      </c>
      <c r="C28" s="205"/>
      <c r="E28" s="94"/>
      <c r="F28" s="244">
        <v>-110477</v>
      </c>
      <c r="G28" s="245"/>
      <c r="H28" s="245">
        <v>-102158</v>
      </c>
      <c r="I28" s="226"/>
      <c r="J28" s="244">
        <v>-106121</v>
      </c>
      <c r="K28" s="226"/>
      <c r="L28" s="245">
        <v>-96234</v>
      </c>
    </row>
    <row r="29" spans="1:12" ht="20.100000000000001" customHeight="1" x14ac:dyDescent="0.5">
      <c r="A29" s="168" t="s">
        <v>143</v>
      </c>
      <c r="C29" s="205"/>
      <c r="E29" s="94"/>
      <c r="F29" s="244">
        <v>0</v>
      </c>
      <c r="G29" s="245"/>
      <c r="H29" s="245">
        <v>346280</v>
      </c>
      <c r="I29" s="226"/>
      <c r="J29" s="244">
        <v>0</v>
      </c>
      <c r="K29" s="226"/>
      <c r="L29" s="245">
        <v>215567</v>
      </c>
    </row>
    <row r="30" spans="1:12" ht="20.100000000000001" customHeight="1" x14ac:dyDescent="0.4">
      <c r="A30" s="249" t="s">
        <v>163</v>
      </c>
      <c r="B30" s="205"/>
      <c r="E30" s="94"/>
      <c r="F30" s="246">
        <v>110105</v>
      </c>
      <c r="G30" s="245"/>
      <c r="H30" s="247">
        <v>46542</v>
      </c>
      <c r="I30" s="226"/>
      <c r="J30" s="246">
        <v>206517</v>
      </c>
      <c r="K30" s="226"/>
      <c r="L30" s="247">
        <v>186818</v>
      </c>
    </row>
    <row r="31" spans="1:12" ht="6" customHeight="1" x14ac:dyDescent="0.5">
      <c r="C31" s="205"/>
      <c r="E31" s="94"/>
      <c r="F31" s="243"/>
      <c r="G31" s="226"/>
      <c r="H31" s="226"/>
      <c r="I31" s="226"/>
      <c r="J31" s="243"/>
      <c r="K31" s="226"/>
      <c r="L31" s="226"/>
    </row>
    <row r="32" spans="1:12" ht="20.100000000000001" customHeight="1" x14ac:dyDescent="0.5">
      <c r="A32" s="223" t="s">
        <v>184</v>
      </c>
      <c r="B32" s="223"/>
      <c r="E32" s="94"/>
      <c r="F32" s="244">
        <f>SUM(F22:F30)</f>
        <v>275608</v>
      </c>
      <c r="G32" s="226"/>
      <c r="H32" s="245">
        <f>SUM(H22:H30)</f>
        <v>666217</v>
      </c>
      <c r="I32" s="245"/>
      <c r="J32" s="244">
        <f>SUM(J22:J30)</f>
        <v>203754</v>
      </c>
      <c r="K32" s="245"/>
      <c r="L32" s="245">
        <f>SUM(L22:L30)</f>
        <v>460599</v>
      </c>
    </row>
    <row r="33" spans="1:12" ht="20.100000000000001" customHeight="1" x14ac:dyDescent="0.5">
      <c r="A33" s="205" t="s">
        <v>13</v>
      </c>
      <c r="B33" s="205"/>
      <c r="C33" s="205"/>
      <c r="D33" s="94">
        <v>15</v>
      </c>
      <c r="E33" s="94"/>
      <c r="F33" s="246">
        <v>111032</v>
      </c>
      <c r="G33" s="245"/>
      <c r="H33" s="247">
        <v>-52175</v>
      </c>
      <c r="I33" s="226"/>
      <c r="J33" s="246">
        <v>151491</v>
      </c>
      <c r="K33" s="226"/>
      <c r="L33" s="247">
        <v>16843</v>
      </c>
    </row>
    <row r="34" spans="1:12" ht="6" customHeight="1" x14ac:dyDescent="0.5">
      <c r="A34" s="205"/>
      <c r="B34" s="205"/>
      <c r="C34" s="205"/>
      <c r="E34" s="94"/>
      <c r="F34" s="243"/>
      <c r="G34" s="226"/>
      <c r="H34" s="226"/>
      <c r="I34" s="226"/>
      <c r="J34" s="243"/>
      <c r="K34" s="226"/>
      <c r="L34" s="226"/>
    </row>
    <row r="35" spans="1:12" ht="20.100000000000001" customHeight="1" x14ac:dyDescent="0.5">
      <c r="A35" s="230" t="s">
        <v>232</v>
      </c>
      <c r="B35" s="230"/>
      <c r="C35" s="223"/>
      <c r="F35" s="250">
        <f>SUM(F32:F34)</f>
        <v>386640</v>
      </c>
      <c r="G35" s="226"/>
      <c r="H35" s="234">
        <f>SUM(H32:H34)</f>
        <v>614042</v>
      </c>
      <c r="I35" s="226"/>
      <c r="J35" s="250">
        <f>SUM(J32:J34)</f>
        <v>355245</v>
      </c>
      <c r="K35" s="226"/>
      <c r="L35" s="234">
        <f>SUM(L32:L34)</f>
        <v>477442</v>
      </c>
    </row>
    <row r="36" spans="1:12" ht="18" customHeight="1" x14ac:dyDescent="0.5">
      <c r="A36" s="230"/>
      <c r="B36" s="230"/>
      <c r="C36" s="230"/>
      <c r="E36" s="94"/>
      <c r="F36" s="226"/>
      <c r="H36" s="226"/>
      <c r="I36" s="226"/>
      <c r="J36" s="226"/>
      <c r="K36" s="226"/>
      <c r="L36" s="226"/>
    </row>
    <row r="37" spans="1:12" ht="18" customHeight="1" x14ac:dyDescent="0.5">
      <c r="A37" s="230"/>
      <c r="B37" s="230"/>
      <c r="C37" s="230"/>
      <c r="E37" s="94"/>
      <c r="F37" s="226"/>
      <c r="H37" s="226"/>
      <c r="I37" s="226"/>
      <c r="J37" s="226"/>
      <c r="K37" s="226"/>
      <c r="L37" s="226"/>
    </row>
    <row r="38" spans="1:12" ht="18" customHeight="1" x14ac:dyDescent="0.5">
      <c r="A38" s="230"/>
      <c r="B38" s="230"/>
      <c r="C38" s="230"/>
      <c r="E38" s="94"/>
      <c r="F38" s="226"/>
      <c r="H38" s="226"/>
      <c r="I38" s="226"/>
      <c r="J38" s="226"/>
      <c r="K38" s="226"/>
      <c r="L38" s="226"/>
    </row>
    <row r="39" spans="1:12" ht="18" customHeight="1" x14ac:dyDescent="0.5">
      <c r="A39" s="230"/>
      <c r="B39" s="230"/>
      <c r="C39" s="230"/>
      <c r="E39" s="94"/>
      <c r="F39" s="226"/>
      <c r="H39" s="226"/>
      <c r="I39" s="226"/>
      <c r="J39" s="226"/>
      <c r="K39" s="226"/>
      <c r="L39" s="226"/>
    </row>
    <row r="40" spans="1:12" ht="18" customHeight="1" x14ac:dyDescent="0.5">
      <c r="A40" s="230"/>
      <c r="B40" s="230"/>
      <c r="C40" s="230"/>
      <c r="E40" s="94"/>
      <c r="F40" s="226"/>
      <c r="H40" s="226"/>
      <c r="I40" s="226"/>
      <c r="J40" s="226"/>
      <c r="K40" s="226"/>
      <c r="L40" s="226"/>
    </row>
    <row r="41" spans="1:12" ht="18" customHeight="1" x14ac:dyDescent="0.5">
      <c r="A41" s="230"/>
      <c r="B41" s="230"/>
      <c r="C41" s="230"/>
      <c r="E41" s="94"/>
      <c r="F41" s="226"/>
      <c r="H41" s="226"/>
      <c r="I41" s="226"/>
      <c r="J41" s="226"/>
      <c r="K41" s="226"/>
      <c r="L41" s="226"/>
    </row>
    <row r="42" spans="1:12" ht="18" customHeight="1" x14ac:dyDescent="0.5">
      <c r="A42" s="230"/>
      <c r="B42" s="230"/>
      <c r="C42" s="230"/>
      <c r="E42" s="94"/>
      <c r="F42" s="226"/>
      <c r="H42" s="226"/>
      <c r="I42" s="226"/>
      <c r="J42" s="226"/>
      <c r="K42" s="226"/>
      <c r="L42" s="226"/>
    </row>
    <row r="43" spans="1:12" ht="18" customHeight="1" x14ac:dyDescent="0.5">
      <c r="A43" s="230"/>
      <c r="B43" s="230"/>
      <c r="C43" s="230"/>
      <c r="E43" s="94"/>
      <c r="F43" s="226"/>
      <c r="H43" s="226"/>
      <c r="I43" s="226"/>
      <c r="J43" s="226"/>
      <c r="K43" s="226"/>
      <c r="L43" s="226"/>
    </row>
    <row r="44" spans="1:12" ht="18" customHeight="1" x14ac:dyDescent="0.5">
      <c r="A44" s="230"/>
      <c r="B44" s="230"/>
      <c r="C44" s="230"/>
      <c r="E44" s="94"/>
      <c r="F44" s="226"/>
      <c r="H44" s="226"/>
      <c r="I44" s="226"/>
      <c r="J44" s="226"/>
      <c r="K44" s="226"/>
      <c r="L44" s="226"/>
    </row>
    <row r="45" spans="1:12" ht="18" customHeight="1" x14ac:dyDescent="0.5">
      <c r="A45" s="230"/>
      <c r="B45" s="230"/>
      <c r="C45" s="230"/>
      <c r="E45" s="94"/>
      <c r="F45" s="226"/>
      <c r="H45" s="226"/>
      <c r="I45" s="226"/>
      <c r="J45" s="226"/>
      <c r="K45" s="226"/>
      <c r="L45" s="226"/>
    </row>
    <row r="46" spans="1:12" ht="18" customHeight="1" x14ac:dyDescent="0.5">
      <c r="A46" s="230"/>
      <c r="B46" s="230"/>
      <c r="C46" s="230"/>
      <c r="E46" s="94"/>
      <c r="F46" s="226"/>
      <c r="H46" s="226"/>
      <c r="I46" s="226"/>
      <c r="J46" s="226"/>
      <c r="K46" s="226"/>
      <c r="L46" s="226"/>
    </row>
    <row r="47" spans="1:12" ht="18" customHeight="1" x14ac:dyDescent="0.5">
      <c r="A47" s="230"/>
      <c r="B47" s="230"/>
      <c r="C47" s="230"/>
      <c r="E47" s="94"/>
      <c r="F47" s="226"/>
      <c r="H47" s="226"/>
      <c r="I47" s="226"/>
      <c r="J47" s="226"/>
      <c r="K47" s="226"/>
      <c r="L47" s="226"/>
    </row>
    <row r="48" spans="1:12" ht="18" customHeight="1" x14ac:dyDescent="0.5">
      <c r="A48" s="230"/>
      <c r="B48" s="230"/>
      <c r="C48" s="230"/>
      <c r="E48" s="94"/>
      <c r="F48" s="226"/>
      <c r="H48" s="226"/>
      <c r="I48" s="226"/>
      <c r="J48" s="226"/>
      <c r="K48" s="226"/>
      <c r="L48" s="226"/>
    </row>
    <row r="49" spans="1:12" ht="18" customHeight="1" x14ac:dyDescent="0.5">
      <c r="A49" s="230"/>
      <c r="B49" s="230"/>
      <c r="C49" s="230"/>
      <c r="E49" s="94"/>
      <c r="F49" s="226"/>
      <c r="H49" s="226"/>
      <c r="I49" s="226"/>
      <c r="J49" s="226"/>
      <c r="K49" s="226"/>
      <c r="L49" s="226"/>
    </row>
    <row r="50" spans="1:12" ht="18" customHeight="1" x14ac:dyDescent="0.5">
      <c r="A50" s="230"/>
      <c r="B50" s="230"/>
      <c r="C50" s="230"/>
      <c r="E50" s="94"/>
      <c r="F50" s="226"/>
      <c r="H50" s="226"/>
      <c r="I50" s="226"/>
      <c r="J50" s="226"/>
      <c r="K50" s="226"/>
      <c r="L50" s="226"/>
    </row>
    <row r="51" spans="1:12" ht="18" customHeight="1" x14ac:dyDescent="0.5">
      <c r="A51" s="230"/>
      <c r="B51" s="230"/>
      <c r="C51" s="230"/>
      <c r="E51" s="94"/>
      <c r="F51" s="226"/>
      <c r="H51" s="226"/>
      <c r="I51" s="226"/>
      <c r="J51" s="226"/>
      <c r="K51" s="226"/>
      <c r="L51" s="226"/>
    </row>
    <row r="52" spans="1:12" ht="18" customHeight="1" x14ac:dyDescent="0.5">
      <c r="A52" s="230"/>
      <c r="B52" s="230"/>
      <c r="C52" s="230"/>
      <c r="E52" s="94"/>
      <c r="F52" s="226"/>
      <c r="H52" s="226"/>
      <c r="I52" s="226"/>
      <c r="J52" s="226"/>
      <c r="K52" s="226"/>
      <c r="L52" s="226"/>
    </row>
    <row r="53" spans="1:12" ht="18" customHeight="1" x14ac:dyDescent="0.5">
      <c r="A53" s="230"/>
      <c r="B53" s="230"/>
      <c r="C53" s="230"/>
      <c r="E53" s="94"/>
      <c r="F53" s="226"/>
      <c r="H53" s="226"/>
      <c r="I53" s="226"/>
      <c r="J53" s="226"/>
      <c r="K53" s="226"/>
      <c r="L53" s="226"/>
    </row>
    <row r="54" spans="1:12" ht="15.75" customHeight="1" x14ac:dyDescent="0.5">
      <c r="A54" s="230"/>
      <c r="B54" s="230"/>
      <c r="C54" s="230"/>
      <c r="E54" s="94"/>
      <c r="F54" s="226"/>
      <c r="H54" s="226"/>
      <c r="I54" s="226"/>
      <c r="J54" s="226"/>
      <c r="K54" s="226"/>
      <c r="L54" s="226"/>
    </row>
    <row r="55" spans="1:12" ht="21.95" customHeight="1" x14ac:dyDescent="0.5">
      <c r="A55" s="290" t="s">
        <v>101</v>
      </c>
      <c r="B55" s="290"/>
      <c r="C55" s="290"/>
      <c r="D55" s="290"/>
      <c r="E55" s="290"/>
      <c r="F55" s="290"/>
      <c r="G55" s="290"/>
      <c r="H55" s="290"/>
      <c r="I55" s="290"/>
      <c r="J55" s="290"/>
      <c r="K55" s="290"/>
      <c r="L55" s="290"/>
    </row>
    <row r="56" spans="1:12" s="252" customFormat="1" ht="21" customHeight="1" x14ac:dyDescent="0.5">
      <c r="A56" s="223" t="s">
        <v>31</v>
      </c>
      <c r="B56" s="223"/>
      <c r="C56" s="224"/>
      <c r="D56" s="94"/>
      <c r="E56" s="70"/>
      <c r="F56" s="225"/>
      <c r="G56" s="225"/>
      <c r="H56" s="225"/>
      <c r="I56" s="226"/>
      <c r="J56" s="227"/>
      <c r="K56" s="228"/>
      <c r="L56" s="227"/>
    </row>
    <row r="57" spans="1:12" s="252" customFormat="1" ht="21" customHeight="1" x14ac:dyDescent="0.5">
      <c r="A57" s="230" t="s">
        <v>256</v>
      </c>
      <c r="B57" s="230"/>
      <c r="C57" s="230"/>
      <c r="D57" s="94"/>
      <c r="E57" s="70"/>
      <c r="F57" s="225"/>
      <c r="G57" s="225"/>
      <c r="H57" s="225"/>
      <c r="I57" s="226"/>
      <c r="J57" s="228"/>
      <c r="K57" s="228"/>
      <c r="L57" s="228"/>
    </row>
    <row r="58" spans="1:12" s="252" customFormat="1" ht="21" customHeight="1" x14ac:dyDescent="0.5">
      <c r="A58" s="231" t="str">
        <f>A3</f>
        <v>สำหรับรอบระยะเวลาหกเดือนสิ้นสุดวันที่ 30 มิถุนายน พ.ศ. 2567</v>
      </c>
      <c r="B58" s="231"/>
      <c r="C58" s="231"/>
      <c r="D58" s="232"/>
      <c r="E58" s="75"/>
      <c r="F58" s="233"/>
      <c r="G58" s="233"/>
      <c r="H58" s="233"/>
      <c r="I58" s="234"/>
      <c r="J58" s="233"/>
      <c r="K58" s="233"/>
      <c r="L58" s="233"/>
    </row>
    <row r="59" spans="1:12" s="252" customFormat="1" ht="20.100000000000001" customHeight="1" x14ac:dyDescent="0.5">
      <c r="A59" s="230"/>
      <c r="B59" s="230"/>
      <c r="C59" s="230"/>
      <c r="D59" s="94"/>
      <c r="E59" s="70"/>
      <c r="F59" s="253"/>
      <c r="G59" s="253"/>
      <c r="H59" s="253"/>
      <c r="I59" s="254"/>
      <c r="J59" s="253"/>
      <c r="K59" s="253"/>
      <c r="L59" s="253"/>
    </row>
    <row r="60" spans="1:12" ht="20.100000000000001" customHeight="1" x14ac:dyDescent="0.5">
      <c r="A60" s="230"/>
      <c r="B60" s="230"/>
      <c r="C60" s="230"/>
      <c r="E60" s="70"/>
      <c r="F60" s="289" t="s">
        <v>61</v>
      </c>
      <c r="G60" s="289"/>
      <c r="H60" s="289"/>
      <c r="I60" s="235"/>
      <c r="J60" s="289" t="s">
        <v>80</v>
      </c>
      <c r="K60" s="289"/>
      <c r="L60" s="289"/>
    </row>
    <row r="61" spans="1:12" ht="20.100000000000001" customHeight="1" x14ac:dyDescent="0.5">
      <c r="A61" s="230"/>
      <c r="B61" s="230"/>
      <c r="C61" s="230"/>
      <c r="E61" s="70"/>
      <c r="F61" s="236" t="s">
        <v>175</v>
      </c>
      <c r="G61" s="237"/>
      <c r="H61" s="236" t="s">
        <v>151</v>
      </c>
      <c r="I61" s="237"/>
      <c r="J61" s="236" t="s">
        <v>175</v>
      </c>
      <c r="K61" s="237"/>
      <c r="L61" s="236" t="s">
        <v>151</v>
      </c>
    </row>
    <row r="62" spans="1:12" ht="20.100000000000001" customHeight="1" x14ac:dyDescent="0.5">
      <c r="A62" s="230"/>
      <c r="B62" s="230"/>
      <c r="C62" s="230"/>
      <c r="D62" s="93" t="s">
        <v>0</v>
      </c>
      <c r="E62" s="70"/>
      <c r="F62" s="239" t="s">
        <v>79</v>
      </c>
      <c r="G62" s="237"/>
      <c r="H62" s="239" t="s">
        <v>79</v>
      </c>
      <c r="I62" s="237"/>
      <c r="J62" s="239" t="s">
        <v>79</v>
      </c>
      <c r="K62" s="237"/>
      <c r="L62" s="239" t="s">
        <v>79</v>
      </c>
    </row>
    <row r="63" spans="1:12" ht="6" customHeight="1" x14ac:dyDescent="0.5">
      <c r="A63" s="230"/>
      <c r="B63" s="230"/>
      <c r="C63" s="230"/>
      <c r="D63" s="81"/>
      <c r="E63" s="70"/>
      <c r="F63" s="255"/>
      <c r="G63" s="237"/>
      <c r="H63" s="236"/>
      <c r="I63" s="237"/>
      <c r="J63" s="255"/>
      <c r="K63" s="237"/>
      <c r="L63" s="236"/>
    </row>
    <row r="64" spans="1:12" s="257" customFormat="1" ht="20.100000000000001" customHeight="1" x14ac:dyDescent="0.5">
      <c r="A64" s="230" t="s">
        <v>126</v>
      </c>
      <c r="B64" s="230"/>
      <c r="C64" s="223"/>
      <c r="D64" s="94"/>
      <c r="E64" s="63"/>
      <c r="F64" s="256"/>
      <c r="H64" s="258"/>
      <c r="J64" s="256"/>
      <c r="L64" s="258"/>
    </row>
    <row r="65" spans="1:12" s="257" customFormat="1" ht="20.100000000000001" customHeight="1" x14ac:dyDescent="0.5">
      <c r="A65" s="205" t="s">
        <v>260</v>
      </c>
      <c r="B65" s="230"/>
      <c r="C65" s="223"/>
      <c r="D65" s="94"/>
      <c r="E65" s="63"/>
      <c r="F65" s="256"/>
      <c r="H65" s="258"/>
      <c r="J65" s="256"/>
      <c r="L65" s="258"/>
    </row>
    <row r="66" spans="1:12" s="257" customFormat="1" ht="20.100000000000001" customHeight="1" x14ac:dyDescent="0.5">
      <c r="B66" s="259" t="s">
        <v>261</v>
      </c>
      <c r="C66" s="260"/>
      <c r="D66" s="190"/>
      <c r="E66" s="168"/>
      <c r="F66" s="256"/>
      <c r="H66" s="258"/>
      <c r="J66" s="256"/>
      <c r="L66" s="258"/>
    </row>
    <row r="67" spans="1:12" s="257" customFormat="1" ht="20.100000000000001" customHeight="1" x14ac:dyDescent="0.5">
      <c r="A67" s="168"/>
      <c r="B67" s="168"/>
      <c r="C67" s="261" t="s">
        <v>262</v>
      </c>
      <c r="D67" s="190"/>
      <c r="E67" s="168"/>
      <c r="F67" s="256"/>
      <c r="H67" s="258"/>
      <c r="J67" s="256"/>
      <c r="L67" s="258"/>
    </row>
    <row r="68" spans="1:12" s="257" customFormat="1" ht="20.100000000000001" customHeight="1" x14ac:dyDescent="0.5">
      <c r="A68" s="168"/>
      <c r="B68" s="168"/>
      <c r="C68" s="261" t="s">
        <v>263</v>
      </c>
      <c r="D68" s="190">
        <v>7</v>
      </c>
      <c r="E68" s="168"/>
      <c r="F68" s="244">
        <v>-11242</v>
      </c>
      <c r="G68" s="226"/>
      <c r="H68" s="245">
        <v>-310343</v>
      </c>
      <c r="I68" s="226"/>
      <c r="J68" s="244">
        <v>-11242</v>
      </c>
      <c r="K68" s="226"/>
      <c r="L68" s="245">
        <v>-310343</v>
      </c>
    </row>
    <row r="69" spans="1:12" s="257" customFormat="1" ht="20.100000000000001" customHeight="1" x14ac:dyDescent="0.5">
      <c r="A69" s="168"/>
      <c r="B69" s="168"/>
      <c r="C69" s="168" t="s">
        <v>138</v>
      </c>
      <c r="D69" s="190"/>
      <c r="E69" s="168"/>
      <c r="F69" s="246">
        <v>2081</v>
      </c>
      <c r="G69" s="252"/>
      <c r="H69" s="247">
        <v>62069</v>
      </c>
      <c r="I69" s="252"/>
      <c r="J69" s="246">
        <v>2081</v>
      </c>
      <c r="K69" s="252"/>
      <c r="L69" s="247">
        <v>62069</v>
      </c>
    </row>
    <row r="70" spans="1:12" s="257" customFormat="1" ht="7.5" customHeight="1" x14ac:dyDescent="0.5">
      <c r="A70" s="168"/>
      <c r="B70" s="168"/>
      <c r="C70" s="168"/>
      <c r="D70" s="190"/>
      <c r="E70" s="168"/>
      <c r="F70" s="262"/>
      <c r="G70" s="226"/>
      <c r="H70" s="254"/>
      <c r="I70" s="226"/>
      <c r="J70" s="262"/>
      <c r="K70" s="226"/>
      <c r="L70" s="254"/>
    </row>
    <row r="71" spans="1:12" s="257" customFormat="1" ht="20.100000000000001" customHeight="1" x14ac:dyDescent="0.5">
      <c r="A71" s="229"/>
      <c r="B71" s="229"/>
      <c r="C71" s="260"/>
      <c r="D71" s="190"/>
      <c r="E71" s="168"/>
      <c r="F71" s="250">
        <f>SUM(F67:F69)</f>
        <v>-9161</v>
      </c>
      <c r="G71" s="251"/>
      <c r="H71" s="234">
        <f>SUM(H67:H69)</f>
        <v>-248274</v>
      </c>
      <c r="I71" s="226"/>
      <c r="J71" s="250">
        <f>SUM(J67:J69)</f>
        <v>-9161</v>
      </c>
      <c r="K71" s="226"/>
      <c r="L71" s="234">
        <f>SUM(L67:L69)</f>
        <v>-248274</v>
      </c>
    </row>
    <row r="72" spans="1:12" s="257" customFormat="1" ht="12" customHeight="1" x14ac:dyDescent="0.5">
      <c r="A72" s="229"/>
      <c r="B72" s="229"/>
      <c r="C72" s="260"/>
      <c r="D72" s="190"/>
      <c r="E72" s="168"/>
      <c r="F72" s="263"/>
      <c r="G72" s="264"/>
      <c r="H72" s="265"/>
      <c r="I72" s="265"/>
      <c r="J72" s="263"/>
      <c r="K72" s="265"/>
      <c r="L72" s="265"/>
    </row>
    <row r="73" spans="1:12" s="257" customFormat="1" ht="20.100000000000001" customHeight="1" x14ac:dyDescent="0.5">
      <c r="A73" s="259" t="s">
        <v>264</v>
      </c>
      <c r="B73" s="259"/>
      <c r="C73" s="266"/>
      <c r="D73" s="190"/>
      <c r="E73" s="168"/>
      <c r="F73" s="256"/>
      <c r="H73" s="258"/>
      <c r="J73" s="256"/>
      <c r="L73" s="258"/>
    </row>
    <row r="74" spans="1:12" s="257" customFormat="1" ht="20.100000000000001" customHeight="1" x14ac:dyDescent="0.5">
      <c r="A74" s="259"/>
      <c r="B74" s="259" t="s">
        <v>261</v>
      </c>
      <c r="C74" s="266"/>
      <c r="D74" s="190"/>
      <c r="E74" s="168"/>
      <c r="F74" s="256"/>
      <c r="H74" s="258"/>
      <c r="J74" s="256"/>
      <c r="L74" s="258"/>
    </row>
    <row r="75" spans="1:12" s="257" customFormat="1" ht="20.100000000000001" customHeight="1" x14ac:dyDescent="0.5">
      <c r="A75" s="168"/>
      <c r="B75" s="168"/>
      <c r="C75" s="267" t="s">
        <v>140</v>
      </c>
      <c r="D75" s="190"/>
      <c r="E75" s="168"/>
      <c r="F75" s="244">
        <v>30255</v>
      </c>
      <c r="G75" s="245"/>
      <c r="H75" s="245">
        <v>12580</v>
      </c>
      <c r="I75" s="226"/>
      <c r="J75" s="244">
        <v>0</v>
      </c>
      <c r="K75" s="226"/>
      <c r="L75" s="245">
        <v>0</v>
      </c>
    </row>
    <row r="76" spans="1:12" s="257" customFormat="1" ht="20.100000000000001" customHeight="1" x14ac:dyDescent="0.5">
      <c r="A76" s="168"/>
      <c r="B76" s="168"/>
      <c r="C76" s="267" t="s">
        <v>191</v>
      </c>
      <c r="D76" s="190"/>
      <c r="E76" s="168"/>
      <c r="F76" s="246">
        <v>0</v>
      </c>
      <c r="G76" s="226"/>
      <c r="H76" s="247">
        <v>2</v>
      </c>
      <c r="I76" s="226"/>
      <c r="J76" s="246">
        <v>21175</v>
      </c>
      <c r="K76" s="226"/>
      <c r="L76" s="247">
        <v>9321</v>
      </c>
    </row>
    <row r="77" spans="1:12" ht="6" customHeight="1" x14ac:dyDescent="0.5">
      <c r="A77" s="268"/>
      <c r="B77" s="268"/>
      <c r="C77" s="268"/>
      <c r="D77" s="190"/>
      <c r="E77" s="190"/>
      <c r="F77" s="243"/>
      <c r="G77" s="226"/>
      <c r="H77" s="226"/>
      <c r="I77" s="226"/>
      <c r="J77" s="243"/>
      <c r="K77" s="226"/>
      <c r="L77" s="226"/>
    </row>
    <row r="78" spans="1:12" ht="22.5" customHeight="1" x14ac:dyDescent="0.5">
      <c r="A78" s="268"/>
      <c r="B78" s="268"/>
      <c r="C78" s="268"/>
      <c r="D78" s="190"/>
      <c r="E78" s="190"/>
      <c r="F78" s="250">
        <f>SUM(F75:F77)</f>
        <v>30255</v>
      </c>
      <c r="H78" s="234">
        <f>SUM(H75:H77)</f>
        <v>12582</v>
      </c>
      <c r="I78" s="226"/>
      <c r="J78" s="250">
        <f>SUM(J75:J77)</f>
        <v>21175</v>
      </c>
      <c r="K78" s="226"/>
      <c r="L78" s="234">
        <f>SUM(L75:L77)</f>
        <v>9321</v>
      </c>
    </row>
    <row r="79" spans="1:12" ht="6" customHeight="1" x14ac:dyDescent="0.5">
      <c r="A79" s="268"/>
      <c r="B79" s="268"/>
      <c r="C79" s="268"/>
      <c r="D79" s="190"/>
      <c r="E79" s="190"/>
      <c r="F79" s="243"/>
      <c r="G79" s="226"/>
      <c r="H79" s="226"/>
      <c r="I79" s="226"/>
      <c r="J79" s="243"/>
      <c r="K79" s="226"/>
      <c r="L79" s="226"/>
    </row>
    <row r="80" spans="1:12" ht="20.100000000000001" customHeight="1" x14ac:dyDescent="0.5">
      <c r="A80" s="229" t="s">
        <v>233</v>
      </c>
      <c r="B80" s="229"/>
      <c r="C80" s="229"/>
      <c r="D80" s="190"/>
      <c r="E80" s="190"/>
      <c r="F80" s="250">
        <f>F71+F78</f>
        <v>21094</v>
      </c>
      <c r="H80" s="234">
        <f>H71+H78</f>
        <v>-235692</v>
      </c>
      <c r="I80" s="226"/>
      <c r="J80" s="250">
        <f>J71+J78</f>
        <v>12014</v>
      </c>
      <c r="K80" s="226"/>
      <c r="L80" s="234">
        <f>L71+L78</f>
        <v>-238953</v>
      </c>
    </row>
    <row r="81" spans="1:12" ht="6" customHeight="1" x14ac:dyDescent="0.5">
      <c r="A81" s="205"/>
      <c r="B81" s="205"/>
      <c r="C81" s="205"/>
      <c r="E81" s="94"/>
      <c r="F81" s="243"/>
      <c r="G81" s="226"/>
      <c r="H81" s="226"/>
      <c r="I81" s="226"/>
      <c r="J81" s="243"/>
      <c r="K81" s="226"/>
      <c r="L81" s="226"/>
    </row>
    <row r="82" spans="1:12" ht="20.100000000000001" customHeight="1" thickBot="1" x14ac:dyDescent="0.55000000000000004">
      <c r="A82" s="230" t="s">
        <v>234</v>
      </c>
      <c r="B82" s="230"/>
      <c r="C82" s="230"/>
      <c r="E82" s="94"/>
      <c r="F82" s="269">
        <f>F35+F80</f>
        <v>407734</v>
      </c>
      <c r="H82" s="270">
        <f>H35+H80</f>
        <v>378350</v>
      </c>
      <c r="I82" s="226"/>
      <c r="J82" s="269">
        <f>J35+J80</f>
        <v>367259</v>
      </c>
      <c r="L82" s="270">
        <f>L35+L80</f>
        <v>238489</v>
      </c>
    </row>
    <row r="83" spans="1:12" ht="12" customHeight="1" thickTop="1" x14ac:dyDescent="0.5">
      <c r="A83" s="230"/>
      <c r="B83" s="230"/>
      <c r="C83" s="230"/>
      <c r="E83" s="94"/>
      <c r="F83" s="243"/>
      <c r="H83" s="226"/>
      <c r="I83" s="226"/>
      <c r="J83" s="243"/>
      <c r="K83" s="226"/>
      <c r="L83" s="226"/>
    </row>
    <row r="84" spans="1:12" s="252" customFormat="1" ht="20.100000000000001" customHeight="1" x14ac:dyDescent="0.5">
      <c r="A84" s="229" t="s">
        <v>162</v>
      </c>
      <c r="B84" s="230"/>
      <c r="C84" s="230"/>
      <c r="D84" s="94"/>
      <c r="E84" s="94"/>
      <c r="F84" s="243"/>
      <c r="G84" s="251"/>
      <c r="H84" s="226"/>
      <c r="I84" s="226"/>
      <c r="J84" s="243"/>
      <c r="K84" s="226"/>
      <c r="L84" s="226"/>
    </row>
    <row r="85" spans="1:12" s="252" customFormat="1" ht="20.100000000000001" customHeight="1" x14ac:dyDescent="0.5">
      <c r="A85" s="63" t="s">
        <v>167</v>
      </c>
      <c r="B85" s="63"/>
      <c r="C85" s="63"/>
      <c r="D85" s="94"/>
      <c r="E85" s="94"/>
      <c r="F85" s="244">
        <v>372535</v>
      </c>
      <c r="G85" s="245"/>
      <c r="H85" s="245">
        <v>602593</v>
      </c>
      <c r="I85" s="226"/>
      <c r="J85" s="244">
        <v>355245</v>
      </c>
      <c r="K85" s="226"/>
      <c r="L85" s="245">
        <v>477442</v>
      </c>
    </row>
    <row r="86" spans="1:12" s="252" customFormat="1" ht="20.100000000000001" customHeight="1" x14ac:dyDescent="0.5">
      <c r="A86" s="63" t="s">
        <v>58</v>
      </c>
      <c r="B86" s="63"/>
      <c r="C86" s="63"/>
      <c r="D86" s="94"/>
      <c r="E86" s="94"/>
      <c r="F86" s="246">
        <v>14105</v>
      </c>
      <c r="G86" s="271"/>
      <c r="H86" s="247">
        <v>11449</v>
      </c>
      <c r="I86" s="226"/>
      <c r="J86" s="246">
        <v>0</v>
      </c>
      <c r="K86" s="226"/>
      <c r="L86" s="247">
        <v>0</v>
      </c>
    </row>
    <row r="87" spans="1:12" s="252" customFormat="1" ht="6" customHeight="1" x14ac:dyDescent="0.5">
      <c r="A87" s="63"/>
      <c r="B87" s="63"/>
      <c r="C87" s="63"/>
      <c r="D87" s="94"/>
      <c r="E87" s="94"/>
      <c r="F87" s="244"/>
      <c r="G87" s="245"/>
      <c r="H87" s="245"/>
      <c r="I87" s="245"/>
      <c r="J87" s="244"/>
      <c r="K87" s="245"/>
      <c r="L87" s="245"/>
    </row>
    <row r="88" spans="1:12" s="252" customFormat="1" ht="20.100000000000001" customHeight="1" thickBot="1" x14ac:dyDescent="0.55000000000000004">
      <c r="A88" s="230"/>
      <c r="B88" s="230"/>
      <c r="C88" s="63"/>
      <c r="D88" s="94"/>
      <c r="E88" s="94"/>
      <c r="F88" s="272">
        <f>SUM(F85:F86)</f>
        <v>386640</v>
      </c>
      <c r="G88" s="64"/>
      <c r="H88" s="273">
        <f>SUM(H85:H86)</f>
        <v>614042</v>
      </c>
      <c r="I88" s="245"/>
      <c r="J88" s="272">
        <f>SUM(J85:J86)</f>
        <v>355245</v>
      </c>
      <c r="K88" s="245"/>
      <c r="L88" s="273">
        <f>SUM(L85:L86)</f>
        <v>477442</v>
      </c>
    </row>
    <row r="89" spans="1:12" s="252" customFormat="1" ht="12" customHeight="1" thickTop="1" x14ac:dyDescent="0.5">
      <c r="A89" s="205"/>
      <c r="B89" s="205"/>
      <c r="C89" s="205"/>
      <c r="D89" s="94"/>
      <c r="E89" s="94"/>
      <c r="F89" s="274"/>
      <c r="G89" s="275"/>
      <c r="H89" s="275"/>
      <c r="I89" s="275"/>
      <c r="J89" s="274"/>
      <c r="K89" s="275"/>
      <c r="L89" s="275"/>
    </row>
    <row r="90" spans="1:12" s="252" customFormat="1" ht="20.100000000000001" customHeight="1" x14ac:dyDescent="0.5">
      <c r="A90" s="229" t="s">
        <v>192</v>
      </c>
      <c r="B90" s="230"/>
      <c r="C90" s="63"/>
      <c r="D90" s="94"/>
      <c r="E90" s="94"/>
      <c r="F90" s="274"/>
      <c r="G90" s="275"/>
      <c r="H90" s="275"/>
      <c r="I90" s="275"/>
      <c r="J90" s="274"/>
      <c r="K90" s="275"/>
      <c r="L90" s="275"/>
    </row>
    <row r="91" spans="1:12" s="252" customFormat="1" ht="20.100000000000001" customHeight="1" x14ac:dyDescent="0.5">
      <c r="A91" s="63" t="s">
        <v>91</v>
      </c>
      <c r="B91" s="63"/>
      <c r="D91" s="94"/>
      <c r="E91" s="94"/>
      <c r="F91" s="244">
        <v>384549</v>
      </c>
      <c r="G91" s="226"/>
      <c r="H91" s="245">
        <v>363640</v>
      </c>
      <c r="I91" s="226"/>
      <c r="J91" s="244">
        <v>367259</v>
      </c>
      <c r="K91" s="226"/>
      <c r="L91" s="245">
        <v>238489</v>
      </c>
    </row>
    <row r="92" spans="1:12" s="252" customFormat="1" ht="20.100000000000001" customHeight="1" x14ac:dyDescent="0.5">
      <c r="A92" s="63" t="s">
        <v>58</v>
      </c>
      <c r="B92" s="63"/>
      <c r="D92" s="94"/>
      <c r="E92" s="94"/>
      <c r="F92" s="246">
        <v>23185</v>
      </c>
      <c r="G92" s="226"/>
      <c r="H92" s="247">
        <v>14710</v>
      </c>
      <c r="I92" s="226"/>
      <c r="J92" s="246">
        <v>0</v>
      </c>
      <c r="K92" s="226"/>
      <c r="L92" s="247">
        <v>0</v>
      </c>
    </row>
    <row r="93" spans="1:12" s="252" customFormat="1" ht="6" customHeight="1" x14ac:dyDescent="0.5">
      <c r="A93" s="205"/>
      <c r="B93" s="205"/>
      <c r="C93" s="205"/>
      <c r="D93" s="94"/>
      <c r="E93" s="94"/>
      <c r="F93" s="243"/>
      <c r="G93" s="226"/>
      <c r="H93" s="226"/>
      <c r="I93" s="226"/>
      <c r="J93" s="243"/>
      <c r="K93" s="226"/>
      <c r="L93" s="226"/>
    </row>
    <row r="94" spans="1:12" s="252" customFormat="1" ht="20.100000000000001" customHeight="1" thickBot="1" x14ac:dyDescent="0.55000000000000004">
      <c r="A94" s="63"/>
      <c r="B94" s="63"/>
      <c r="C94" s="63"/>
      <c r="D94" s="94"/>
      <c r="E94" s="94"/>
      <c r="F94" s="269">
        <f>SUM(F91:F92)</f>
        <v>407734</v>
      </c>
      <c r="G94" s="226"/>
      <c r="H94" s="270">
        <f>SUM(H91:H92)</f>
        <v>378350</v>
      </c>
      <c r="I94" s="226"/>
      <c r="J94" s="269">
        <f>SUM(J91:J92)</f>
        <v>367259</v>
      </c>
      <c r="K94" s="226"/>
      <c r="L94" s="270">
        <f>SUM(L91:L92)</f>
        <v>238489</v>
      </c>
    </row>
    <row r="95" spans="1:12" ht="20.100000000000001" customHeight="1" thickTop="1" x14ac:dyDescent="0.5">
      <c r="A95" s="230"/>
      <c r="B95" s="230"/>
      <c r="C95" s="230"/>
      <c r="F95" s="241"/>
      <c r="G95" s="276"/>
      <c r="H95" s="241"/>
      <c r="I95" s="226"/>
      <c r="J95" s="241"/>
      <c r="K95" s="276"/>
      <c r="L95" s="241"/>
    </row>
    <row r="96" spans="1:12" ht="20.100000000000001" customHeight="1" x14ac:dyDescent="0.5">
      <c r="A96" s="230"/>
      <c r="B96" s="230"/>
      <c r="C96" s="230"/>
      <c r="F96" s="277" t="s">
        <v>21</v>
      </c>
      <c r="G96" s="276"/>
      <c r="H96" s="277" t="s">
        <v>21</v>
      </c>
      <c r="I96" s="226"/>
      <c r="J96" s="277" t="s">
        <v>21</v>
      </c>
      <c r="K96" s="276"/>
      <c r="L96" s="277" t="s">
        <v>21</v>
      </c>
    </row>
    <row r="97" spans="1:12" ht="6" customHeight="1" x14ac:dyDescent="0.5">
      <c r="A97" s="230"/>
      <c r="B97" s="230"/>
      <c r="C97" s="230"/>
      <c r="F97" s="278"/>
      <c r="G97" s="276"/>
      <c r="H97" s="241"/>
      <c r="I97" s="226"/>
      <c r="J97" s="278"/>
      <c r="K97" s="276"/>
      <c r="L97" s="241"/>
    </row>
    <row r="98" spans="1:12" ht="20.100000000000001" customHeight="1" x14ac:dyDescent="0.5">
      <c r="A98" s="230" t="s">
        <v>144</v>
      </c>
      <c r="B98" s="230"/>
      <c r="C98" s="230"/>
      <c r="F98" s="278"/>
      <c r="G98" s="276"/>
      <c r="H98" s="241"/>
      <c r="I98" s="226"/>
      <c r="J98" s="278"/>
      <c r="K98" s="276"/>
      <c r="L98" s="241"/>
    </row>
    <row r="99" spans="1:12" ht="20.100000000000001" customHeight="1" x14ac:dyDescent="0.5">
      <c r="A99" s="63" t="s">
        <v>145</v>
      </c>
      <c r="E99" s="94"/>
      <c r="F99" s="279">
        <v>0.45</v>
      </c>
      <c r="G99" s="280"/>
      <c r="H99" s="280">
        <v>0.67353851316383517</v>
      </c>
      <c r="I99" s="281"/>
      <c r="J99" s="279">
        <v>0.43</v>
      </c>
      <c r="K99" s="280"/>
      <c r="L99" s="280">
        <v>0.53365253399213075</v>
      </c>
    </row>
    <row r="100" spans="1:12" ht="20.100000000000001" customHeight="1" x14ac:dyDescent="0.5">
      <c r="E100" s="94"/>
      <c r="F100" s="94"/>
      <c r="G100" s="280"/>
      <c r="H100" s="115"/>
      <c r="I100" s="281"/>
      <c r="J100" s="94"/>
      <c r="K100" s="280"/>
      <c r="L100" s="115"/>
    </row>
    <row r="101" spans="1:12" ht="20.100000000000001" customHeight="1" x14ac:dyDescent="0.5">
      <c r="E101" s="94"/>
      <c r="F101" s="94"/>
      <c r="G101" s="280"/>
      <c r="H101" s="115"/>
      <c r="I101" s="281"/>
      <c r="J101" s="94"/>
      <c r="K101" s="280"/>
      <c r="L101" s="115"/>
    </row>
    <row r="102" spans="1:12" ht="20.100000000000001" customHeight="1" x14ac:dyDescent="0.5">
      <c r="E102" s="94"/>
      <c r="F102" s="94"/>
      <c r="G102" s="280"/>
      <c r="H102" s="115"/>
      <c r="I102" s="281"/>
      <c r="J102" s="94"/>
      <c r="K102" s="280"/>
      <c r="L102" s="115"/>
    </row>
    <row r="103" spans="1:12" ht="20.100000000000001" customHeight="1" x14ac:dyDescent="0.5">
      <c r="E103" s="94"/>
      <c r="F103" s="94"/>
      <c r="G103" s="280"/>
      <c r="H103" s="115"/>
      <c r="I103" s="281"/>
      <c r="J103" s="94"/>
      <c r="K103" s="280"/>
      <c r="L103" s="115"/>
    </row>
    <row r="104" spans="1:12" ht="20.100000000000001" customHeight="1" x14ac:dyDescent="0.5">
      <c r="F104" s="282"/>
      <c r="G104" s="276"/>
      <c r="H104" s="282"/>
      <c r="I104" s="226"/>
      <c r="J104" s="282"/>
      <c r="K104" s="276"/>
      <c r="L104" s="282"/>
    </row>
    <row r="105" spans="1:12" ht="20.100000000000001" customHeight="1" x14ac:dyDescent="0.5">
      <c r="F105" s="282"/>
      <c r="G105" s="276"/>
      <c r="H105" s="282"/>
      <c r="I105" s="226"/>
      <c r="J105" s="282"/>
      <c r="K105" s="276"/>
      <c r="L105" s="282"/>
    </row>
    <row r="106" spans="1:12" ht="20.100000000000001" customHeight="1" x14ac:dyDescent="0.5">
      <c r="F106" s="282"/>
      <c r="G106" s="276"/>
      <c r="H106" s="282"/>
      <c r="I106" s="226"/>
      <c r="J106" s="282"/>
      <c r="K106" s="276"/>
      <c r="L106" s="282"/>
    </row>
    <row r="107" spans="1:12" ht="20.100000000000001" customHeight="1" x14ac:dyDescent="0.5">
      <c r="F107" s="282"/>
      <c r="G107" s="276"/>
      <c r="H107" s="282"/>
      <c r="I107" s="226"/>
      <c r="J107" s="282"/>
      <c r="K107" s="276"/>
      <c r="L107" s="282"/>
    </row>
    <row r="109" spans="1:12" ht="3" customHeight="1" x14ac:dyDescent="0.5"/>
    <row r="110" spans="1:12" ht="21.95" customHeight="1" x14ac:dyDescent="0.5">
      <c r="A110" s="283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10" s="283"/>
      <c r="C110" s="283"/>
      <c r="D110" s="232"/>
      <c r="E110" s="283"/>
      <c r="F110" s="284"/>
      <c r="G110" s="284"/>
      <c r="H110" s="284"/>
      <c r="I110" s="234"/>
      <c r="J110" s="284"/>
      <c r="K110" s="284"/>
      <c r="L110" s="284"/>
    </row>
  </sheetData>
  <mergeCells count="5">
    <mergeCell ref="F5:H5"/>
    <mergeCell ref="J5:L5"/>
    <mergeCell ref="A55:L55"/>
    <mergeCell ref="F60:H60"/>
    <mergeCell ref="J60:L60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433E3-9B0E-42FF-B29B-BF524904F556}">
  <dimension ref="A1:AE55"/>
  <sheetViews>
    <sheetView topLeftCell="B1" zoomScaleNormal="100" zoomScaleSheetLayoutView="100" zoomScalePageLayoutView="40" workbookViewId="0">
      <selection activeCell="G9" sqref="G9"/>
    </sheetView>
  </sheetViews>
  <sheetFormatPr defaultColWidth="9.140625" defaultRowHeight="21.75" customHeight="1" x14ac:dyDescent="0.5"/>
  <cols>
    <col min="1" max="1" width="1.7109375" style="62" customWidth="1"/>
    <col min="2" max="2" width="41" style="62" customWidth="1"/>
    <col min="3" max="3" width="8.42578125" style="62" customWidth="1"/>
    <col min="4" max="4" width="0.5703125" style="63" customWidth="1"/>
    <col min="5" max="5" width="12.42578125" style="62" customWidth="1"/>
    <col min="6" max="6" width="0.5703125" style="62" customWidth="1"/>
    <col min="7" max="7" width="10.28515625" style="62" customWidth="1"/>
    <col min="8" max="8" width="0.5703125" style="62" customWidth="1"/>
    <col min="9" max="9" width="14" style="62" customWidth="1"/>
    <col min="10" max="10" width="0.5703125" style="62" customWidth="1"/>
    <col min="11" max="11" width="11.85546875" style="62" customWidth="1"/>
    <col min="12" max="12" width="0.5703125" style="62" customWidth="1"/>
    <col min="13" max="13" width="11.5703125" style="136" customWidth="1"/>
    <col min="14" max="14" width="0.5703125" style="136" customWidth="1"/>
    <col min="15" max="15" width="11.7109375" style="136" customWidth="1"/>
    <col min="16" max="16" width="0.5703125" style="136" customWidth="1"/>
    <col min="17" max="17" width="13.7109375" style="137" customWidth="1"/>
    <col min="18" max="18" width="0.5703125" style="138" customWidth="1"/>
    <col min="19" max="19" width="13.7109375" style="138" customWidth="1"/>
    <col min="20" max="20" width="0.5703125" style="138" customWidth="1"/>
    <col min="21" max="21" width="13.7109375" style="138" customWidth="1"/>
    <col min="22" max="22" width="0.5703125" style="138" customWidth="1"/>
    <col min="23" max="23" width="14.42578125" style="138" customWidth="1"/>
    <col min="24" max="24" width="0.5703125" style="138" customWidth="1"/>
    <col min="25" max="25" width="13.85546875" style="138" customWidth="1"/>
    <col min="26" max="26" width="0.5703125" style="62" customWidth="1"/>
    <col min="27" max="27" width="13.7109375" style="138" customWidth="1"/>
    <col min="28" max="28" width="0.5703125" style="62" customWidth="1"/>
    <col min="29" max="29" width="14.140625" style="62" customWidth="1"/>
    <col min="30" max="30" width="0.5703125" style="62" customWidth="1"/>
    <col min="31" max="31" width="12.140625" style="62" customWidth="1"/>
    <col min="32" max="16384" width="9.140625" style="62"/>
  </cols>
  <sheetData>
    <row r="1" spans="1:31" ht="21.75" customHeight="1" x14ac:dyDescent="0.5">
      <c r="A1" s="61" t="s">
        <v>31</v>
      </c>
      <c r="E1" s="64"/>
      <c r="F1" s="64"/>
      <c r="G1" s="64"/>
      <c r="H1" s="64"/>
      <c r="I1" s="64"/>
      <c r="J1" s="64"/>
      <c r="K1" s="64"/>
      <c r="L1" s="64"/>
      <c r="M1" s="65"/>
      <c r="N1" s="65"/>
      <c r="O1" s="65"/>
      <c r="P1" s="65"/>
      <c r="Q1" s="66"/>
      <c r="R1" s="67"/>
      <c r="S1" s="67"/>
      <c r="T1" s="67"/>
      <c r="U1" s="67"/>
      <c r="V1" s="67"/>
      <c r="W1" s="67"/>
      <c r="X1" s="67"/>
      <c r="Y1" s="67"/>
      <c r="Z1" s="64"/>
      <c r="AA1" s="67"/>
      <c r="AB1" s="64"/>
      <c r="AC1" s="67"/>
      <c r="AD1" s="64"/>
      <c r="AE1" s="68"/>
    </row>
    <row r="2" spans="1:31" ht="21.75" customHeight="1" x14ac:dyDescent="0.5">
      <c r="A2" s="69" t="s">
        <v>215</v>
      </c>
      <c r="B2" s="69"/>
      <c r="C2" s="69"/>
      <c r="D2" s="70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/>
      <c r="R2" s="72"/>
      <c r="S2" s="72"/>
      <c r="T2" s="72"/>
      <c r="U2" s="72"/>
      <c r="V2" s="72"/>
      <c r="W2" s="72"/>
      <c r="X2" s="72"/>
      <c r="Y2" s="65"/>
      <c r="Z2" s="72"/>
      <c r="AA2" s="65"/>
      <c r="AB2" s="72"/>
      <c r="AC2" s="65"/>
      <c r="AD2" s="72"/>
      <c r="AE2" s="73"/>
    </row>
    <row r="3" spans="1:31" ht="21.75" customHeight="1" x14ac:dyDescent="0.5">
      <c r="A3" s="74" t="s">
        <v>219</v>
      </c>
      <c r="B3" s="74"/>
      <c r="C3" s="74"/>
      <c r="D3" s="75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8"/>
    </row>
    <row r="4" spans="1:31" ht="18" customHeight="1" x14ac:dyDescent="0.5">
      <c r="A4" s="69"/>
      <c r="B4" s="69"/>
      <c r="C4" s="69"/>
      <c r="D4" s="70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9"/>
    </row>
    <row r="5" spans="1:31" ht="20.100000000000001" customHeight="1" x14ac:dyDescent="0.5">
      <c r="A5" s="80"/>
      <c r="B5" s="80"/>
      <c r="C5" s="80"/>
      <c r="D5" s="81"/>
      <c r="E5" s="293" t="s">
        <v>61</v>
      </c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82"/>
      <c r="AE5" s="83" t="s">
        <v>87</v>
      </c>
    </row>
    <row r="6" spans="1:31" ht="20.100000000000001" customHeight="1" x14ac:dyDescent="0.5">
      <c r="A6" s="84"/>
      <c r="B6" s="84"/>
      <c r="C6" s="84"/>
      <c r="D6" s="81"/>
      <c r="E6" s="292" t="s">
        <v>92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85"/>
      <c r="AC6" s="85"/>
      <c r="AD6" s="85"/>
      <c r="AE6" s="85"/>
    </row>
    <row r="7" spans="1:31" ht="20.100000000000001" customHeight="1" x14ac:dyDescent="0.5">
      <c r="A7" s="84"/>
      <c r="B7" s="84"/>
      <c r="C7" s="84"/>
      <c r="D7" s="86"/>
      <c r="E7" s="87"/>
      <c r="F7" s="88"/>
      <c r="G7" s="87"/>
      <c r="H7" s="87"/>
      <c r="M7" s="62"/>
      <c r="N7" s="62"/>
      <c r="O7" s="62"/>
      <c r="P7" s="62"/>
      <c r="Q7" s="62"/>
      <c r="R7" s="84"/>
      <c r="S7" s="294" t="s">
        <v>82</v>
      </c>
      <c r="T7" s="294"/>
      <c r="U7" s="294"/>
      <c r="V7" s="294"/>
      <c r="W7" s="294"/>
      <c r="X7" s="294"/>
      <c r="Y7" s="294"/>
      <c r="Z7" s="89"/>
      <c r="AA7" s="84"/>
      <c r="AB7" s="89"/>
      <c r="AC7" s="89"/>
      <c r="AD7" s="89"/>
      <c r="AE7" s="89"/>
    </row>
    <row r="8" spans="1:31" ht="20.100000000000001" customHeight="1" x14ac:dyDescent="0.5">
      <c r="A8" s="84"/>
      <c r="B8" s="84"/>
      <c r="C8" s="84"/>
      <c r="D8" s="86"/>
      <c r="E8" s="87"/>
      <c r="F8" s="88"/>
      <c r="G8" s="87"/>
      <c r="H8" s="87"/>
      <c r="M8" s="62"/>
      <c r="N8" s="62"/>
      <c r="O8" s="62"/>
      <c r="P8" s="62"/>
      <c r="Q8" s="62"/>
      <c r="R8" s="84"/>
      <c r="S8" s="84"/>
      <c r="T8" s="84"/>
      <c r="U8" s="295" t="s">
        <v>122</v>
      </c>
      <c r="V8" s="295"/>
      <c r="W8" s="295"/>
      <c r="X8" s="84"/>
      <c r="Y8" s="84"/>
      <c r="Z8" s="89"/>
      <c r="AA8" s="84"/>
      <c r="AB8" s="89"/>
      <c r="AC8" s="89"/>
      <c r="AD8" s="89"/>
      <c r="AE8" s="89"/>
    </row>
    <row r="9" spans="1:31" ht="20.100000000000001" customHeight="1" x14ac:dyDescent="0.5">
      <c r="A9" s="84"/>
      <c r="B9" s="84"/>
      <c r="C9" s="84"/>
      <c r="D9" s="86"/>
      <c r="E9" s="87"/>
      <c r="F9" s="88"/>
      <c r="G9" s="87"/>
      <c r="H9" s="87"/>
      <c r="M9" s="62"/>
      <c r="N9" s="62"/>
      <c r="O9" s="62"/>
      <c r="P9" s="62"/>
      <c r="Q9" s="62"/>
      <c r="R9" s="84"/>
      <c r="S9" s="84" t="s">
        <v>65</v>
      </c>
      <c r="T9" s="84"/>
      <c r="U9" s="87" t="s">
        <v>74</v>
      </c>
      <c r="V9" s="90"/>
      <c r="W9" s="90"/>
      <c r="X9" s="84"/>
      <c r="Y9" s="84"/>
      <c r="Z9" s="89"/>
      <c r="AA9" s="84"/>
      <c r="AB9" s="89"/>
      <c r="AC9" s="89"/>
      <c r="AD9" s="89"/>
      <c r="AE9" s="89"/>
    </row>
    <row r="10" spans="1:31" ht="20.100000000000001" customHeight="1" x14ac:dyDescent="0.5">
      <c r="A10" s="84"/>
      <c r="B10" s="84"/>
      <c r="C10" s="84"/>
      <c r="D10" s="86"/>
      <c r="E10" s="87"/>
      <c r="F10" s="88"/>
      <c r="G10" s="87"/>
      <c r="H10" s="87"/>
      <c r="M10" s="62"/>
      <c r="N10" s="62"/>
      <c r="O10" s="62"/>
      <c r="P10" s="62"/>
      <c r="Q10" s="62"/>
      <c r="R10" s="84"/>
      <c r="S10" s="91" t="s">
        <v>66</v>
      </c>
      <c r="T10" s="84"/>
      <c r="U10" s="87" t="s">
        <v>193</v>
      </c>
      <c r="V10" s="90"/>
      <c r="W10" s="90"/>
      <c r="X10" s="84"/>
      <c r="Y10" s="84"/>
      <c r="Z10" s="89"/>
      <c r="AA10" s="84"/>
      <c r="AB10" s="89"/>
      <c r="AC10" s="89"/>
      <c r="AD10" s="89"/>
      <c r="AE10" s="89"/>
    </row>
    <row r="11" spans="1:31" ht="20.100000000000001" customHeight="1" x14ac:dyDescent="0.5">
      <c r="A11" s="84"/>
      <c r="B11" s="84"/>
      <c r="C11" s="84"/>
      <c r="D11" s="86"/>
      <c r="E11" s="87"/>
      <c r="F11" s="88"/>
      <c r="G11" s="87"/>
      <c r="H11" s="87"/>
      <c r="I11" s="84"/>
      <c r="J11" s="84"/>
      <c r="K11" s="84"/>
      <c r="L11" s="87"/>
      <c r="M11" s="296" t="s">
        <v>6</v>
      </c>
      <c r="N11" s="296"/>
      <c r="O11" s="296"/>
      <c r="P11" s="296"/>
      <c r="Q11" s="296"/>
      <c r="R11" s="89"/>
      <c r="S11" s="87" t="s">
        <v>67</v>
      </c>
      <c r="T11" s="87"/>
      <c r="U11" s="87" t="s">
        <v>194</v>
      </c>
      <c r="V11" s="62"/>
      <c r="W11" s="87" t="s">
        <v>65</v>
      </c>
      <c r="X11" s="89"/>
      <c r="Y11" s="91" t="s">
        <v>15</v>
      </c>
      <c r="Z11" s="89"/>
      <c r="AA11" s="62"/>
      <c r="AB11" s="89"/>
      <c r="AC11" s="89"/>
      <c r="AD11" s="89"/>
    </row>
    <row r="12" spans="1:31" ht="20.100000000000001" customHeight="1" x14ac:dyDescent="0.5">
      <c r="A12" s="84"/>
      <c r="B12" s="84"/>
      <c r="C12" s="84"/>
      <c r="D12" s="86"/>
      <c r="E12" s="87"/>
      <c r="F12" s="88"/>
      <c r="G12" s="87"/>
      <c r="H12" s="87"/>
      <c r="I12" s="87" t="s">
        <v>195</v>
      </c>
      <c r="J12" s="87"/>
      <c r="K12" s="87"/>
      <c r="L12" s="87"/>
      <c r="M12" s="292" t="s">
        <v>176</v>
      </c>
      <c r="N12" s="292"/>
      <c r="O12" s="292"/>
      <c r="P12" s="92"/>
      <c r="Q12" s="89"/>
      <c r="R12" s="89"/>
      <c r="S12" s="87" t="s">
        <v>69</v>
      </c>
      <c r="T12" s="87"/>
      <c r="U12" s="87" t="s">
        <v>196</v>
      </c>
      <c r="V12" s="87"/>
      <c r="W12" s="87" t="s">
        <v>197</v>
      </c>
      <c r="X12" s="89"/>
      <c r="Y12" s="89" t="s">
        <v>59</v>
      </c>
      <c r="Z12" s="89"/>
      <c r="AA12" s="89" t="s">
        <v>60</v>
      </c>
      <c r="AB12" s="89"/>
      <c r="AC12" s="89"/>
      <c r="AD12" s="89"/>
    </row>
    <row r="13" spans="1:31" s="84" customFormat="1" ht="20.100000000000001" customHeight="1" x14ac:dyDescent="0.5">
      <c r="D13" s="81"/>
      <c r="E13" s="87" t="s">
        <v>27</v>
      </c>
      <c r="F13" s="88"/>
      <c r="G13" s="87" t="s">
        <v>17</v>
      </c>
      <c r="H13" s="87"/>
      <c r="I13" s="87" t="s">
        <v>198</v>
      </c>
      <c r="J13" s="87"/>
      <c r="K13" s="87"/>
      <c r="L13" s="87"/>
      <c r="M13" s="89" t="s">
        <v>62</v>
      </c>
      <c r="N13" s="89"/>
      <c r="O13" s="89"/>
      <c r="P13" s="89"/>
      <c r="Q13" s="89"/>
      <c r="R13" s="89"/>
      <c r="S13" s="87" t="s">
        <v>217</v>
      </c>
      <c r="T13" s="87"/>
      <c r="U13" s="87" t="s">
        <v>94</v>
      </c>
      <c r="V13" s="87"/>
      <c r="W13" s="87" t="s">
        <v>141</v>
      </c>
      <c r="X13" s="89"/>
      <c r="Y13" s="89" t="s">
        <v>68</v>
      </c>
      <c r="Z13" s="89"/>
      <c r="AA13" s="89" t="s">
        <v>93</v>
      </c>
      <c r="AB13" s="89"/>
      <c r="AC13" s="89" t="s">
        <v>199</v>
      </c>
      <c r="AD13" s="89"/>
      <c r="AE13" s="89" t="s">
        <v>60</v>
      </c>
    </row>
    <row r="14" spans="1:31" s="84" customFormat="1" ht="20.100000000000001" customHeight="1" x14ac:dyDescent="0.5">
      <c r="C14" s="93" t="s">
        <v>0</v>
      </c>
      <c r="D14" s="94"/>
      <c r="E14" s="83" t="s">
        <v>52</v>
      </c>
      <c r="F14" s="88"/>
      <c r="G14" s="83" t="s">
        <v>18</v>
      </c>
      <c r="H14" s="87"/>
      <c r="I14" s="83" t="s">
        <v>45</v>
      </c>
      <c r="J14" s="87"/>
      <c r="K14" s="83" t="s">
        <v>45</v>
      </c>
      <c r="L14" s="87"/>
      <c r="M14" s="95" t="s">
        <v>53</v>
      </c>
      <c r="N14" s="89"/>
      <c r="O14" s="96" t="s">
        <v>45</v>
      </c>
      <c r="P14" s="89"/>
      <c r="Q14" s="95" t="s">
        <v>54</v>
      </c>
      <c r="R14" s="89"/>
      <c r="S14" s="83" t="s">
        <v>218</v>
      </c>
      <c r="T14" s="87"/>
      <c r="U14" s="83" t="s">
        <v>127</v>
      </c>
      <c r="V14" s="87"/>
      <c r="W14" s="83" t="s">
        <v>142</v>
      </c>
      <c r="X14" s="89"/>
      <c r="Y14" s="95" t="s">
        <v>86</v>
      </c>
      <c r="Z14" s="89"/>
      <c r="AA14" s="95" t="s">
        <v>200</v>
      </c>
      <c r="AB14" s="89"/>
      <c r="AC14" s="95" t="s">
        <v>201</v>
      </c>
      <c r="AD14" s="89"/>
      <c r="AE14" s="95" t="s">
        <v>86</v>
      </c>
    </row>
    <row r="15" spans="1:31" s="84" customFormat="1" ht="5.0999999999999996" customHeight="1" x14ac:dyDescent="0.5">
      <c r="D15" s="94"/>
      <c r="E15" s="87"/>
      <c r="F15" s="88"/>
      <c r="G15" s="87"/>
      <c r="H15" s="87"/>
      <c r="I15" s="87"/>
      <c r="J15" s="87"/>
      <c r="K15" s="87"/>
      <c r="L15" s="87"/>
      <c r="M15" s="97"/>
      <c r="N15" s="97"/>
      <c r="O15" s="97"/>
      <c r="P15" s="97"/>
      <c r="Q15" s="97"/>
      <c r="R15" s="97"/>
      <c r="S15" s="87"/>
      <c r="T15" s="87"/>
      <c r="U15" s="87"/>
      <c r="V15" s="87"/>
      <c r="W15" s="98"/>
      <c r="X15" s="97"/>
      <c r="Y15" s="97"/>
      <c r="Z15" s="97"/>
      <c r="AA15" s="97"/>
      <c r="AB15" s="97"/>
      <c r="AC15" s="97"/>
      <c r="AD15" s="97"/>
      <c r="AE15" s="97"/>
    </row>
    <row r="16" spans="1:31" ht="20.100000000000001" customHeight="1" x14ac:dyDescent="0.5">
      <c r="A16" s="69" t="s">
        <v>221</v>
      </c>
      <c r="B16" s="80"/>
      <c r="C16" s="80"/>
      <c r="D16" s="94"/>
      <c r="E16" s="72">
        <v>894668</v>
      </c>
      <c r="F16" s="72"/>
      <c r="G16" s="72">
        <v>4055609</v>
      </c>
      <c r="H16" s="72"/>
      <c r="I16" s="72">
        <v>288425</v>
      </c>
      <c r="J16" s="72"/>
      <c r="K16" s="72">
        <v>0</v>
      </c>
      <c r="L16" s="72"/>
      <c r="M16" s="72">
        <v>90600</v>
      </c>
      <c r="N16" s="72"/>
      <c r="O16" s="72"/>
      <c r="P16" s="72"/>
      <c r="Q16" s="72">
        <v>1931383</v>
      </c>
      <c r="R16" s="72"/>
      <c r="S16" s="72">
        <v>-372941</v>
      </c>
      <c r="T16" s="72"/>
      <c r="U16" s="72">
        <v>-316</v>
      </c>
      <c r="V16" s="72"/>
      <c r="W16" s="72">
        <v>204425</v>
      </c>
      <c r="X16" s="72"/>
      <c r="Y16" s="99">
        <v>-168832</v>
      </c>
      <c r="Z16" s="72"/>
      <c r="AA16" s="99">
        <v>7091853</v>
      </c>
      <c r="AB16" s="72"/>
      <c r="AC16" s="72">
        <v>129627</v>
      </c>
      <c r="AD16" s="72"/>
      <c r="AE16" s="100">
        <f>SUM(AA16:AC16)</f>
        <v>7221480</v>
      </c>
    </row>
    <row r="17" spans="1:31" ht="5.0999999999999996" customHeight="1" x14ac:dyDescent="0.5">
      <c r="A17" s="69"/>
      <c r="B17" s="69"/>
      <c r="C17" s="69"/>
      <c r="D17" s="94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101"/>
    </row>
    <row r="18" spans="1:31" s="61" customFormat="1" ht="20.100000000000001" customHeight="1" x14ac:dyDescent="0.5">
      <c r="A18" s="69" t="s">
        <v>265</v>
      </c>
      <c r="B18" s="102"/>
      <c r="C18" s="102"/>
      <c r="D18" s="94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</row>
    <row r="19" spans="1:31" s="61" customFormat="1" ht="20.100000000000001" customHeight="1" x14ac:dyDescent="0.5">
      <c r="A19" s="69"/>
      <c r="B19" s="69" t="s">
        <v>266</v>
      </c>
      <c r="C19" s="102"/>
      <c r="D19" s="94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</row>
    <row r="20" spans="1:31" ht="20.100000000000001" customHeight="1" x14ac:dyDescent="0.4">
      <c r="A20" s="62" t="s">
        <v>202</v>
      </c>
      <c r="B20" s="102"/>
      <c r="C20" s="102"/>
      <c r="D20" s="94"/>
      <c r="E20" s="72">
        <v>0</v>
      </c>
      <c r="F20" s="104"/>
      <c r="G20" s="72">
        <v>0</v>
      </c>
      <c r="H20" s="104"/>
      <c r="I20" s="72">
        <v>0</v>
      </c>
      <c r="J20" s="72"/>
      <c r="K20" s="72">
        <v>0</v>
      </c>
      <c r="L20" s="104"/>
      <c r="M20" s="72">
        <v>0</v>
      </c>
      <c r="N20" s="105"/>
      <c r="O20" s="105"/>
      <c r="P20" s="105"/>
      <c r="Q20" s="72">
        <v>-371575</v>
      </c>
      <c r="R20" s="105"/>
      <c r="S20" s="72">
        <v>371575</v>
      </c>
      <c r="T20" s="105"/>
      <c r="U20" s="72">
        <v>-579</v>
      </c>
      <c r="V20" s="105"/>
      <c r="W20" s="72">
        <v>0</v>
      </c>
      <c r="X20" s="105"/>
      <c r="Y20" s="72">
        <f>SUM(,W20,U20,S20)</f>
        <v>370996</v>
      </c>
      <c r="Z20" s="105"/>
      <c r="AA20" s="72">
        <f>SUM(Y20,Q20,M20,,I20,G20,E20)</f>
        <v>-579</v>
      </c>
      <c r="AB20" s="105"/>
      <c r="AC20" s="72">
        <v>-28990</v>
      </c>
      <c r="AD20" s="105"/>
      <c r="AE20" s="100">
        <f>SUM(AA20:AC20)</f>
        <v>-29569</v>
      </c>
    </row>
    <row r="21" spans="1:31" ht="20.100000000000001" customHeight="1" x14ac:dyDescent="0.4">
      <c r="A21" s="62" t="s">
        <v>203</v>
      </c>
      <c r="B21" s="102"/>
      <c r="C21" s="106"/>
      <c r="D21" s="94"/>
      <c r="E21" s="72">
        <v>0</v>
      </c>
      <c r="F21" s="104"/>
      <c r="G21" s="72">
        <v>0</v>
      </c>
      <c r="H21" s="104"/>
      <c r="I21" s="72">
        <v>0</v>
      </c>
      <c r="J21" s="72"/>
      <c r="K21" s="72">
        <v>0</v>
      </c>
      <c r="L21" s="104"/>
      <c r="M21" s="72">
        <v>0</v>
      </c>
      <c r="N21" s="105"/>
      <c r="O21" s="105"/>
      <c r="P21" s="105"/>
      <c r="Q21" s="72">
        <v>-223667</v>
      </c>
      <c r="R21" s="105"/>
      <c r="S21" s="72">
        <v>0</v>
      </c>
      <c r="T21" s="105"/>
      <c r="U21" s="72">
        <v>0</v>
      </c>
      <c r="V21" s="105"/>
      <c r="W21" s="72">
        <v>0</v>
      </c>
      <c r="X21" s="105"/>
      <c r="Y21" s="72">
        <f>SUM(,W21,U21,S21)</f>
        <v>0</v>
      </c>
      <c r="Z21" s="105"/>
      <c r="AA21" s="72">
        <f>SUM(Y21,Q21,M21,,I21,G21,E21)</f>
        <v>-223667</v>
      </c>
      <c r="AB21" s="105"/>
      <c r="AC21" s="72">
        <v>0</v>
      </c>
      <c r="AD21" s="105"/>
      <c r="AE21" s="100">
        <f>SUM(AA21:AC21)</f>
        <v>-223667</v>
      </c>
    </row>
    <row r="22" spans="1:31" ht="20.100000000000001" customHeight="1" x14ac:dyDescent="0.5">
      <c r="A22" s="102" t="s">
        <v>185</v>
      </c>
      <c r="D22" s="94"/>
      <c r="E22" s="77">
        <v>0</v>
      </c>
      <c r="F22" s="107"/>
      <c r="G22" s="77">
        <v>0</v>
      </c>
      <c r="H22" s="107"/>
      <c r="I22" s="77">
        <v>0</v>
      </c>
      <c r="J22" s="72"/>
      <c r="K22" s="77">
        <v>0</v>
      </c>
      <c r="L22" s="107"/>
      <c r="M22" s="77">
        <v>0</v>
      </c>
      <c r="N22" s="107"/>
      <c r="O22" s="108"/>
      <c r="P22" s="107"/>
      <c r="Q22" s="77">
        <v>602593</v>
      </c>
      <c r="R22" s="107"/>
      <c r="S22" s="77">
        <v>0</v>
      </c>
      <c r="T22" s="72"/>
      <c r="U22" s="77">
        <v>9321</v>
      </c>
      <c r="V22" s="72"/>
      <c r="W22" s="77">
        <v>-248274</v>
      </c>
      <c r="X22" s="107"/>
      <c r="Y22" s="77">
        <f>SUM(W22,U22,S22)</f>
        <v>-238953</v>
      </c>
      <c r="Z22" s="107"/>
      <c r="AA22" s="77">
        <f>SUM(Y22,Q22,M22,I22,G22,E22)</f>
        <v>363640</v>
      </c>
      <c r="AB22" s="107"/>
      <c r="AC22" s="77">
        <v>14710</v>
      </c>
      <c r="AD22" s="107"/>
      <c r="AE22" s="109">
        <f>SUM(AA22:AC22)</f>
        <v>378350</v>
      </c>
    </row>
    <row r="23" spans="1:31" ht="5.0999999999999996" customHeight="1" x14ac:dyDescent="0.5">
      <c r="D23" s="94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1"/>
      <c r="R23" s="111"/>
      <c r="S23" s="111"/>
      <c r="T23" s="111"/>
      <c r="U23" s="111"/>
      <c r="V23" s="111"/>
      <c r="W23" s="111"/>
      <c r="X23" s="111"/>
      <c r="Y23" s="111"/>
      <c r="Z23" s="110"/>
      <c r="AA23" s="110"/>
      <c r="AB23" s="112"/>
      <c r="AC23" s="110"/>
      <c r="AD23" s="112"/>
      <c r="AE23" s="111"/>
    </row>
    <row r="24" spans="1:31" ht="20.100000000000001" customHeight="1" thickBot="1" x14ac:dyDescent="0.55000000000000004">
      <c r="A24" s="80" t="s">
        <v>223</v>
      </c>
      <c r="B24" s="80"/>
      <c r="C24" s="80"/>
      <c r="E24" s="113">
        <f>SUM(E16:E22)</f>
        <v>894668</v>
      </c>
      <c r="F24" s="72"/>
      <c r="G24" s="113">
        <f>SUM(G16:G22)</f>
        <v>4055609</v>
      </c>
      <c r="H24" s="72"/>
      <c r="I24" s="113">
        <f>SUM(I16:I22)</f>
        <v>288425</v>
      </c>
      <c r="J24" s="72"/>
      <c r="K24" s="113">
        <f>SUM(K16:K22)</f>
        <v>0</v>
      </c>
      <c r="L24" s="72"/>
      <c r="M24" s="113">
        <f>SUM(M16:M22)</f>
        <v>90600</v>
      </c>
      <c r="N24" s="72"/>
      <c r="O24" s="113">
        <f>SUM(O16:O22)</f>
        <v>0</v>
      </c>
      <c r="P24" s="72"/>
      <c r="Q24" s="113">
        <f>SUM(Q16:Q22)</f>
        <v>1938734</v>
      </c>
      <c r="R24" s="72"/>
      <c r="S24" s="113">
        <f>SUM(S16:S22)</f>
        <v>-1366</v>
      </c>
      <c r="T24" s="72"/>
      <c r="U24" s="113">
        <f>SUM(U16:U22)</f>
        <v>8426</v>
      </c>
      <c r="V24" s="72"/>
      <c r="W24" s="113">
        <f>SUM(W16:W22)</f>
        <v>-43849</v>
      </c>
      <c r="X24" s="72"/>
      <c r="Y24" s="113">
        <f>SUM(Y16:Y22)</f>
        <v>-36789</v>
      </c>
      <c r="Z24" s="72"/>
      <c r="AA24" s="113">
        <f>SUM(AA16:AA22)</f>
        <v>7231247</v>
      </c>
      <c r="AB24" s="72"/>
      <c r="AC24" s="113">
        <f>SUM(AC16:AC22)</f>
        <v>115347</v>
      </c>
      <c r="AD24" s="72"/>
      <c r="AE24" s="113">
        <f>SUM(AE16:AE22)</f>
        <v>7346594</v>
      </c>
    </row>
    <row r="25" spans="1:31" ht="20.100000000000001" customHeight="1" thickTop="1" x14ac:dyDescent="0.5">
      <c r="A25" s="80"/>
      <c r="B25" s="80"/>
      <c r="C25" s="80"/>
      <c r="D25" s="94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62"/>
      <c r="T25" s="62"/>
      <c r="U25" s="62"/>
      <c r="V25" s="62"/>
      <c r="W25" s="62"/>
      <c r="X25" s="72"/>
      <c r="Y25" s="72"/>
      <c r="Z25" s="72"/>
      <c r="AA25" s="72"/>
      <c r="AB25" s="72"/>
      <c r="AC25" s="72"/>
      <c r="AD25" s="72"/>
      <c r="AE25" s="72"/>
    </row>
    <row r="26" spans="1:31" ht="20.100000000000001" customHeight="1" x14ac:dyDescent="0.5">
      <c r="A26" s="69" t="s">
        <v>222</v>
      </c>
      <c r="B26" s="80"/>
      <c r="C26" s="114"/>
      <c r="D26" s="115"/>
      <c r="E26" s="116">
        <v>894668</v>
      </c>
      <c r="F26" s="72"/>
      <c r="G26" s="116">
        <v>4055609</v>
      </c>
      <c r="H26" s="72"/>
      <c r="I26" s="116">
        <v>288425</v>
      </c>
      <c r="J26" s="72"/>
      <c r="K26" s="116">
        <v>-951711</v>
      </c>
      <c r="L26" s="72"/>
      <c r="M26" s="116">
        <v>90600</v>
      </c>
      <c r="N26" s="72"/>
      <c r="O26" s="116">
        <v>951711</v>
      </c>
      <c r="P26" s="72"/>
      <c r="Q26" s="116">
        <v>978910</v>
      </c>
      <c r="R26" s="72"/>
      <c r="S26" s="116">
        <v>-1377</v>
      </c>
      <c r="T26" s="72"/>
      <c r="U26" s="116">
        <v>-4036</v>
      </c>
      <c r="V26" s="72"/>
      <c r="W26" s="116">
        <v>-311915</v>
      </c>
      <c r="X26" s="72"/>
      <c r="Y26" s="117">
        <f>SUM(,W26,U26,S26)</f>
        <v>-317328</v>
      </c>
      <c r="Z26" s="72"/>
      <c r="AA26" s="117">
        <f>SUM(Y26,Q26,M26,,I26,G26,E26)</f>
        <v>5990884</v>
      </c>
      <c r="AB26" s="72"/>
      <c r="AC26" s="116">
        <v>121271</v>
      </c>
      <c r="AD26" s="72"/>
      <c r="AE26" s="118">
        <f t="shared" ref="AE26" si="0">SUM(AC26,AA26)</f>
        <v>6112155</v>
      </c>
    </row>
    <row r="27" spans="1:31" ht="5.0999999999999996" customHeight="1" x14ac:dyDescent="0.5">
      <c r="A27" s="69"/>
      <c r="B27" s="69"/>
      <c r="C27" s="119"/>
      <c r="D27" s="115"/>
      <c r="E27" s="116"/>
      <c r="F27" s="72"/>
      <c r="G27" s="116"/>
      <c r="H27" s="72"/>
      <c r="I27" s="116"/>
      <c r="J27" s="72"/>
      <c r="K27" s="116"/>
      <c r="L27" s="72"/>
      <c r="M27" s="116"/>
      <c r="N27" s="72"/>
      <c r="O27" s="116"/>
      <c r="P27" s="72"/>
      <c r="Q27" s="116"/>
      <c r="R27" s="72"/>
      <c r="S27" s="116"/>
      <c r="T27" s="72"/>
      <c r="U27" s="116"/>
      <c r="V27" s="72"/>
      <c r="W27" s="116"/>
      <c r="X27" s="72"/>
      <c r="Y27" s="116"/>
      <c r="Z27" s="72"/>
      <c r="AA27" s="116"/>
      <c r="AB27" s="72"/>
      <c r="AC27" s="116"/>
      <c r="AD27" s="72"/>
      <c r="AE27" s="120"/>
    </row>
    <row r="28" spans="1:31" ht="20.100000000000001" customHeight="1" x14ac:dyDescent="0.5">
      <c r="A28" s="69" t="s">
        <v>265</v>
      </c>
      <c r="B28" s="102"/>
      <c r="C28" s="121"/>
      <c r="D28" s="115"/>
      <c r="E28" s="122"/>
      <c r="F28" s="103"/>
      <c r="G28" s="122"/>
      <c r="H28" s="103"/>
      <c r="I28" s="122"/>
      <c r="J28" s="103"/>
      <c r="K28" s="122"/>
      <c r="L28" s="103"/>
      <c r="M28" s="122"/>
      <c r="N28" s="103"/>
      <c r="O28" s="122"/>
      <c r="P28" s="103"/>
      <c r="Q28" s="122"/>
      <c r="R28" s="103"/>
      <c r="S28" s="122"/>
      <c r="T28" s="103"/>
      <c r="U28" s="122"/>
      <c r="V28" s="103"/>
      <c r="W28" s="122"/>
      <c r="X28" s="103"/>
      <c r="Y28" s="122"/>
      <c r="Z28" s="103"/>
      <c r="AA28" s="122"/>
      <c r="AB28" s="103"/>
      <c r="AC28" s="122"/>
      <c r="AD28" s="103"/>
      <c r="AE28" s="122"/>
    </row>
    <row r="29" spans="1:31" ht="20.100000000000001" customHeight="1" x14ac:dyDescent="0.5">
      <c r="A29" s="69"/>
      <c r="B29" s="69" t="s">
        <v>266</v>
      </c>
      <c r="C29" s="121"/>
      <c r="D29" s="115"/>
      <c r="E29" s="122"/>
      <c r="F29" s="103"/>
      <c r="G29" s="122"/>
      <c r="H29" s="103"/>
      <c r="I29" s="122"/>
      <c r="J29" s="103"/>
      <c r="K29" s="122"/>
      <c r="L29" s="103"/>
      <c r="M29" s="122"/>
      <c r="N29" s="103"/>
      <c r="O29" s="122"/>
      <c r="P29" s="103"/>
      <c r="Q29" s="122"/>
      <c r="R29" s="103"/>
      <c r="S29" s="122"/>
      <c r="T29" s="103"/>
      <c r="U29" s="122"/>
      <c r="V29" s="103"/>
      <c r="W29" s="122"/>
      <c r="X29" s="103"/>
      <c r="Y29" s="122"/>
      <c r="Z29" s="103"/>
      <c r="AA29" s="122"/>
      <c r="AB29" s="103"/>
      <c r="AC29" s="122"/>
      <c r="AD29" s="103"/>
      <c r="AE29" s="122"/>
    </row>
    <row r="30" spans="1:31" ht="20.100000000000001" customHeight="1" x14ac:dyDescent="0.4">
      <c r="A30" s="102" t="s">
        <v>45</v>
      </c>
      <c r="B30" s="102"/>
      <c r="C30" s="123">
        <v>17</v>
      </c>
      <c r="D30" s="115"/>
      <c r="E30" s="116">
        <v>0</v>
      </c>
      <c r="F30" s="104"/>
      <c r="G30" s="116">
        <v>0</v>
      </c>
      <c r="H30" s="104"/>
      <c r="I30" s="116">
        <v>0</v>
      </c>
      <c r="J30" s="72"/>
      <c r="K30" s="124">
        <v>-44742</v>
      </c>
      <c r="L30" s="104"/>
      <c r="M30" s="116">
        <v>0</v>
      </c>
      <c r="N30" s="105"/>
      <c r="O30" s="125">
        <v>44742</v>
      </c>
      <c r="P30" s="105"/>
      <c r="Q30" s="116">
        <v>-44742</v>
      </c>
      <c r="R30" s="105"/>
      <c r="S30" s="116">
        <v>0</v>
      </c>
      <c r="T30" s="105"/>
      <c r="U30" s="116">
        <v>0</v>
      </c>
      <c r="V30" s="105"/>
      <c r="W30" s="116">
        <v>0</v>
      </c>
      <c r="X30" s="105"/>
      <c r="Y30" s="116">
        <f>SUM(,W30,U30,S30)</f>
        <v>0</v>
      </c>
      <c r="Z30" s="105"/>
      <c r="AA30" s="116">
        <f>SUM(Y30,Q30,M30,,I30,G30,E30)</f>
        <v>-44742</v>
      </c>
      <c r="AB30" s="105"/>
      <c r="AC30" s="116">
        <v>0</v>
      </c>
      <c r="AD30" s="105"/>
      <c r="AE30" s="118">
        <f t="shared" ref="AE30:AE32" si="1">SUM(AC30,AA30)</f>
        <v>-44742</v>
      </c>
    </row>
    <row r="31" spans="1:31" ht="20.100000000000001" customHeight="1" x14ac:dyDescent="0.4">
      <c r="A31" s="102" t="s">
        <v>236</v>
      </c>
      <c r="B31" s="102"/>
      <c r="C31" s="123">
        <v>17</v>
      </c>
      <c r="D31" s="115"/>
      <c r="E31" s="116">
        <v>-65530</v>
      </c>
      <c r="F31" s="104"/>
      <c r="G31" s="116">
        <v>0</v>
      </c>
      <c r="H31" s="104"/>
      <c r="I31" s="116">
        <v>-288425</v>
      </c>
      <c r="J31" s="72"/>
      <c r="K31" s="124">
        <v>996453</v>
      </c>
      <c r="L31" s="104"/>
      <c r="M31" s="116">
        <v>0</v>
      </c>
      <c r="N31" s="105"/>
      <c r="O31" s="125">
        <v>-996453</v>
      </c>
      <c r="P31" s="105"/>
      <c r="Q31" s="116">
        <v>353955</v>
      </c>
      <c r="R31" s="105"/>
      <c r="S31" s="116">
        <v>0</v>
      </c>
      <c r="T31" s="105"/>
      <c r="U31" s="116">
        <v>0</v>
      </c>
      <c r="V31" s="105"/>
      <c r="W31" s="116">
        <v>0</v>
      </c>
      <c r="X31" s="105"/>
      <c r="Y31" s="116">
        <f>SUM(,W31,U31,S31)</f>
        <v>0</v>
      </c>
      <c r="Z31" s="105"/>
      <c r="AA31" s="116">
        <f>SUM(Y31,Q31,M31,,I31,G31,E31)</f>
        <v>0</v>
      </c>
      <c r="AB31" s="105"/>
      <c r="AC31" s="116">
        <v>0</v>
      </c>
      <c r="AD31" s="105"/>
      <c r="AE31" s="118">
        <f t="shared" si="1"/>
        <v>0</v>
      </c>
    </row>
    <row r="32" spans="1:31" ht="20.100000000000001" customHeight="1" x14ac:dyDescent="0.4">
      <c r="A32" s="102" t="s">
        <v>203</v>
      </c>
      <c r="B32" s="102"/>
      <c r="C32" s="123">
        <v>16</v>
      </c>
      <c r="D32" s="115"/>
      <c r="E32" s="116">
        <v>0</v>
      </c>
      <c r="F32" s="104"/>
      <c r="G32" s="116">
        <v>0</v>
      </c>
      <c r="H32" s="104"/>
      <c r="I32" s="116">
        <v>0</v>
      </c>
      <c r="J32" s="72"/>
      <c r="K32" s="124">
        <v>0</v>
      </c>
      <c r="L32" s="104"/>
      <c r="M32" s="116">
        <v>0</v>
      </c>
      <c r="N32" s="105"/>
      <c r="O32" s="116">
        <v>0</v>
      </c>
      <c r="P32" s="105"/>
      <c r="Q32" s="116">
        <v>-124336</v>
      </c>
      <c r="R32" s="105"/>
      <c r="S32" s="116">
        <v>0</v>
      </c>
      <c r="T32" s="105"/>
      <c r="U32" s="116">
        <v>0</v>
      </c>
      <c r="V32" s="105"/>
      <c r="W32" s="116">
        <v>0</v>
      </c>
      <c r="X32" s="105"/>
      <c r="Y32" s="116">
        <f>SUM(,W32,U32,S32)</f>
        <v>0</v>
      </c>
      <c r="Z32" s="105"/>
      <c r="AA32" s="116">
        <f>SUM(Y32,Q32,M32,,I32,G32,E32)</f>
        <v>-124336</v>
      </c>
      <c r="AB32" s="105"/>
      <c r="AC32" s="116">
        <v>0</v>
      </c>
      <c r="AD32" s="105"/>
      <c r="AE32" s="118">
        <f t="shared" si="1"/>
        <v>-124336</v>
      </c>
    </row>
    <row r="33" spans="1:31" ht="20.100000000000001" customHeight="1" x14ac:dyDescent="0.5">
      <c r="A33" s="102" t="s">
        <v>185</v>
      </c>
      <c r="C33" s="105"/>
      <c r="D33" s="115"/>
      <c r="E33" s="126">
        <v>0</v>
      </c>
      <c r="F33" s="107"/>
      <c r="G33" s="126">
        <v>0</v>
      </c>
      <c r="H33" s="107"/>
      <c r="I33" s="126">
        <v>0</v>
      </c>
      <c r="J33" s="72"/>
      <c r="K33" s="127">
        <v>0</v>
      </c>
      <c r="L33" s="107"/>
      <c r="M33" s="126">
        <v>0</v>
      </c>
      <c r="N33" s="107"/>
      <c r="O33" s="126">
        <v>0</v>
      </c>
      <c r="P33" s="107"/>
      <c r="Q33" s="126">
        <v>372535</v>
      </c>
      <c r="R33" s="107"/>
      <c r="S33" s="126">
        <v>0</v>
      </c>
      <c r="T33" s="72"/>
      <c r="U33" s="126">
        <v>21175</v>
      </c>
      <c r="V33" s="72"/>
      <c r="W33" s="126">
        <v>-9161</v>
      </c>
      <c r="X33" s="107"/>
      <c r="Y33" s="126">
        <f>SUM(W33,U33,S33)</f>
        <v>12014</v>
      </c>
      <c r="Z33" s="107"/>
      <c r="AA33" s="126">
        <f>SUM(Y33,Q33,M33,I33,G33,E33)</f>
        <v>384549</v>
      </c>
      <c r="AB33" s="107"/>
      <c r="AC33" s="126">
        <v>23185</v>
      </c>
      <c r="AD33" s="107"/>
      <c r="AE33" s="128">
        <f>SUM(AC33,AA33)</f>
        <v>407734</v>
      </c>
    </row>
    <row r="34" spans="1:31" ht="5.0999999999999996" customHeight="1" x14ac:dyDescent="0.5">
      <c r="C34" s="105"/>
      <c r="D34" s="115"/>
      <c r="E34" s="129"/>
      <c r="F34" s="110"/>
      <c r="G34" s="129"/>
      <c r="H34" s="110"/>
      <c r="I34" s="129"/>
      <c r="J34" s="110"/>
      <c r="K34" s="129"/>
      <c r="L34" s="110"/>
      <c r="M34" s="129"/>
      <c r="N34" s="110"/>
      <c r="O34" s="129"/>
      <c r="P34" s="110"/>
      <c r="Q34" s="130"/>
      <c r="R34" s="111"/>
      <c r="S34" s="130"/>
      <c r="T34" s="111"/>
      <c r="U34" s="130"/>
      <c r="V34" s="111"/>
      <c r="W34" s="130"/>
      <c r="X34" s="111"/>
      <c r="Y34" s="130"/>
      <c r="Z34" s="110"/>
      <c r="AA34" s="129"/>
      <c r="AB34" s="112"/>
      <c r="AC34" s="129"/>
      <c r="AD34" s="112"/>
      <c r="AE34" s="130"/>
    </row>
    <row r="35" spans="1:31" ht="20.100000000000001" customHeight="1" thickBot="1" x14ac:dyDescent="0.55000000000000004">
      <c r="A35" s="80" t="s">
        <v>224</v>
      </c>
      <c r="B35" s="80"/>
      <c r="C35" s="114"/>
      <c r="D35" s="131"/>
      <c r="E35" s="132">
        <f>SUM(E26:E33)</f>
        <v>829138</v>
      </c>
      <c r="F35" s="72"/>
      <c r="G35" s="132">
        <f>SUM(G26:G33)</f>
        <v>4055609</v>
      </c>
      <c r="H35" s="72"/>
      <c r="I35" s="132">
        <f>SUM(I26:I33)</f>
        <v>0</v>
      </c>
      <c r="J35" s="72"/>
      <c r="K35" s="132">
        <f>SUM(K26:K33)</f>
        <v>0</v>
      </c>
      <c r="L35" s="72"/>
      <c r="M35" s="132">
        <f>SUM(M26:M33)</f>
        <v>90600</v>
      </c>
      <c r="N35" s="72"/>
      <c r="O35" s="132">
        <f>SUM(O26:O33)</f>
        <v>0</v>
      </c>
      <c r="P35" s="72"/>
      <c r="Q35" s="132">
        <f>SUM(Q26:Q33)</f>
        <v>1536322</v>
      </c>
      <c r="R35" s="72"/>
      <c r="S35" s="132">
        <f>SUM(S26:S33)</f>
        <v>-1377</v>
      </c>
      <c r="T35" s="72"/>
      <c r="U35" s="132">
        <f>SUM(U26:U33)</f>
        <v>17139</v>
      </c>
      <c r="V35" s="72"/>
      <c r="W35" s="132">
        <f>SUM(W26:W33)</f>
        <v>-321076</v>
      </c>
      <c r="X35" s="72"/>
      <c r="Y35" s="132">
        <f>SUM(Y26:Y33)</f>
        <v>-305314</v>
      </c>
      <c r="Z35" s="72"/>
      <c r="AA35" s="132">
        <f>SUM(AA26:AA33)</f>
        <v>6206355</v>
      </c>
      <c r="AB35" s="72"/>
      <c r="AC35" s="132">
        <f>SUM(AC26:AC33)</f>
        <v>144456</v>
      </c>
      <c r="AD35" s="72"/>
      <c r="AE35" s="132">
        <f>SUM(AE26:AE33)</f>
        <v>6350811</v>
      </c>
    </row>
    <row r="36" spans="1:31" ht="20.100000000000001" customHeight="1" thickTop="1" x14ac:dyDescent="0.5">
      <c r="A36" s="80"/>
      <c r="B36" s="80"/>
      <c r="C36" s="114"/>
      <c r="D36" s="115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</row>
    <row r="37" spans="1:31" ht="20.100000000000001" customHeight="1" x14ac:dyDescent="0.5">
      <c r="A37" s="80"/>
      <c r="B37" s="80"/>
      <c r="C37" s="80"/>
      <c r="D37" s="94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</row>
    <row r="38" spans="1:31" ht="20.100000000000001" customHeight="1" x14ac:dyDescent="0.5">
      <c r="A38" s="80"/>
      <c r="B38" s="80"/>
      <c r="C38" s="80"/>
      <c r="D38" s="94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</row>
    <row r="39" spans="1:31" ht="20.100000000000001" customHeight="1" x14ac:dyDescent="0.5">
      <c r="A39" s="80"/>
      <c r="B39" s="80"/>
      <c r="C39" s="80"/>
      <c r="D39" s="94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</row>
    <row r="40" spans="1:31" ht="20.100000000000001" customHeight="1" x14ac:dyDescent="0.5">
      <c r="A40" s="80"/>
      <c r="B40" s="80"/>
      <c r="C40" s="80"/>
      <c r="D40" s="94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</row>
    <row r="41" spans="1:31" ht="20.100000000000001" customHeight="1" x14ac:dyDescent="0.5">
      <c r="A41" s="80"/>
      <c r="B41" s="80"/>
      <c r="C41" s="80"/>
      <c r="D41" s="94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</row>
    <row r="42" spans="1:31" ht="20.100000000000001" customHeight="1" x14ac:dyDescent="0.5">
      <c r="A42" s="80"/>
      <c r="B42" s="80"/>
      <c r="C42" s="80"/>
      <c r="D42" s="94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</row>
    <row r="43" spans="1:31" ht="20.100000000000001" customHeight="1" x14ac:dyDescent="0.5">
      <c r="A43" s="80"/>
      <c r="B43" s="80"/>
      <c r="C43" s="80"/>
      <c r="D43" s="94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</row>
    <row r="44" spans="1:31" ht="20.100000000000001" customHeight="1" x14ac:dyDescent="0.5">
      <c r="A44" s="80"/>
      <c r="B44" s="80"/>
      <c r="C44" s="80"/>
      <c r="D44" s="94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</row>
    <row r="45" spans="1:31" ht="9.75" customHeight="1" x14ac:dyDescent="0.5">
      <c r="A45" s="80"/>
      <c r="B45" s="80"/>
      <c r="C45" s="80"/>
      <c r="D45" s="94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</row>
    <row r="46" spans="1:31" s="61" customFormat="1" ht="21.95" customHeight="1" x14ac:dyDescent="0.5">
      <c r="A46" s="291" t="s">
        <v>101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133"/>
      <c r="S46" s="133"/>
      <c r="T46" s="133"/>
      <c r="U46" s="133"/>
      <c r="V46" s="133"/>
      <c r="W46" s="133"/>
      <c r="X46" s="133"/>
      <c r="Y46" s="133"/>
      <c r="Z46" s="134"/>
      <c r="AA46" s="133"/>
      <c r="AB46" s="134"/>
      <c r="AC46" s="134"/>
      <c r="AD46" s="134"/>
      <c r="AE46" s="134"/>
    </row>
    <row r="48" spans="1:31" ht="21.75" customHeight="1" x14ac:dyDescent="0.5">
      <c r="A48" s="135"/>
      <c r="B48" s="135"/>
    </row>
    <row r="49" spans="1:2" ht="21.75" customHeight="1" x14ac:dyDescent="0.5">
      <c r="A49" s="135"/>
      <c r="B49" s="135"/>
    </row>
    <row r="50" spans="1:2" ht="21.75" customHeight="1" x14ac:dyDescent="0.5">
      <c r="A50" s="135"/>
      <c r="B50" s="135"/>
    </row>
    <row r="51" spans="1:2" ht="21.75" customHeight="1" x14ac:dyDescent="0.5">
      <c r="A51" s="135"/>
      <c r="B51" s="135"/>
    </row>
    <row r="52" spans="1:2" ht="21.75" customHeight="1" x14ac:dyDescent="0.5">
      <c r="A52" s="135"/>
      <c r="B52" s="135"/>
    </row>
    <row r="53" spans="1:2" ht="21.75" customHeight="1" x14ac:dyDescent="0.5">
      <c r="A53" s="135"/>
      <c r="B53" s="135"/>
    </row>
    <row r="54" spans="1:2" ht="21.75" customHeight="1" x14ac:dyDescent="0.5">
      <c r="A54" s="135"/>
      <c r="B54" s="135"/>
    </row>
    <row r="55" spans="1:2" ht="21.75" customHeight="1" x14ac:dyDescent="0.5">
      <c r="A55" s="135"/>
      <c r="B55" s="135"/>
    </row>
  </sheetData>
  <mergeCells count="7">
    <mergeCell ref="A46:Q46"/>
    <mergeCell ref="M12:O12"/>
    <mergeCell ref="E5:AC5"/>
    <mergeCell ref="E6:AA6"/>
    <mergeCell ref="S7:Y7"/>
    <mergeCell ref="U8:W8"/>
    <mergeCell ref="M11:Q11"/>
  </mergeCells>
  <pageMargins left="0.3" right="0.3" top="0.5" bottom="0.6" header="0.49" footer="0.4"/>
  <pageSetup paperSize="9" scale="65" firstPageNumber="9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DD37-312D-4E17-A504-719F3D580120}">
  <dimension ref="A1:AA53"/>
  <sheetViews>
    <sheetView topLeftCell="A31" zoomScale="90" zoomScaleNormal="90" zoomScaleSheetLayoutView="100" zoomScalePageLayoutView="55" workbookViewId="0">
      <selection activeCell="B36" sqref="B36"/>
    </sheetView>
  </sheetViews>
  <sheetFormatPr defaultColWidth="9.140625" defaultRowHeight="21.75" customHeight="1" x14ac:dyDescent="0.5"/>
  <cols>
    <col min="1" max="1" width="1.7109375" style="62" customWidth="1"/>
    <col min="2" max="2" width="51" style="62" customWidth="1"/>
    <col min="3" max="3" width="8.7109375" style="64" customWidth="1"/>
    <col min="4" max="4" width="0.85546875" style="64" customWidth="1"/>
    <col min="5" max="5" width="13.28515625" style="64" customWidth="1"/>
    <col min="6" max="6" width="0.85546875" style="64" customWidth="1"/>
    <col min="7" max="7" width="12.140625" style="64" customWidth="1"/>
    <col min="8" max="8" width="0.85546875" style="64" customWidth="1"/>
    <col min="9" max="9" width="11.42578125" style="64" customWidth="1"/>
    <col min="10" max="10" width="0.85546875" style="64" customWidth="1"/>
    <col min="11" max="11" width="12.140625" style="64" customWidth="1"/>
    <col min="12" max="12" width="0.85546875" style="64" customWidth="1"/>
    <col min="13" max="13" width="11.5703125" style="65" customWidth="1"/>
    <col min="14" max="14" width="0.85546875" style="65" customWidth="1"/>
    <col min="15" max="15" width="11.140625" style="65" customWidth="1"/>
    <col min="16" max="16" width="0.85546875" style="65" customWidth="1"/>
    <col min="17" max="17" width="13.140625" style="66" customWidth="1"/>
    <col min="18" max="18" width="0.85546875" style="64" customWidth="1"/>
    <col min="19" max="19" width="14.42578125" style="64" customWidth="1"/>
    <col min="20" max="20" width="0.85546875" style="64" customWidth="1"/>
    <col min="21" max="21" width="14.42578125" style="64" customWidth="1"/>
    <col min="22" max="22" width="0.85546875" style="64" customWidth="1"/>
    <col min="23" max="23" width="17.7109375" style="64" customWidth="1"/>
    <col min="24" max="24" width="0.85546875" style="64" customWidth="1"/>
    <col min="25" max="25" width="17" style="64" customWidth="1"/>
    <col min="26" max="26" width="0.85546875" style="64" customWidth="1"/>
    <col min="27" max="27" width="11.7109375" style="64" customWidth="1"/>
    <col min="28" max="16384" width="9.140625" style="62"/>
  </cols>
  <sheetData>
    <row r="1" spans="1:27" ht="21.75" customHeight="1" x14ac:dyDescent="0.5">
      <c r="A1" s="61" t="s">
        <v>31</v>
      </c>
      <c r="U1" s="68"/>
      <c r="V1" s="68"/>
      <c r="W1" s="68"/>
      <c r="Y1" s="68"/>
      <c r="AA1" s="68"/>
    </row>
    <row r="2" spans="1:27" ht="21.75" customHeight="1" x14ac:dyDescent="0.5">
      <c r="A2" s="69" t="s">
        <v>254</v>
      </c>
      <c r="B2" s="69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/>
      <c r="R2" s="72"/>
      <c r="S2" s="72"/>
      <c r="T2" s="72"/>
      <c r="U2" s="73"/>
      <c r="V2" s="73"/>
      <c r="W2" s="73"/>
      <c r="X2" s="72"/>
      <c r="Y2" s="73"/>
      <c r="Z2" s="72"/>
      <c r="AA2" s="73"/>
    </row>
    <row r="3" spans="1:27" ht="21.75" customHeight="1" x14ac:dyDescent="0.5">
      <c r="A3" s="74" t="s">
        <v>219</v>
      </c>
      <c r="B3" s="74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  <c r="R3" s="77"/>
      <c r="S3" s="77"/>
      <c r="T3" s="77"/>
      <c r="U3" s="78"/>
      <c r="V3" s="78"/>
      <c r="W3" s="78"/>
      <c r="X3" s="77"/>
      <c r="Y3" s="78"/>
      <c r="Z3" s="77"/>
      <c r="AA3" s="78"/>
    </row>
    <row r="4" spans="1:27" ht="21.75" customHeight="1" x14ac:dyDescent="0.5">
      <c r="A4" s="69"/>
      <c r="B4" s="69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2"/>
      <c r="R4" s="72"/>
      <c r="S4" s="72"/>
      <c r="T4" s="72"/>
      <c r="U4" s="79"/>
      <c r="V4" s="79"/>
      <c r="W4" s="79"/>
      <c r="X4" s="72"/>
      <c r="Y4" s="79"/>
      <c r="Z4" s="72"/>
      <c r="AA4" s="79"/>
    </row>
    <row r="5" spans="1:27" ht="21.75" customHeight="1" x14ac:dyDescent="0.5">
      <c r="A5" s="69"/>
      <c r="B5" s="69"/>
      <c r="C5" s="69"/>
      <c r="D5" s="69"/>
      <c r="E5" s="296" t="s">
        <v>80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139"/>
      <c r="AA5" s="83" t="s">
        <v>87</v>
      </c>
    </row>
    <row r="6" spans="1:27" ht="21.75" customHeight="1" x14ac:dyDescent="0.5">
      <c r="A6" s="69"/>
      <c r="B6" s="69"/>
      <c r="C6" s="69"/>
      <c r="D6" s="69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298" t="s">
        <v>82</v>
      </c>
      <c r="V6" s="298"/>
      <c r="W6" s="298"/>
      <c r="X6" s="298"/>
      <c r="Y6" s="298"/>
      <c r="Z6" s="92"/>
      <c r="AA6" s="87"/>
    </row>
    <row r="7" spans="1:27" ht="21.75" customHeight="1" x14ac:dyDescent="0.5">
      <c r="A7" s="69"/>
      <c r="B7" s="69"/>
      <c r="C7" s="69"/>
      <c r="D7" s="69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1"/>
      <c r="T7" s="141"/>
      <c r="U7" s="299" t="s">
        <v>122</v>
      </c>
      <c r="V7" s="299"/>
      <c r="W7" s="299"/>
      <c r="X7" s="142"/>
      <c r="Y7" s="142"/>
      <c r="Z7" s="92"/>
      <c r="AA7" s="87"/>
    </row>
    <row r="8" spans="1:27" s="84" customFormat="1" ht="21.75" customHeight="1" x14ac:dyDescent="0.5">
      <c r="C8" s="88"/>
      <c r="D8" s="88"/>
      <c r="E8" s="87"/>
      <c r="F8" s="88"/>
      <c r="G8" s="87"/>
      <c r="H8" s="87"/>
      <c r="I8" s="87"/>
      <c r="J8" s="87"/>
      <c r="K8" s="87"/>
      <c r="L8" s="87"/>
      <c r="M8" s="297"/>
      <c r="N8" s="297"/>
      <c r="O8" s="297"/>
      <c r="P8" s="297"/>
      <c r="Q8" s="297"/>
      <c r="R8" s="89"/>
      <c r="S8" s="143" t="s">
        <v>65</v>
      </c>
      <c r="T8" s="141"/>
      <c r="U8" s="144"/>
      <c r="V8" s="144"/>
      <c r="W8" s="144"/>
      <c r="X8" s="135"/>
      <c r="Y8" s="135"/>
      <c r="Z8" s="89"/>
      <c r="AA8" s="89"/>
    </row>
    <row r="9" spans="1:27" s="84" customFormat="1" ht="21.75" customHeight="1" x14ac:dyDescent="0.5">
      <c r="C9" s="88"/>
      <c r="D9" s="88"/>
      <c r="R9" s="89"/>
      <c r="S9" s="143" t="s">
        <v>66</v>
      </c>
      <c r="T9" s="141"/>
      <c r="U9" s="144"/>
      <c r="V9" s="144"/>
      <c r="W9" s="144"/>
      <c r="X9" s="145"/>
      <c r="Y9" s="145"/>
      <c r="Z9" s="89"/>
      <c r="AA9" s="89"/>
    </row>
    <row r="10" spans="1:27" s="84" customFormat="1" ht="21.75" customHeight="1" x14ac:dyDescent="0.5">
      <c r="C10" s="88"/>
      <c r="D10" s="88"/>
      <c r="E10" s="87"/>
      <c r="F10" s="88"/>
      <c r="G10" s="87"/>
      <c r="H10" s="87"/>
      <c r="I10" s="87" t="s">
        <v>17</v>
      </c>
      <c r="J10" s="87"/>
      <c r="K10" s="87"/>
      <c r="L10" s="87"/>
      <c r="M10" s="296" t="s">
        <v>6</v>
      </c>
      <c r="N10" s="296"/>
      <c r="O10" s="296"/>
      <c r="P10" s="296"/>
      <c r="Q10" s="296"/>
      <c r="R10" s="89"/>
      <c r="S10" s="143" t="s">
        <v>67</v>
      </c>
      <c r="T10" s="141"/>
      <c r="U10" s="146" t="s">
        <v>194</v>
      </c>
      <c r="V10" s="144"/>
      <c r="W10" s="147" t="s">
        <v>225</v>
      </c>
      <c r="X10" s="145"/>
    </row>
    <row r="11" spans="1:27" s="84" customFormat="1" ht="21.75" customHeight="1" x14ac:dyDescent="0.5">
      <c r="C11" s="88"/>
      <c r="D11" s="88"/>
      <c r="E11" s="87"/>
      <c r="F11" s="88"/>
      <c r="G11" s="87"/>
      <c r="H11" s="87"/>
      <c r="I11" s="87" t="s">
        <v>18</v>
      </c>
      <c r="J11" s="87"/>
      <c r="K11" s="87"/>
      <c r="L11" s="87"/>
      <c r="M11" s="89" t="s">
        <v>176</v>
      </c>
      <c r="N11" s="89"/>
      <c r="O11" s="89"/>
      <c r="P11" s="85"/>
      <c r="Q11" s="89"/>
      <c r="R11" s="89"/>
      <c r="S11" s="143" t="s">
        <v>69</v>
      </c>
      <c r="T11" s="141"/>
      <c r="U11" s="146" t="s">
        <v>229</v>
      </c>
      <c r="V11" s="141"/>
      <c r="W11" s="147" t="s">
        <v>226</v>
      </c>
      <c r="X11" s="141"/>
      <c r="Y11" s="148" t="s">
        <v>204</v>
      </c>
      <c r="Z11" s="89"/>
      <c r="AA11" s="89"/>
    </row>
    <row r="12" spans="1:27" s="84" customFormat="1" ht="21.75" customHeight="1" x14ac:dyDescent="0.5">
      <c r="C12" s="88"/>
      <c r="D12" s="88"/>
      <c r="E12" s="87" t="s">
        <v>27</v>
      </c>
      <c r="F12" s="88"/>
      <c r="G12" s="87" t="s">
        <v>17</v>
      </c>
      <c r="H12" s="87"/>
      <c r="I12" s="87" t="s">
        <v>205</v>
      </c>
      <c r="J12" s="87"/>
      <c r="K12" s="87"/>
      <c r="L12" s="87"/>
      <c r="M12" s="89" t="s">
        <v>62</v>
      </c>
      <c r="N12" s="89"/>
      <c r="O12" s="89"/>
      <c r="P12" s="89"/>
      <c r="Q12" s="89"/>
      <c r="R12" s="89"/>
      <c r="S12" s="143" t="s">
        <v>217</v>
      </c>
      <c r="T12" s="141"/>
      <c r="U12" s="146" t="s">
        <v>227</v>
      </c>
      <c r="V12" s="141"/>
      <c r="W12" s="147" t="s">
        <v>141</v>
      </c>
      <c r="X12" s="141"/>
      <c r="Y12" s="148" t="s">
        <v>68</v>
      </c>
      <c r="Z12" s="89"/>
      <c r="AA12" s="89" t="s">
        <v>60</v>
      </c>
    </row>
    <row r="13" spans="1:27" s="84" customFormat="1" ht="21.75" customHeight="1" x14ac:dyDescent="0.5">
      <c r="C13" s="149" t="s">
        <v>0</v>
      </c>
      <c r="D13" s="88"/>
      <c r="E13" s="83" t="s">
        <v>52</v>
      </c>
      <c r="F13" s="88"/>
      <c r="G13" s="83" t="s">
        <v>18</v>
      </c>
      <c r="H13" s="87"/>
      <c r="I13" s="83" t="s">
        <v>45</v>
      </c>
      <c r="J13" s="87"/>
      <c r="K13" s="150" t="s">
        <v>45</v>
      </c>
      <c r="L13" s="87"/>
      <c r="M13" s="95" t="s">
        <v>53</v>
      </c>
      <c r="N13" s="151"/>
      <c r="O13" s="96" t="s">
        <v>45</v>
      </c>
      <c r="P13" s="89"/>
      <c r="Q13" s="95" t="s">
        <v>54</v>
      </c>
      <c r="R13" s="89"/>
      <c r="S13" s="150" t="s">
        <v>218</v>
      </c>
      <c r="T13" s="141"/>
      <c r="U13" s="152" t="s">
        <v>228</v>
      </c>
      <c r="V13" s="141"/>
      <c r="W13" s="150" t="s">
        <v>142</v>
      </c>
      <c r="X13" s="141"/>
      <c r="Y13" s="96" t="s">
        <v>86</v>
      </c>
      <c r="Z13" s="89"/>
      <c r="AA13" s="95" t="s">
        <v>86</v>
      </c>
    </row>
    <row r="14" spans="1:27" s="154" customFormat="1" ht="6" customHeight="1" x14ac:dyDescent="0.4">
      <c r="A14" s="153"/>
      <c r="B14" s="153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1"/>
      <c r="R14" s="111"/>
      <c r="S14" s="111"/>
      <c r="T14" s="111"/>
      <c r="U14" s="101"/>
      <c r="V14" s="101"/>
      <c r="W14" s="101"/>
      <c r="X14" s="111"/>
      <c r="Y14" s="101"/>
      <c r="Z14" s="111"/>
      <c r="AA14" s="101"/>
    </row>
    <row r="15" spans="1:27" s="154" customFormat="1" ht="21.75" customHeight="1" x14ac:dyDescent="0.4">
      <c r="A15" s="80" t="s">
        <v>221</v>
      </c>
      <c r="B15" s="80"/>
      <c r="C15" s="72"/>
      <c r="D15" s="72"/>
      <c r="E15" s="72">
        <v>894668</v>
      </c>
      <c r="F15" s="72"/>
      <c r="G15" s="72">
        <v>4055609</v>
      </c>
      <c r="H15" s="72"/>
      <c r="I15" s="72">
        <v>288425</v>
      </c>
      <c r="J15" s="72"/>
      <c r="K15" s="72">
        <v>0</v>
      </c>
      <c r="L15" s="72"/>
      <c r="M15" s="72">
        <v>90600</v>
      </c>
      <c r="N15" s="72"/>
      <c r="O15" s="72">
        <v>0</v>
      </c>
      <c r="P15" s="72"/>
      <c r="Q15" s="72">
        <v>1822206</v>
      </c>
      <c r="R15" s="72"/>
      <c r="S15" s="72">
        <v>0</v>
      </c>
      <c r="T15" s="72"/>
      <c r="U15" s="72">
        <v>-363</v>
      </c>
      <c r="V15" s="72"/>
      <c r="W15" s="72">
        <v>204425</v>
      </c>
      <c r="X15" s="72"/>
      <c r="Y15" s="72">
        <v>204062</v>
      </c>
      <c r="Z15" s="72"/>
      <c r="AA15" s="72">
        <v>7355570</v>
      </c>
    </row>
    <row r="16" spans="1:27" s="154" customFormat="1" ht="6" customHeight="1" x14ac:dyDescent="0.4">
      <c r="A16" s="80"/>
      <c r="B16" s="155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</row>
    <row r="17" spans="1:27" s="154" customFormat="1" ht="21.75" customHeight="1" x14ac:dyDescent="0.4">
      <c r="A17" s="80" t="s">
        <v>216</v>
      </c>
      <c r="B17" s="156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</row>
    <row r="18" spans="1:27" s="154" customFormat="1" ht="21.75" customHeight="1" x14ac:dyDescent="0.4">
      <c r="A18" s="157" t="s">
        <v>203</v>
      </c>
      <c r="B18" s="153"/>
      <c r="C18" s="158"/>
      <c r="D18" s="72"/>
      <c r="E18" s="72">
        <v>0</v>
      </c>
      <c r="F18" s="72"/>
      <c r="G18" s="72">
        <v>0</v>
      </c>
      <c r="H18" s="72"/>
      <c r="I18" s="72">
        <v>0</v>
      </c>
      <c r="J18" s="72"/>
      <c r="K18" s="72">
        <v>0</v>
      </c>
      <c r="L18" s="72"/>
      <c r="M18" s="72">
        <v>0</v>
      </c>
      <c r="N18" s="72"/>
      <c r="O18" s="72">
        <v>0</v>
      </c>
      <c r="P18" s="159"/>
      <c r="Q18" s="72">
        <v>-223667</v>
      </c>
      <c r="R18" s="159"/>
      <c r="S18" s="72">
        <v>0</v>
      </c>
      <c r="T18" s="159"/>
      <c r="U18" s="72">
        <v>0</v>
      </c>
      <c r="V18" s="159"/>
      <c r="W18" s="72">
        <v>0</v>
      </c>
      <c r="X18" s="159"/>
      <c r="Y18" s="72">
        <v>0</v>
      </c>
      <c r="Z18" s="159"/>
      <c r="AA18" s="72">
        <v>-223667</v>
      </c>
    </row>
    <row r="19" spans="1:27" s="154" customFormat="1" ht="21.75" customHeight="1" x14ac:dyDescent="0.4">
      <c r="A19" s="157" t="s">
        <v>185</v>
      </c>
      <c r="B19" s="153"/>
      <c r="C19" s="72"/>
      <c r="D19" s="72"/>
      <c r="E19" s="77">
        <v>0</v>
      </c>
      <c r="F19" s="72"/>
      <c r="G19" s="77">
        <v>0</v>
      </c>
      <c r="H19" s="72"/>
      <c r="I19" s="77">
        <v>0</v>
      </c>
      <c r="J19" s="72"/>
      <c r="K19" s="77">
        <v>0</v>
      </c>
      <c r="L19" s="72"/>
      <c r="M19" s="77">
        <v>0</v>
      </c>
      <c r="N19" s="72"/>
      <c r="O19" s="77">
        <v>0</v>
      </c>
      <c r="P19" s="72"/>
      <c r="Q19" s="77">
        <v>477442</v>
      </c>
      <c r="R19" s="72"/>
      <c r="S19" s="77">
        <v>0</v>
      </c>
      <c r="T19" s="72"/>
      <c r="U19" s="77">
        <v>9321</v>
      </c>
      <c r="V19" s="72"/>
      <c r="W19" s="77">
        <v>-248274</v>
      </c>
      <c r="X19" s="72"/>
      <c r="Y19" s="77">
        <v>-238953</v>
      </c>
      <c r="Z19" s="72"/>
      <c r="AA19" s="77">
        <v>238489</v>
      </c>
    </row>
    <row r="20" spans="1:27" s="154" customFormat="1" ht="6" customHeight="1" x14ac:dyDescent="0.4">
      <c r="A20" s="153"/>
      <c r="B20" s="153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1"/>
      <c r="R20" s="111"/>
      <c r="S20" s="111"/>
      <c r="T20" s="111"/>
      <c r="U20" s="101"/>
      <c r="V20" s="101"/>
      <c r="W20" s="101"/>
      <c r="X20" s="111"/>
      <c r="Y20" s="101"/>
      <c r="Z20" s="111"/>
      <c r="AA20" s="101"/>
    </row>
    <row r="21" spans="1:27" s="154" customFormat="1" ht="21.75" customHeight="1" thickBot="1" x14ac:dyDescent="0.45">
      <c r="A21" s="160" t="s">
        <v>223</v>
      </c>
      <c r="B21" s="161"/>
      <c r="C21" s="72"/>
      <c r="D21" s="72"/>
      <c r="E21" s="113">
        <f>SUM(E15:E20)</f>
        <v>894668</v>
      </c>
      <c r="F21" s="72"/>
      <c r="G21" s="113">
        <f>SUM(G15:G20)</f>
        <v>4055609</v>
      </c>
      <c r="H21" s="72"/>
      <c r="I21" s="113">
        <f>SUM(I15:I20)</f>
        <v>288425</v>
      </c>
      <c r="J21" s="72"/>
      <c r="K21" s="113">
        <f>SUM(K15:K20)</f>
        <v>0</v>
      </c>
      <c r="L21" s="72"/>
      <c r="M21" s="113">
        <f>SUM(M15:M20)</f>
        <v>90600</v>
      </c>
      <c r="N21" s="72"/>
      <c r="O21" s="113">
        <f>SUM(O15:O20)</f>
        <v>0</v>
      </c>
      <c r="P21" s="72"/>
      <c r="Q21" s="113">
        <f>SUM(Q15:Q20)</f>
        <v>2075981</v>
      </c>
      <c r="R21" s="72"/>
      <c r="S21" s="113">
        <f>SUM(S15:S20)</f>
        <v>0</v>
      </c>
      <c r="T21" s="72"/>
      <c r="U21" s="113">
        <f>SUM(U15:U19)</f>
        <v>8958</v>
      </c>
      <c r="V21" s="72"/>
      <c r="W21" s="113">
        <f>SUM(W15:W19)</f>
        <v>-43849</v>
      </c>
      <c r="X21" s="72"/>
      <c r="Y21" s="113">
        <f>SUM(Y15:Y19)</f>
        <v>-34891</v>
      </c>
      <c r="Z21" s="72"/>
      <c r="AA21" s="113">
        <f>SUM(AA15:AA19)</f>
        <v>7370392</v>
      </c>
    </row>
    <row r="22" spans="1:27" s="154" customFormat="1" ht="21.75" customHeight="1" thickTop="1" x14ac:dyDescent="0.4">
      <c r="A22" s="162"/>
      <c r="B22" s="161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X22" s="110"/>
      <c r="Z22" s="110"/>
    </row>
    <row r="23" spans="1:27" s="154" customFormat="1" ht="21.75" customHeight="1" x14ac:dyDescent="0.4">
      <c r="A23" s="80" t="s">
        <v>222</v>
      </c>
      <c r="B23" s="80"/>
      <c r="C23" s="72"/>
      <c r="D23" s="72"/>
      <c r="E23" s="116">
        <v>894668</v>
      </c>
      <c r="F23" s="72"/>
      <c r="G23" s="116">
        <v>4055609</v>
      </c>
      <c r="H23" s="72"/>
      <c r="I23" s="116">
        <v>288425</v>
      </c>
      <c r="J23" s="72"/>
      <c r="K23" s="116">
        <v>-951711</v>
      </c>
      <c r="L23" s="72"/>
      <c r="M23" s="116">
        <v>90600</v>
      </c>
      <c r="N23" s="72"/>
      <c r="O23" s="116">
        <v>951711</v>
      </c>
      <c r="P23" s="72"/>
      <c r="Q23" s="116">
        <v>1102984</v>
      </c>
      <c r="R23" s="72"/>
      <c r="S23" s="116">
        <v>-12</v>
      </c>
      <c r="T23" s="72"/>
      <c r="U23" s="116">
        <v>-3504</v>
      </c>
      <c r="V23" s="72"/>
      <c r="W23" s="116">
        <v>-311915</v>
      </c>
      <c r="X23" s="72"/>
      <c r="Y23" s="116">
        <f>SUM(S23,U23,W23)</f>
        <v>-315431</v>
      </c>
      <c r="Z23" s="72"/>
      <c r="AA23" s="116">
        <f>SUM(E23:Q23,Y23)</f>
        <v>6116855</v>
      </c>
    </row>
    <row r="24" spans="1:27" s="154" customFormat="1" ht="6" customHeight="1" x14ac:dyDescent="0.4">
      <c r="A24" s="80"/>
      <c r="B24" s="155"/>
      <c r="C24" s="72"/>
      <c r="D24" s="72"/>
      <c r="E24" s="116"/>
      <c r="F24" s="72"/>
      <c r="G24" s="116"/>
      <c r="H24" s="72"/>
      <c r="I24" s="116"/>
      <c r="J24" s="72"/>
      <c r="K24" s="116"/>
      <c r="L24" s="72"/>
      <c r="M24" s="116"/>
      <c r="N24" s="72"/>
      <c r="O24" s="116"/>
      <c r="P24" s="72"/>
      <c r="Q24" s="116"/>
      <c r="R24" s="72"/>
      <c r="S24" s="116"/>
      <c r="T24" s="72"/>
      <c r="U24" s="116"/>
      <c r="V24" s="72"/>
      <c r="W24" s="116"/>
      <c r="X24" s="72"/>
      <c r="Y24" s="116"/>
      <c r="Z24" s="72"/>
      <c r="AA24" s="116"/>
    </row>
    <row r="25" spans="1:27" s="154" customFormat="1" ht="21.75" customHeight="1" x14ac:dyDescent="0.4">
      <c r="A25" s="80" t="s">
        <v>216</v>
      </c>
      <c r="B25" s="156"/>
      <c r="E25" s="116"/>
      <c r="F25" s="72"/>
      <c r="G25" s="116"/>
      <c r="H25" s="72"/>
      <c r="I25" s="116"/>
      <c r="J25" s="72"/>
      <c r="K25" s="116"/>
      <c r="L25" s="72"/>
      <c r="M25" s="116"/>
      <c r="N25" s="72"/>
      <c r="O25" s="116"/>
      <c r="P25" s="72"/>
      <c r="Q25" s="116"/>
      <c r="R25" s="72"/>
      <c r="S25" s="116"/>
      <c r="T25" s="72"/>
      <c r="U25" s="116"/>
      <c r="V25" s="72"/>
      <c r="W25" s="116"/>
      <c r="X25" s="72"/>
      <c r="Y25" s="116"/>
      <c r="Z25" s="72"/>
      <c r="AA25" s="116"/>
    </row>
    <row r="26" spans="1:27" s="154" customFormat="1" ht="21.75" customHeight="1" x14ac:dyDescent="0.4">
      <c r="A26" s="163" t="s">
        <v>45</v>
      </c>
      <c r="B26" s="156"/>
      <c r="C26" s="123">
        <v>17</v>
      </c>
      <c r="E26" s="116">
        <v>0</v>
      </c>
      <c r="F26" s="72"/>
      <c r="G26" s="116">
        <v>0</v>
      </c>
      <c r="H26" s="72"/>
      <c r="I26" s="116">
        <v>0</v>
      </c>
      <c r="J26" s="72"/>
      <c r="K26" s="116">
        <v>-44742</v>
      </c>
      <c r="L26" s="72"/>
      <c r="M26" s="116">
        <v>0</v>
      </c>
      <c r="N26" s="72"/>
      <c r="O26" s="116">
        <v>44742</v>
      </c>
      <c r="P26" s="72"/>
      <c r="Q26" s="116">
        <v>-44742</v>
      </c>
      <c r="R26" s="72"/>
      <c r="S26" s="116">
        <v>0</v>
      </c>
      <c r="T26" s="72"/>
      <c r="U26" s="116">
        <v>0</v>
      </c>
      <c r="V26" s="72"/>
      <c r="W26" s="116">
        <v>0</v>
      </c>
      <c r="X26" s="72"/>
      <c r="Y26" s="116">
        <f>SUM(S26,U26,W26)</f>
        <v>0</v>
      </c>
      <c r="Z26" s="159"/>
      <c r="AA26" s="116">
        <f>SUM(E26:Q26,Y26)</f>
        <v>-44742</v>
      </c>
    </row>
    <row r="27" spans="1:27" s="154" customFormat="1" ht="21.75" customHeight="1" x14ac:dyDescent="0.4">
      <c r="A27" s="163" t="s">
        <v>236</v>
      </c>
      <c r="B27" s="156"/>
      <c r="C27" s="123">
        <v>17</v>
      </c>
      <c r="E27" s="116">
        <v>-65530</v>
      </c>
      <c r="F27" s="72"/>
      <c r="G27" s="116">
        <v>0</v>
      </c>
      <c r="H27" s="72"/>
      <c r="I27" s="116">
        <v>-288425</v>
      </c>
      <c r="J27" s="72"/>
      <c r="K27" s="116">
        <v>996453</v>
      </c>
      <c r="L27" s="72"/>
      <c r="M27" s="116">
        <v>0</v>
      </c>
      <c r="N27" s="72"/>
      <c r="O27" s="116">
        <v>-996453</v>
      </c>
      <c r="P27" s="72"/>
      <c r="Q27" s="116">
        <v>353955</v>
      </c>
      <c r="R27" s="72"/>
      <c r="S27" s="116">
        <v>0</v>
      </c>
      <c r="T27" s="72"/>
      <c r="U27" s="116">
        <v>0</v>
      </c>
      <c r="V27" s="72"/>
      <c r="W27" s="116">
        <v>0</v>
      </c>
      <c r="X27" s="72"/>
      <c r="Y27" s="116">
        <f>SUM(S27,U27,W27)</f>
        <v>0</v>
      </c>
      <c r="Z27" s="159"/>
      <c r="AA27" s="116">
        <f>SUM(E27:Q27,Y27)</f>
        <v>0</v>
      </c>
    </row>
    <row r="28" spans="1:27" s="154" customFormat="1" ht="21.75" customHeight="1" x14ac:dyDescent="0.4">
      <c r="A28" s="157" t="s">
        <v>203</v>
      </c>
      <c r="B28" s="153"/>
      <c r="C28" s="158">
        <v>16</v>
      </c>
      <c r="D28" s="72"/>
      <c r="E28" s="116">
        <v>0</v>
      </c>
      <c r="F28" s="72"/>
      <c r="G28" s="116">
        <v>0</v>
      </c>
      <c r="H28" s="72"/>
      <c r="I28" s="116">
        <v>0</v>
      </c>
      <c r="J28" s="72"/>
      <c r="K28" s="116">
        <v>0</v>
      </c>
      <c r="L28" s="72"/>
      <c r="M28" s="116">
        <v>0</v>
      </c>
      <c r="N28" s="72"/>
      <c r="O28" s="116">
        <v>0</v>
      </c>
      <c r="P28" s="159"/>
      <c r="Q28" s="116">
        <v>-124336</v>
      </c>
      <c r="R28" s="159"/>
      <c r="S28" s="116">
        <v>0</v>
      </c>
      <c r="T28" s="159"/>
      <c r="U28" s="116">
        <v>0</v>
      </c>
      <c r="V28" s="159"/>
      <c r="W28" s="116">
        <v>0</v>
      </c>
      <c r="X28" s="159"/>
      <c r="Y28" s="116">
        <f>SUM(S28,U28,W28)</f>
        <v>0</v>
      </c>
      <c r="Z28" s="159"/>
      <c r="AA28" s="116">
        <f>SUM(E28:Q28,Y28)</f>
        <v>-124336</v>
      </c>
    </row>
    <row r="29" spans="1:27" s="154" customFormat="1" ht="21.75" customHeight="1" x14ac:dyDescent="0.4">
      <c r="A29" s="157" t="s">
        <v>185</v>
      </c>
      <c r="B29" s="153"/>
      <c r="C29" s="72"/>
      <c r="D29" s="72"/>
      <c r="E29" s="126">
        <v>0</v>
      </c>
      <c r="F29" s="72"/>
      <c r="G29" s="126">
        <v>0</v>
      </c>
      <c r="H29" s="72"/>
      <c r="I29" s="126">
        <v>0</v>
      </c>
      <c r="J29" s="72"/>
      <c r="K29" s="126">
        <v>0</v>
      </c>
      <c r="L29" s="72"/>
      <c r="M29" s="126">
        <v>0</v>
      </c>
      <c r="N29" s="72"/>
      <c r="O29" s="126">
        <v>0</v>
      </c>
      <c r="P29" s="72"/>
      <c r="Q29" s="126">
        <v>355245</v>
      </c>
      <c r="R29" s="72"/>
      <c r="S29" s="126">
        <v>0</v>
      </c>
      <c r="T29" s="72"/>
      <c r="U29" s="126">
        <v>21175</v>
      </c>
      <c r="V29" s="72"/>
      <c r="W29" s="126">
        <v>-9161</v>
      </c>
      <c r="X29" s="72"/>
      <c r="Y29" s="126">
        <f>SUM(S29,U29,W29)</f>
        <v>12014</v>
      </c>
      <c r="Z29" s="72"/>
      <c r="AA29" s="126">
        <f>SUM(E29:Q29,Y29)</f>
        <v>367259</v>
      </c>
    </row>
    <row r="30" spans="1:27" s="154" customFormat="1" ht="6" customHeight="1" x14ac:dyDescent="0.4">
      <c r="A30" s="153"/>
      <c r="B30" s="153"/>
      <c r="C30" s="110"/>
      <c r="D30" s="110"/>
      <c r="E30" s="129"/>
      <c r="F30" s="110"/>
      <c r="G30" s="129"/>
      <c r="H30" s="110"/>
      <c r="I30" s="129"/>
      <c r="J30" s="110"/>
      <c r="K30" s="129"/>
      <c r="L30" s="110"/>
      <c r="M30" s="129"/>
      <c r="N30" s="110"/>
      <c r="O30" s="129"/>
      <c r="P30" s="110"/>
      <c r="Q30" s="130"/>
      <c r="R30" s="111"/>
      <c r="S30" s="130"/>
      <c r="T30" s="111"/>
      <c r="U30" s="120"/>
      <c r="V30" s="101"/>
      <c r="W30" s="120"/>
      <c r="X30" s="111"/>
      <c r="Y30" s="120"/>
      <c r="Z30" s="111"/>
      <c r="AA30" s="120"/>
    </row>
    <row r="31" spans="1:27" s="154" customFormat="1" ht="21.75" customHeight="1" thickBot="1" x14ac:dyDescent="0.45">
      <c r="A31" s="160" t="s">
        <v>224</v>
      </c>
      <c r="B31" s="161"/>
      <c r="C31" s="72"/>
      <c r="D31" s="72"/>
      <c r="E31" s="132">
        <f>SUM(E23:E30)</f>
        <v>829138</v>
      </c>
      <c r="F31" s="72"/>
      <c r="G31" s="132">
        <f>SUM(G23:G30)</f>
        <v>4055609</v>
      </c>
      <c r="H31" s="72"/>
      <c r="I31" s="132">
        <f>SUM(I23:I30)</f>
        <v>0</v>
      </c>
      <c r="J31" s="72"/>
      <c r="K31" s="132">
        <f>SUM(K23:K30)</f>
        <v>0</v>
      </c>
      <c r="L31" s="72"/>
      <c r="M31" s="132">
        <f>SUM(M23:M30)</f>
        <v>90600</v>
      </c>
      <c r="N31" s="72"/>
      <c r="O31" s="132">
        <f>SUM(O23:O30)</f>
        <v>0</v>
      </c>
      <c r="P31" s="72"/>
      <c r="Q31" s="132">
        <f>SUM(Q23:Q30)</f>
        <v>1643106</v>
      </c>
      <c r="R31" s="72"/>
      <c r="S31" s="132">
        <f>SUM(S23:S30)</f>
        <v>-12</v>
      </c>
      <c r="T31" s="72"/>
      <c r="U31" s="132">
        <f>SUM(U23:U29)</f>
        <v>17671</v>
      </c>
      <c r="V31" s="72"/>
      <c r="W31" s="132">
        <f>SUM(W23:W29)</f>
        <v>-321076</v>
      </c>
      <c r="X31" s="72"/>
      <c r="Y31" s="132">
        <f>SUM(Y23:Y29)</f>
        <v>-303417</v>
      </c>
      <c r="Z31" s="72"/>
      <c r="AA31" s="132">
        <f>SUM(AA23:AA29)</f>
        <v>6315036</v>
      </c>
    </row>
    <row r="32" spans="1:27" s="154" customFormat="1" ht="21.75" customHeight="1" thickTop="1" x14ac:dyDescent="0.4">
      <c r="A32" s="164"/>
      <c r="B32" s="161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</row>
    <row r="33" spans="1:27" s="154" customFormat="1" ht="16.7" customHeight="1" x14ac:dyDescent="0.4">
      <c r="A33" s="164"/>
      <c r="B33" s="161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</row>
    <row r="34" spans="1:27" s="154" customFormat="1" ht="21.75" customHeight="1" x14ac:dyDescent="0.4">
      <c r="A34" s="164"/>
      <c r="B34" s="161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</row>
    <row r="35" spans="1:27" s="154" customFormat="1" ht="21.75" customHeight="1" x14ac:dyDescent="0.4">
      <c r="A35" s="164"/>
      <c r="B35" s="161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</row>
    <row r="36" spans="1:27" s="154" customFormat="1" ht="21.75" customHeight="1" x14ac:dyDescent="0.4">
      <c r="A36" s="164"/>
      <c r="B36" s="161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</row>
    <row r="37" spans="1:27" s="154" customFormat="1" ht="21.75" customHeight="1" x14ac:dyDescent="0.4">
      <c r="A37" s="164"/>
      <c r="B37" s="161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</row>
    <row r="38" spans="1:27" s="154" customFormat="1" ht="21.75" customHeight="1" x14ac:dyDescent="0.4">
      <c r="A38" s="164"/>
      <c r="B38" s="161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</row>
    <row r="39" spans="1:27" s="154" customFormat="1" ht="16.149999999999999" customHeight="1" x14ac:dyDescent="0.4">
      <c r="A39" s="164"/>
      <c r="B39" s="161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</row>
    <row r="40" spans="1:27" s="154" customFormat="1" ht="20.45" customHeight="1" x14ac:dyDescent="0.4">
      <c r="A40" s="164"/>
      <c r="B40" s="161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</row>
    <row r="41" spans="1:27" s="154" customFormat="1" ht="13.9" customHeight="1" x14ac:dyDescent="0.4">
      <c r="A41" s="164"/>
      <c r="B41" s="16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</row>
    <row r="42" spans="1:27" s="154" customFormat="1" ht="18" customHeight="1" x14ac:dyDescent="0.4">
      <c r="A42" s="164"/>
      <c r="B42" s="161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</row>
    <row r="43" spans="1:27" s="154" customFormat="1" ht="12.75" customHeight="1" x14ac:dyDescent="0.4">
      <c r="A43" s="164"/>
      <c r="B43" s="161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</row>
    <row r="44" spans="1:27" ht="21.95" customHeight="1" x14ac:dyDescent="0.5">
      <c r="A44" s="165" t="s">
        <v>101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6"/>
      <c r="S44" s="166"/>
      <c r="T44" s="166"/>
      <c r="U44" s="166"/>
      <c r="V44" s="166"/>
      <c r="W44" s="166"/>
      <c r="X44" s="166"/>
      <c r="Y44" s="166"/>
      <c r="Z44" s="166"/>
      <c r="AA44" s="166"/>
    </row>
    <row r="46" spans="1:27" ht="21.75" customHeight="1" x14ac:dyDescent="0.5">
      <c r="A46" s="135"/>
      <c r="B46" s="135"/>
      <c r="M46" s="64"/>
      <c r="N46" s="64"/>
      <c r="O46" s="64"/>
      <c r="Q46" s="64"/>
    </row>
    <row r="47" spans="1:27" ht="13.9" customHeight="1" x14ac:dyDescent="0.5">
      <c r="A47" s="135"/>
      <c r="B47" s="135"/>
      <c r="M47" s="64"/>
      <c r="N47" s="64"/>
      <c r="O47" s="64"/>
      <c r="Q47" s="64"/>
    </row>
    <row r="48" spans="1:27" ht="15" customHeight="1" x14ac:dyDescent="0.5">
      <c r="A48" s="135"/>
      <c r="B48" s="135"/>
    </row>
    <row r="49" spans="1:2" ht="21.75" customHeight="1" x14ac:dyDescent="0.5">
      <c r="A49" s="135"/>
      <c r="B49" s="135"/>
    </row>
    <row r="50" spans="1:2" ht="21.75" customHeight="1" x14ac:dyDescent="0.5">
      <c r="A50" s="135"/>
      <c r="B50" s="135"/>
    </row>
    <row r="51" spans="1:2" ht="21.75" customHeight="1" x14ac:dyDescent="0.5">
      <c r="A51" s="135"/>
      <c r="B51" s="135"/>
    </row>
    <row r="52" spans="1:2" ht="21.75" customHeight="1" x14ac:dyDescent="0.5">
      <c r="A52" s="135"/>
      <c r="B52" s="135"/>
    </row>
    <row r="53" spans="1:2" ht="21.75" customHeight="1" x14ac:dyDescent="0.5">
      <c r="A53" s="135"/>
      <c r="B53" s="135"/>
    </row>
  </sheetData>
  <mergeCells count="5">
    <mergeCell ref="E5:Y5"/>
    <mergeCell ref="M8:Q8"/>
    <mergeCell ref="M10:Q10"/>
    <mergeCell ref="U6:Y6"/>
    <mergeCell ref="U7:W7"/>
  </mergeCells>
  <pageMargins left="0.5" right="0.5" top="0.5" bottom="0.6" header="0.49" footer="0.4"/>
  <pageSetup paperSize="9" scale="6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7BF48-01D3-48EF-8ED6-2F5184CEFC82}">
  <dimension ref="A1:L159"/>
  <sheetViews>
    <sheetView tabSelected="1" topLeftCell="A80" zoomScale="90" zoomScaleNormal="90" zoomScaleSheetLayoutView="110" zoomScalePageLayoutView="60" workbookViewId="0">
      <selection activeCell="A98" sqref="A98"/>
    </sheetView>
  </sheetViews>
  <sheetFormatPr defaultColWidth="9.140625" defaultRowHeight="18" customHeight="1" x14ac:dyDescent="0.5"/>
  <cols>
    <col min="1" max="1" width="54.5703125" style="63" customWidth="1"/>
    <col min="2" max="2" width="8" style="168" customWidth="1"/>
    <col min="3" max="3" width="0.5703125" style="168" customWidth="1"/>
    <col min="4" max="4" width="12.5703125" style="169" customWidth="1"/>
    <col min="5" max="5" width="0.5703125" style="169" customWidth="1"/>
    <col min="6" max="6" width="12.5703125" style="169" customWidth="1"/>
    <col min="7" max="7" width="0.5703125" style="170" customWidth="1"/>
    <col min="8" max="8" width="12.5703125" style="169" customWidth="1"/>
    <col min="9" max="9" width="0.5703125" style="169" customWidth="1"/>
    <col min="10" max="10" width="12.5703125" style="169" customWidth="1"/>
    <col min="11" max="11" width="9.5703125" style="168" customWidth="1"/>
    <col min="12" max="12" width="17.140625" style="168" customWidth="1"/>
    <col min="13" max="16384" width="9.140625" style="168"/>
  </cols>
  <sheetData>
    <row r="1" spans="1:10" ht="21" customHeight="1" x14ac:dyDescent="0.5">
      <c r="A1" s="167" t="s">
        <v>31</v>
      </c>
    </row>
    <row r="2" spans="1:10" ht="21" customHeight="1" x14ac:dyDescent="0.5">
      <c r="A2" s="171" t="s">
        <v>84</v>
      </c>
      <c r="B2" s="172"/>
      <c r="C2" s="172"/>
      <c r="D2" s="173"/>
      <c r="E2" s="173"/>
      <c r="F2" s="173"/>
      <c r="G2" s="174"/>
      <c r="H2" s="175"/>
      <c r="I2" s="175"/>
      <c r="J2" s="175"/>
    </row>
    <row r="3" spans="1:10" ht="21" customHeight="1" x14ac:dyDescent="0.5">
      <c r="A3" s="176" t="s">
        <v>219</v>
      </c>
      <c r="B3" s="177"/>
      <c r="C3" s="177"/>
      <c r="D3" s="178"/>
      <c r="E3" s="178"/>
      <c r="F3" s="178"/>
      <c r="G3" s="179"/>
      <c r="H3" s="178"/>
      <c r="I3" s="178"/>
      <c r="J3" s="178"/>
    </row>
    <row r="4" spans="1:10" ht="10.5" customHeight="1" x14ac:dyDescent="0.5">
      <c r="A4" s="180"/>
      <c r="B4" s="172"/>
      <c r="C4" s="172"/>
      <c r="D4" s="173"/>
      <c r="E4" s="173"/>
      <c r="F4" s="173"/>
      <c r="G4" s="174"/>
      <c r="H4" s="173"/>
      <c r="I4" s="173"/>
      <c r="J4" s="173"/>
    </row>
    <row r="5" spans="1:10" ht="18" customHeight="1" x14ac:dyDescent="0.5">
      <c r="A5" s="180"/>
      <c r="B5" s="172"/>
      <c r="C5" s="172"/>
      <c r="D5" s="301" t="s">
        <v>61</v>
      </c>
      <c r="E5" s="301"/>
      <c r="F5" s="301"/>
      <c r="G5" s="181"/>
      <c r="H5" s="301" t="s">
        <v>80</v>
      </c>
      <c r="I5" s="301"/>
      <c r="J5" s="301"/>
    </row>
    <row r="6" spans="1:10" ht="18" customHeight="1" x14ac:dyDescent="0.5">
      <c r="A6" s="180"/>
      <c r="B6" s="182"/>
      <c r="C6" s="182"/>
      <c r="D6" s="183" t="s">
        <v>175</v>
      </c>
      <c r="E6" s="184"/>
      <c r="F6" s="183" t="s">
        <v>151</v>
      </c>
      <c r="G6" s="185"/>
      <c r="H6" s="183" t="s">
        <v>175</v>
      </c>
      <c r="I6" s="185"/>
      <c r="J6" s="183" t="s">
        <v>151</v>
      </c>
    </row>
    <row r="7" spans="1:10" ht="18" customHeight="1" x14ac:dyDescent="0.5">
      <c r="A7" s="180"/>
      <c r="B7" s="186" t="s">
        <v>0</v>
      </c>
      <c r="C7" s="182"/>
      <c r="D7" s="187" t="s">
        <v>79</v>
      </c>
      <c r="E7" s="185"/>
      <c r="F7" s="187" t="s">
        <v>79</v>
      </c>
      <c r="G7" s="185"/>
      <c r="H7" s="187" t="s">
        <v>79</v>
      </c>
      <c r="I7" s="185"/>
      <c r="J7" s="187" t="s">
        <v>79</v>
      </c>
    </row>
    <row r="8" spans="1:10" ht="3.95" customHeight="1" x14ac:dyDescent="0.5">
      <c r="A8" s="180"/>
      <c r="B8" s="172"/>
      <c r="C8" s="172"/>
      <c r="D8" s="188"/>
      <c r="E8" s="173"/>
      <c r="F8" s="173"/>
      <c r="G8" s="174"/>
      <c r="H8" s="188"/>
      <c r="I8" s="173"/>
      <c r="J8" s="173"/>
    </row>
    <row r="9" spans="1:10" ht="18" customHeight="1" x14ac:dyDescent="0.5">
      <c r="A9" s="189" t="s">
        <v>184</v>
      </c>
      <c r="B9" s="190"/>
      <c r="C9" s="190"/>
      <c r="D9" s="191">
        <f>'7-8 (6mth) '!F32</f>
        <v>275608</v>
      </c>
      <c r="E9" s="174"/>
      <c r="F9" s="192">
        <v>666217</v>
      </c>
      <c r="G9" s="174"/>
      <c r="H9" s="191">
        <f>'7-8 (6mth) '!J32</f>
        <v>203754</v>
      </c>
      <c r="I9" s="174"/>
      <c r="J9" s="192">
        <v>460599</v>
      </c>
    </row>
    <row r="10" spans="1:10" ht="18" customHeight="1" x14ac:dyDescent="0.5">
      <c r="A10" s="189" t="s">
        <v>108</v>
      </c>
      <c r="B10" s="190"/>
      <c r="C10" s="190"/>
      <c r="D10" s="191"/>
      <c r="E10" s="174"/>
      <c r="F10" s="192"/>
      <c r="G10" s="174"/>
      <c r="H10" s="193"/>
      <c r="I10" s="174"/>
      <c r="J10" s="174"/>
    </row>
    <row r="11" spans="1:10" ht="18" customHeight="1" x14ac:dyDescent="0.5">
      <c r="A11" s="194" t="s">
        <v>109</v>
      </c>
      <c r="B11" s="195"/>
      <c r="C11" s="195"/>
      <c r="D11" s="193">
        <v>620699</v>
      </c>
      <c r="E11" s="196"/>
      <c r="F11" s="174">
        <v>593831</v>
      </c>
      <c r="G11" s="196"/>
      <c r="H11" s="193">
        <v>391830</v>
      </c>
      <c r="I11" s="174"/>
      <c r="J11" s="174">
        <v>356138</v>
      </c>
    </row>
    <row r="12" spans="1:10" ht="18" customHeight="1" x14ac:dyDescent="0.5">
      <c r="A12" s="194" t="s">
        <v>206</v>
      </c>
      <c r="B12" s="195"/>
      <c r="C12" s="195"/>
      <c r="D12" s="193">
        <v>2356</v>
      </c>
      <c r="E12" s="196"/>
      <c r="F12" s="174">
        <v>1094</v>
      </c>
      <c r="G12" s="196"/>
      <c r="H12" s="193">
        <v>-7542</v>
      </c>
      <c r="I12" s="174"/>
      <c r="J12" s="174">
        <v>-693</v>
      </c>
    </row>
    <row r="13" spans="1:10" ht="18.95" customHeight="1" x14ac:dyDescent="0.5">
      <c r="A13" s="194" t="s">
        <v>207</v>
      </c>
      <c r="B13" s="195"/>
      <c r="C13" s="195"/>
      <c r="D13" s="193">
        <v>-3113</v>
      </c>
      <c r="E13" s="196"/>
      <c r="F13" s="174">
        <v>0</v>
      </c>
      <c r="G13" s="196"/>
      <c r="H13" s="193" t="s">
        <v>237</v>
      </c>
      <c r="I13" s="174"/>
      <c r="J13" s="174">
        <v>0</v>
      </c>
    </row>
    <row r="14" spans="1:10" ht="18.95" customHeight="1" x14ac:dyDescent="0.5">
      <c r="A14" s="194" t="s">
        <v>150</v>
      </c>
      <c r="B14" s="195"/>
      <c r="C14" s="195"/>
      <c r="D14" s="193">
        <v>8329</v>
      </c>
      <c r="E14" s="196"/>
      <c r="F14" s="174">
        <v>6541</v>
      </c>
      <c r="G14" s="196"/>
      <c r="H14" s="193">
        <v>3756</v>
      </c>
      <c r="I14" s="174"/>
      <c r="J14" s="174">
        <v>1830</v>
      </c>
    </row>
    <row r="15" spans="1:10" ht="18" customHeight="1" x14ac:dyDescent="0.5">
      <c r="A15" s="194" t="s">
        <v>241</v>
      </c>
      <c r="B15" s="195"/>
      <c r="C15" s="195"/>
      <c r="D15" s="193">
        <v>-10619</v>
      </c>
      <c r="E15" s="196"/>
      <c r="F15" s="174">
        <v>6000</v>
      </c>
      <c r="G15" s="196"/>
      <c r="H15" s="193">
        <v>-8122</v>
      </c>
      <c r="I15" s="174"/>
      <c r="J15" s="174">
        <v>6000</v>
      </c>
    </row>
    <row r="16" spans="1:10" ht="18" customHeight="1" x14ac:dyDescent="0.5">
      <c r="A16" s="194" t="s">
        <v>189</v>
      </c>
      <c r="B16" s="195">
        <v>12</v>
      </c>
      <c r="C16" s="195"/>
      <c r="D16" s="193">
        <v>36349</v>
      </c>
      <c r="E16" s="196"/>
      <c r="F16" s="174">
        <v>12228</v>
      </c>
      <c r="G16" s="196"/>
      <c r="H16" s="193">
        <v>0</v>
      </c>
      <c r="I16" s="174"/>
      <c r="J16" s="174">
        <v>0</v>
      </c>
    </row>
    <row r="17" spans="1:10" ht="18" customHeight="1" x14ac:dyDescent="0.5">
      <c r="A17" s="194" t="s">
        <v>242</v>
      </c>
      <c r="B17" s="195"/>
      <c r="C17" s="195"/>
      <c r="D17" s="193">
        <v>7876</v>
      </c>
      <c r="E17" s="196"/>
      <c r="F17" s="174">
        <v>-632</v>
      </c>
      <c r="G17" s="196"/>
      <c r="H17" s="193">
        <v>7814</v>
      </c>
      <c r="I17" s="174"/>
      <c r="J17" s="174">
        <v>181</v>
      </c>
    </row>
    <row r="18" spans="1:10" ht="18" customHeight="1" x14ac:dyDescent="0.5">
      <c r="A18" s="194" t="s">
        <v>119</v>
      </c>
      <c r="B18" s="195">
        <v>13</v>
      </c>
      <c r="C18" s="195"/>
      <c r="D18" s="193">
        <v>3194</v>
      </c>
      <c r="E18" s="196"/>
      <c r="F18" s="174">
        <v>1238</v>
      </c>
      <c r="G18" s="196"/>
      <c r="H18" s="193">
        <v>399</v>
      </c>
      <c r="I18" s="174"/>
      <c r="J18" s="174">
        <v>1200</v>
      </c>
    </row>
    <row r="19" spans="1:10" ht="18" customHeight="1" x14ac:dyDescent="0.5">
      <c r="A19" s="194" t="s">
        <v>243</v>
      </c>
      <c r="B19" s="195">
        <v>13</v>
      </c>
      <c r="C19" s="195"/>
      <c r="D19" s="193">
        <v>-15400</v>
      </c>
      <c r="E19" s="196"/>
      <c r="F19" s="174">
        <v>659</v>
      </c>
      <c r="G19" s="196"/>
      <c r="H19" s="193">
        <v>0</v>
      </c>
      <c r="I19" s="174"/>
      <c r="J19" s="174">
        <v>0</v>
      </c>
    </row>
    <row r="20" spans="1:10" ht="18" customHeight="1" x14ac:dyDescent="0.5">
      <c r="A20" s="194" t="s">
        <v>239</v>
      </c>
      <c r="B20" s="195"/>
      <c r="C20" s="195"/>
      <c r="D20" s="193">
        <v>1092</v>
      </c>
      <c r="E20" s="196"/>
      <c r="F20" s="174">
        <v>0</v>
      </c>
      <c r="G20" s="196"/>
      <c r="H20" s="193">
        <v>-4</v>
      </c>
      <c r="I20" s="174"/>
      <c r="J20" s="174">
        <v>0</v>
      </c>
    </row>
    <row r="21" spans="1:10" ht="18" customHeight="1" x14ac:dyDescent="0.5">
      <c r="A21" s="194" t="s">
        <v>130</v>
      </c>
      <c r="B21" s="195"/>
      <c r="C21" s="195"/>
      <c r="D21" s="193"/>
      <c r="E21" s="196"/>
      <c r="F21" s="174"/>
      <c r="G21" s="196"/>
      <c r="H21" s="193"/>
      <c r="I21" s="174"/>
      <c r="J21" s="174"/>
    </row>
    <row r="22" spans="1:10" ht="18" customHeight="1" x14ac:dyDescent="0.5">
      <c r="A22" s="194" t="s">
        <v>129</v>
      </c>
      <c r="B22" s="195"/>
      <c r="C22" s="195"/>
      <c r="D22" s="193">
        <v>0</v>
      </c>
      <c r="E22" s="196"/>
      <c r="F22" s="174">
        <v>-158</v>
      </c>
      <c r="G22" s="196"/>
      <c r="H22" s="193">
        <v>0</v>
      </c>
      <c r="I22" s="174"/>
      <c r="J22" s="174">
        <v>-158</v>
      </c>
    </row>
    <row r="23" spans="1:10" ht="18" customHeight="1" x14ac:dyDescent="0.5">
      <c r="A23" s="194" t="s">
        <v>168</v>
      </c>
      <c r="B23" s="195"/>
      <c r="C23" s="195"/>
      <c r="D23" s="193"/>
      <c r="E23" s="196"/>
      <c r="F23" s="174"/>
      <c r="G23" s="196"/>
      <c r="H23" s="193"/>
      <c r="I23" s="174"/>
      <c r="J23" s="174"/>
    </row>
    <row r="24" spans="1:10" ht="18" customHeight="1" x14ac:dyDescent="0.5">
      <c r="A24" s="194" t="s">
        <v>129</v>
      </c>
      <c r="B24" s="195">
        <v>6</v>
      </c>
      <c r="C24" s="195"/>
      <c r="D24" s="193">
        <v>-4212</v>
      </c>
      <c r="E24" s="196"/>
      <c r="F24" s="174">
        <v>-3140</v>
      </c>
      <c r="G24" s="196"/>
      <c r="H24" s="193">
        <v>-4212</v>
      </c>
      <c r="I24" s="174"/>
      <c r="J24" s="174">
        <v>-3140</v>
      </c>
    </row>
    <row r="25" spans="1:10" ht="18" customHeight="1" x14ac:dyDescent="0.5">
      <c r="A25" s="194" t="s">
        <v>169</v>
      </c>
      <c r="B25" s="195" t="s">
        <v>208</v>
      </c>
      <c r="C25" s="195"/>
      <c r="D25" s="193">
        <v>-110105</v>
      </c>
      <c r="E25" s="196"/>
      <c r="F25" s="174">
        <v>-46542</v>
      </c>
      <c r="G25" s="196"/>
      <c r="H25" s="193">
        <v>-206517</v>
      </c>
      <c r="I25" s="174"/>
      <c r="J25" s="174">
        <v>-186818</v>
      </c>
    </row>
    <row r="26" spans="1:10" ht="18" customHeight="1" x14ac:dyDescent="0.5">
      <c r="A26" s="194" t="s">
        <v>209</v>
      </c>
      <c r="B26" s="195"/>
      <c r="C26" s="195"/>
      <c r="D26" s="193">
        <v>0</v>
      </c>
      <c r="E26" s="196"/>
      <c r="F26" s="174">
        <v>-346122</v>
      </c>
      <c r="G26" s="196"/>
      <c r="H26" s="193">
        <v>0</v>
      </c>
      <c r="I26" s="174"/>
      <c r="J26" s="174">
        <v>-215410</v>
      </c>
    </row>
    <row r="27" spans="1:10" ht="18" customHeight="1" x14ac:dyDescent="0.5">
      <c r="A27" s="194" t="s">
        <v>244</v>
      </c>
      <c r="B27" s="195"/>
      <c r="C27" s="195"/>
      <c r="D27" s="193"/>
      <c r="E27" s="196"/>
      <c r="F27" s="174"/>
      <c r="G27" s="196"/>
      <c r="H27" s="193"/>
      <c r="I27" s="174"/>
      <c r="J27" s="174"/>
    </row>
    <row r="28" spans="1:10" ht="18" customHeight="1" x14ac:dyDescent="0.5">
      <c r="A28" s="197" t="s">
        <v>170</v>
      </c>
      <c r="B28" s="195"/>
      <c r="C28" s="195"/>
      <c r="D28" s="193">
        <v>0</v>
      </c>
      <c r="E28" s="196"/>
      <c r="F28" s="174">
        <v>0</v>
      </c>
      <c r="G28" s="196"/>
      <c r="H28" s="193">
        <v>0</v>
      </c>
      <c r="I28" s="174"/>
      <c r="J28" s="174">
        <v>-917</v>
      </c>
    </row>
    <row r="29" spans="1:10" ht="18" customHeight="1" x14ac:dyDescent="0.5">
      <c r="A29" s="194" t="s">
        <v>110</v>
      </c>
      <c r="B29" s="195"/>
      <c r="C29" s="195"/>
      <c r="D29" s="193">
        <v>-2158</v>
      </c>
      <c r="E29" s="196"/>
      <c r="F29" s="174">
        <v>-627</v>
      </c>
      <c r="G29" s="196"/>
      <c r="H29" s="193">
        <v>-2451</v>
      </c>
      <c r="I29" s="174"/>
      <c r="J29" s="174">
        <v>-959</v>
      </c>
    </row>
    <row r="30" spans="1:10" ht="18" customHeight="1" x14ac:dyDescent="0.5">
      <c r="A30" s="194" t="s">
        <v>56</v>
      </c>
      <c r="B30" s="195"/>
      <c r="C30" s="195"/>
      <c r="D30" s="193">
        <v>4229</v>
      </c>
      <c r="E30" s="196"/>
      <c r="F30" s="174">
        <v>4246</v>
      </c>
      <c r="G30" s="196"/>
      <c r="H30" s="193">
        <v>2802</v>
      </c>
      <c r="I30" s="174"/>
      <c r="J30" s="174">
        <v>2824</v>
      </c>
    </row>
    <row r="31" spans="1:10" ht="18" customHeight="1" x14ac:dyDescent="0.5">
      <c r="A31" s="194" t="s">
        <v>245</v>
      </c>
      <c r="B31" s="195"/>
      <c r="C31" s="195"/>
      <c r="D31" s="193">
        <v>1005</v>
      </c>
      <c r="E31" s="196"/>
      <c r="F31" s="174">
        <v>2822</v>
      </c>
      <c r="G31" s="196"/>
      <c r="H31" s="193">
        <v>-2029</v>
      </c>
      <c r="I31" s="174"/>
      <c r="J31" s="174">
        <v>153</v>
      </c>
    </row>
    <row r="32" spans="1:10" ht="18.95" customHeight="1" x14ac:dyDescent="0.5">
      <c r="A32" s="194" t="s">
        <v>48</v>
      </c>
      <c r="B32" s="195"/>
      <c r="C32" s="195"/>
      <c r="D32" s="193">
        <v>-7917</v>
      </c>
      <c r="E32" s="196"/>
      <c r="F32" s="174">
        <v>-6499</v>
      </c>
      <c r="G32" s="196"/>
      <c r="H32" s="193">
        <v>-15266</v>
      </c>
      <c r="I32" s="174"/>
      <c r="J32" s="174">
        <v>-14321</v>
      </c>
    </row>
    <row r="33" spans="1:10" ht="18" customHeight="1" x14ac:dyDescent="0.5">
      <c r="A33" s="194" t="s">
        <v>70</v>
      </c>
      <c r="B33" s="195"/>
      <c r="C33" s="195"/>
      <c r="D33" s="193">
        <v>-25574</v>
      </c>
      <c r="E33" s="196"/>
      <c r="F33" s="174">
        <v>-23071</v>
      </c>
      <c r="G33" s="196"/>
      <c r="H33" s="193">
        <v>-25574</v>
      </c>
      <c r="I33" s="174"/>
      <c r="J33" s="174">
        <v>-23071</v>
      </c>
    </row>
    <row r="34" spans="1:10" ht="18" customHeight="1" x14ac:dyDescent="0.5">
      <c r="A34" s="194" t="s">
        <v>42</v>
      </c>
      <c r="B34" s="195"/>
      <c r="C34" s="195"/>
      <c r="D34" s="193">
        <v>110477</v>
      </c>
      <c r="E34" s="196"/>
      <c r="F34" s="174">
        <v>102158</v>
      </c>
      <c r="G34" s="196"/>
      <c r="H34" s="193">
        <v>106121</v>
      </c>
      <c r="I34" s="174"/>
      <c r="J34" s="174">
        <v>96234</v>
      </c>
    </row>
    <row r="35" spans="1:10" ht="3.95" customHeight="1" x14ac:dyDescent="0.5">
      <c r="A35" s="194"/>
      <c r="B35" s="195"/>
      <c r="C35" s="195"/>
      <c r="D35" s="193"/>
      <c r="E35" s="196"/>
      <c r="F35" s="174"/>
      <c r="G35" s="196"/>
      <c r="H35" s="193"/>
      <c r="I35" s="174"/>
      <c r="J35" s="174"/>
    </row>
    <row r="36" spans="1:10" ht="18.95" customHeight="1" x14ac:dyDescent="0.5">
      <c r="A36" s="194" t="s">
        <v>146</v>
      </c>
      <c r="B36" s="195"/>
      <c r="C36" s="195"/>
      <c r="D36" s="193"/>
      <c r="E36" s="196"/>
      <c r="F36" s="174"/>
      <c r="G36" s="196"/>
      <c r="H36" s="193"/>
      <c r="I36" s="174"/>
      <c r="J36" s="174"/>
    </row>
    <row r="37" spans="1:10" ht="18.95" customHeight="1" x14ac:dyDescent="0.5">
      <c r="A37" s="198" t="s">
        <v>252</v>
      </c>
      <c r="B37" s="195"/>
      <c r="C37" s="195"/>
      <c r="D37" s="193">
        <v>121529</v>
      </c>
      <c r="E37" s="196"/>
      <c r="F37" s="174">
        <v>-48959</v>
      </c>
      <c r="G37" s="196"/>
      <c r="H37" s="193">
        <v>136924</v>
      </c>
      <c r="I37" s="174"/>
      <c r="J37" s="174">
        <v>-7644</v>
      </c>
    </row>
    <row r="38" spans="1:10" ht="18" customHeight="1" x14ac:dyDescent="0.5">
      <c r="A38" s="194" t="s">
        <v>111</v>
      </c>
      <c r="B38" s="195"/>
      <c r="C38" s="195"/>
      <c r="D38" s="193">
        <v>74536</v>
      </c>
      <c r="E38" s="196"/>
      <c r="F38" s="174">
        <v>-17177</v>
      </c>
      <c r="G38" s="196"/>
      <c r="H38" s="193">
        <v>56854</v>
      </c>
      <c r="I38" s="174"/>
      <c r="J38" s="174">
        <v>-14160</v>
      </c>
    </row>
    <row r="39" spans="1:10" ht="18" customHeight="1" x14ac:dyDescent="0.5">
      <c r="A39" s="194" t="s">
        <v>112</v>
      </c>
      <c r="B39" s="195"/>
      <c r="C39" s="195"/>
      <c r="D39" s="193">
        <v>-54878</v>
      </c>
      <c r="E39" s="196"/>
      <c r="F39" s="174">
        <v>-40198</v>
      </c>
      <c r="G39" s="196"/>
      <c r="H39" s="193" t="s">
        <v>237</v>
      </c>
      <c r="I39" s="174"/>
      <c r="J39" s="174">
        <v>0</v>
      </c>
    </row>
    <row r="40" spans="1:10" ht="18" customHeight="1" x14ac:dyDescent="0.5">
      <c r="A40" s="194" t="s">
        <v>113</v>
      </c>
      <c r="B40" s="195"/>
      <c r="C40" s="195"/>
      <c r="D40" s="193">
        <v>2880</v>
      </c>
      <c r="E40" s="196"/>
      <c r="F40" s="174">
        <v>-20728</v>
      </c>
      <c r="G40" s="196"/>
      <c r="H40" s="193">
        <v>10604</v>
      </c>
      <c r="I40" s="174"/>
      <c r="J40" s="174">
        <v>-20627</v>
      </c>
    </row>
    <row r="41" spans="1:10" ht="18.95" customHeight="1" x14ac:dyDescent="0.5">
      <c r="A41" s="194" t="s">
        <v>114</v>
      </c>
      <c r="B41" s="195"/>
      <c r="C41" s="195"/>
      <c r="D41" s="193">
        <v>433</v>
      </c>
      <c r="E41" s="196"/>
      <c r="F41" s="174">
        <v>914</v>
      </c>
      <c r="G41" s="196"/>
      <c r="H41" s="193" t="s">
        <v>237</v>
      </c>
      <c r="I41" s="174"/>
      <c r="J41" s="174">
        <v>0</v>
      </c>
    </row>
    <row r="42" spans="1:10" ht="18" customHeight="1" x14ac:dyDescent="0.5">
      <c r="A42" s="194" t="s">
        <v>115</v>
      </c>
      <c r="B42" s="195"/>
      <c r="C42" s="195"/>
      <c r="D42" s="193">
        <v>-20741</v>
      </c>
      <c r="E42" s="196"/>
      <c r="F42" s="174">
        <v>-75499</v>
      </c>
      <c r="G42" s="196"/>
      <c r="H42" s="193">
        <v>-4796</v>
      </c>
      <c r="I42" s="174"/>
      <c r="J42" s="174">
        <v>-53344</v>
      </c>
    </row>
    <row r="43" spans="1:10" ht="18.95" customHeight="1" x14ac:dyDescent="0.5">
      <c r="A43" s="198" t="s">
        <v>253</v>
      </c>
      <c r="B43" s="195"/>
      <c r="C43" s="195"/>
      <c r="D43" s="193">
        <v>-425240</v>
      </c>
      <c r="E43" s="196"/>
      <c r="F43" s="174">
        <v>138787</v>
      </c>
      <c r="G43" s="196"/>
      <c r="H43" s="193">
        <v>-526242</v>
      </c>
      <c r="I43" s="174"/>
      <c r="J43" s="174">
        <v>125261</v>
      </c>
    </row>
    <row r="44" spans="1:10" ht="18.95" customHeight="1" x14ac:dyDescent="0.5">
      <c r="A44" s="194" t="s">
        <v>116</v>
      </c>
      <c r="B44" s="195"/>
      <c r="C44" s="195"/>
      <c r="D44" s="193">
        <v>-14893</v>
      </c>
      <c r="E44" s="196"/>
      <c r="F44" s="174">
        <v>1745</v>
      </c>
      <c r="G44" s="196"/>
      <c r="H44" s="193">
        <v>-9077</v>
      </c>
      <c r="I44" s="174"/>
      <c r="J44" s="174">
        <v>336</v>
      </c>
    </row>
    <row r="45" spans="1:10" ht="18.95" customHeight="1" x14ac:dyDescent="0.5">
      <c r="A45" s="198" t="s">
        <v>118</v>
      </c>
      <c r="B45" s="195"/>
      <c r="C45" s="195"/>
      <c r="D45" s="193">
        <v>-2258</v>
      </c>
      <c r="E45" s="196"/>
      <c r="F45" s="174">
        <v>-9853</v>
      </c>
      <c r="G45" s="196"/>
      <c r="H45" s="193">
        <v>-18438</v>
      </c>
      <c r="I45" s="174"/>
      <c r="J45" s="174">
        <v>-122191</v>
      </c>
    </row>
    <row r="46" spans="1:10" ht="18.95" customHeight="1" x14ac:dyDescent="0.5">
      <c r="A46" s="194" t="s">
        <v>117</v>
      </c>
      <c r="B46" s="195"/>
      <c r="C46" s="195"/>
      <c r="D46" s="199">
        <v>-3630</v>
      </c>
      <c r="E46" s="196"/>
      <c r="F46" s="179">
        <v>-7996</v>
      </c>
      <c r="G46" s="196"/>
      <c r="H46" s="199">
        <v>-5929</v>
      </c>
      <c r="I46" s="174"/>
      <c r="J46" s="179">
        <v>-5903</v>
      </c>
    </row>
    <row r="47" spans="1:10" ht="13.9" customHeight="1" x14ac:dyDescent="0.5">
      <c r="A47" s="194"/>
      <c r="B47" s="195"/>
      <c r="C47" s="195"/>
      <c r="D47" s="193"/>
      <c r="E47" s="196"/>
      <c r="F47" s="174"/>
      <c r="G47" s="196"/>
      <c r="H47" s="193"/>
      <c r="I47" s="174"/>
      <c r="J47" s="174"/>
    </row>
    <row r="48" spans="1:10" ht="15" customHeight="1" x14ac:dyDescent="0.5">
      <c r="A48" s="194"/>
      <c r="B48" s="195"/>
      <c r="C48" s="195"/>
      <c r="D48" s="193"/>
      <c r="E48" s="196"/>
      <c r="F48" s="174"/>
      <c r="G48" s="174"/>
      <c r="H48" s="193"/>
      <c r="I48" s="174"/>
      <c r="J48" s="174"/>
    </row>
    <row r="49" spans="1:10" ht="18" customHeight="1" x14ac:dyDescent="0.5">
      <c r="A49" s="194" t="s">
        <v>210</v>
      </c>
      <c r="B49" s="195"/>
      <c r="C49" s="195"/>
      <c r="D49" s="193">
        <f>SUM(D9:D46)</f>
        <v>569854</v>
      </c>
      <c r="E49" s="196"/>
      <c r="F49" s="174">
        <f>SUM(F9:F46)</f>
        <v>891279</v>
      </c>
      <c r="G49" s="196"/>
      <c r="H49" s="193">
        <f>SUM(H9:H46)</f>
        <v>84659</v>
      </c>
      <c r="I49" s="174"/>
      <c r="J49" s="174">
        <f>SUM(J9:J46)</f>
        <v>381400</v>
      </c>
    </row>
    <row r="50" spans="1:10" ht="18.95" customHeight="1" x14ac:dyDescent="0.5">
      <c r="A50" s="194" t="s">
        <v>43</v>
      </c>
      <c r="B50" s="195"/>
      <c r="C50" s="195"/>
      <c r="D50" s="193">
        <v>-109478</v>
      </c>
      <c r="E50" s="196"/>
      <c r="F50" s="174">
        <v>-101472</v>
      </c>
      <c r="G50" s="196"/>
      <c r="H50" s="193">
        <v>-104952</v>
      </c>
      <c r="I50" s="174"/>
      <c r="J50" s="174">
        <v>-94357</v>
      </c>
    </row>
    <row r="51" spans="1:10" ht="18" customHeight="1" x14ac:dyDescent="0.5">
      <c r="A51" s="194" t="s">
        <v>44</v>
      </c>
      <c r="B51" s="195"/>
      <c r="C51" s="195"/>
      <c r="D51" s="199">
        <v>-95274</v>
      </c>
      <c r="E51" s="200"/>
      <c r="F51" s="179">
        <v>-47946</v>
      </c>
      <c r="G51" s="196"/>
      <c r="H51" s="199">
        <v>-16617</v>
      </c>
      <c r="I51" s="174"/>
      <c r="J51" s="179">
        <v>-15252</v>
      </c>
    </row>
    <row r="52" spans="1:10" ht="3.95" customHeight="1" x14ac:dyDescent="0.5">
      <c r="A52" s="194"/>
      <c r="B52" s="195"/>
      <c r="C52" s="195"/>
      <c r="D52" s="193"/>
      <c r="E52" s="196"/>
      <c r="F52" s="174"/>
      <c r="G52" s="174"/>
      <c r="H52" s="193"/>
      <c r="I52" s="174"/>
      <c r="J52" s="174"/>
    </row>
    <row r="53" spans="1:10" ht="18" customHeight="1" x14ac:dyDescent="0.5">
      <c r="A53" s="194" t="s">
        <v>171</v>
      </c>
      <c r="B53" s="195"/>
      <c r="C53" s="195"/>
      <c r="D53" s="199">
        <f>SUM(D49:D51)</f>
        <v>365102</v>
      </c>
      <c r="E53" s="196"/>
      <c r="F53" s="179">
        <f>SUM(F49:F51)</f>
        <v>741861</v>
      </c>
      <c r="G53" s="174"/>
      <c r="H53" s="199">
        <f>SUM(H49:H51)</f>
        <v>-36910</v>
      </c>
      <c r="I53" s="174"/>
      <c r="J53" s="179">
        <f>SUM(J49:J51)</f>
        <v>271791</v>
      </c>
    </row>
    <row r="54" spans="1:10" ht="14.25" customHeight="1" x14ac:dyDescent="0.5">
      <c r="B54" s="190"/>
      <c r="C54" s="190"/>
      <c r="D54" s="192"/>
      <c r="E54" s="174"/>
      <c r="F54" s="192"/>
      <c r="G54" s="174"/>
      <c r="H54" s="174"/>
      <c r="I54" s="174"/>
      <c r="J54" s="174"/>
    </row>
    <row r="55" spans="1:10" ht="5.25" customHeight="1" x14ac:dyDescent="0.5">
      <c r="B55" s="190"/>
      <c r="C55" s="190"/>
      <c r="D55" s="192"/>
      <c r="E55" s="174"/>
      <c r="F55" s="192"/>
      <c r="G55" s="174"/>
      <c r="H55" s="174"/>
      <c r="I55" s="174"/>
      <c r="J55" s="174"/>
    </row>
    <row r="56" spans="1:10" ht="21.95" customHeight="1" x14ac:dyDescent="0.5">
      <c r="A56" s="201" t="s">
        <v>101</v>
      </c>
      <c r="B56" s="202"/>
      <c r="C56" s="202"/>
      <c r="D56" s="203"/>
      <c r="E56" s="179"/>
      <c r="F56" s="203"/>
      <c r="G56" s="179"/>
      <c r="H56" s="179"/>
      <c r="I56" s="179"/>
      <c r="J56" s="179"/>
    </row>
    <row r="57" spans="1:10" ht="18" customHeight="1" x14ac:dyDescent="0.5">
      <c r="A57" s="167" t="s">
        <v>31</v>
      </c>
    </row>
    <row r="58" spans="1:10" ht="18" customHeight="1" x14ac:dyDescent="0.5">
      <c r="A58" s="171" t="s">
        <v>255</v>
      </c>
      <c r="B58" s="172"/>
      <c r="C58" s="172"/>
      <c r="D58" s="173"/>
      <c r="E58" s="173"/>
      <c r="F58" s="173"/>
      <c r="G58" s="174"/>
      <c r="H58" s="175"/>
      <c r="I58" s="175"/>
      <c r="J58" s="175"/>
    </row>
    <row r="59" spans="1:10" ht="18" customHeight="1" x14ac:dyDescent="0.5">
      <c r="A59" s="176" t="s">
        <v>219</v>
      </c>
      <c r="B59" s="177"/>
      <c r="C59" s="177"/>
      <c r="D59" s="178"/>
      <c r="E59" s="178"/>
      <c r="F59" s="178"/>
      <c r="G59" s="179"/>
      <c r="H59" s="178"/>
      <c r="I59" s="178"/>
      <c r="J59" s="178"/>
    </row>
    <row r="60" spans="1:10" ht="18.95" customHeight="1" x14ac:dyDescent="0.5">
      <c r="B60" s="190"/>
      <c r="C60" s="190"/>
      <c r="D60" s="192"/>
      <c r="E60" s="174"/>
      <c r="F60" s="192"/>
      <c r="G60" s="174"/>
      <c r="H60" s="174"/>
      <c r="I60" s="174"/>
      <c r="J60" s="174"/>
    </row>
    <row r="61" spans="1:10" ht="18.95" customHeight="1" x14ac:dyDescent="0.5">
      <c r="A61" s="180"/>
      <c r="B61" s="172"/>
      <c r="C61" s="172"/>
      <c r="D61" s="301" t="s">
        <v>61</v>
      </c>
      <c r="E61" s="301"/>
      <c r="F61" s="301"/>
      <c r="G61" s="181"/>
      <c r="H61" s="301" t="s">
        <v>80</v>
      </c>
      <c r="I61" s="301"/>
      <c r="J61" s="301"/>
    </row>
    <row r="62" spans="1:10" ht="18.95" customHeight="1" x14ac:dyDescent="0.5">
      <c r="A62" s="180"/>
      <c r="B62" s="182"/>
      <c r="C62" s="182"/>
      <c r="D62" s="183" t="s">
        <v>175</v>
      </c>
      <c r="E62" s="184"/>
      <c r="F62" s="183" t="s">
        <v>151</v>
      </c>
      <c r="G62" s="185"/>
      <c r="H62" s="183" t="s">
        <v>175</v>
      </c>
      <c r="I62" s="185"/>
      <c r="J62" s="183" t="s">
        <v>151</v>
      </c>
    </row>
    <row r="63" spans="1:10" ht="18.95" customHeight="1" x14ac:dyDescent="0.5">
      <c r="A63" s="180"/>
      <c r="B63" s="186" t="s">
        <v>0</v>
      </c>
      <c r="C63" s="182"/>
      <c r="D63" s="187" t="s">
        <v>79</v>
      </c>
      <c r="E63" s="185"/>
      <c r="F63" s="187" t="s">
        <v>79</v>
      </c>
      <c r="G63" s="185"/>
      <c r="H63" s="187" t="s">
        <v>79</v>
      </c>
      <c r="I63" s="185"/>
      <c r="J63" s="187" t="s">
        <v>79</v>
      </c>
    </row>
    <row r="64" spans="1:10" ht="18.95" customHeight="1" x14ac:dyDescent="0.5">
      <c r="A64" s="194"/>
      <c r="B64" s="195"/>
      <c r="C64" s="195"/>
      <c r="D64" s="193"/>
      <c r="E64" s="196"/>
      <c r="F64" s="174"/>
      <c r="G64" s="174"/>
      <c r="H64" s="193"/>
      <c r="I64" s="174"/>
      <c r="J64" s="174"/>
    </row>
    <row r="65" spans="1:10" ht="18.95" customHeight="1" x14ac:dyDescent="0.5">
      <c r="A65" s="167" t="s">
        <v>28</v>
      </c>
      <c r="B65" s="195"/>
      <c r="C65" s="195"/>
      <c r="D65" s="193"/>
      <c r="E65" s="200"/>
      <c r="F65" s="174"/>
      <c r="G65" s="174"/>
      <c r="H65" s="193"/>
      <c r="I65" s="204"/>
      <c r="J65" s="174"/>
    </row>
    <row r="66" spans="1:10" ht="18.95" customHeight="1" x14ac:dyDescent="0.5">
      <c r="A66" s="63" t="s">
        <v>57</v>
      </c>
      <c r="B66" s="190">
        <v>19.399999999999999</v>
      </c>
      <c r="C66" s="190"/>
      <c r="D66" s="193">
        <v>-292</v>
      </c>
      <c r="E66" s="174"/>
      <c r="F66" s="174">
        <v>-115</v>
      </c>
      <c r="G66" s="174"/>
      <c r="H66" s="193">
        <v>-317794</v>
      </c>
      <c r="I66" s="174"/>
      <c r="J66" s="174">
        <v>-449452</v>
      </c>
    </row>
    <row r="67" spans="1:10" ht="18.95" customHeight="1" x14ac:dyDescent="0.5">
      <c r="A67" s="63" t="s">
        <v>147</v>
      </c>
      <c r="B67" s="190">
        <v>19.399999999999999</v>
      </c>
      <c r="C67" s="190"/>
      <c r="D67" s="193">
        <v>161</v>
      </c>
      <c r="E67" s="174"/>
      <c r="F67" s="174">
        <v>3027</v>
      </c>
      <c r="G67" s="174"/>
      <c r="H67" s="193">
        <v>238953</v>
      </c>
      <c r="I67" s="174"/>
      <c r="J67" s="174">
        <v>381542</v>
      </c>
    </row>
    <row r="68" spans="1:10" ht="18.95" customHeight="1" x14ac:dyDescent="0.5">
      <c r="A68" s="205" t="s">
        <v>172</v>
      </c>
      <c r="B68" s="206"/>
      <c r="C68" s="195"/>
      <c r="D68" s="191"/>
      <c r="E68" s="174"/>
      <c r="F68" s="192"/>
      <c r="G68" s="174"/>
      <c r="H68" s="191"/>
      <c r="I68" s="174"/>
      <c r="J68" s="192"/>
    </row>
    <row r="69" spans="1:10" ht="18.95" customHeight="1" x14ac:dyDescent="0.5">
      <c r="A69" s="205" t="s">
        <v>173</v>
      </c>
      <c r="B69" s="190">
        <v>19.5</v>
      </c>
      <c r="C69" s="195"/>
      <c r="D69" s="193">
        <v>0</v>
      </c>
      <c r="E69" s="174"/>
      <c r="F69" s="174">
        <v>0</v>
      </c>
      <c r="G69" s="174"/>
      <c r="H69" s="193">
        <v>149700</v>
      </c>
      <c r="I69" s="174"/>
      <c r="J69" s="174">
        <v>15000</v>
      </c>
    </row>
    <row r="70" spans="1:10" ht="18.95" customHeight="1" x14ac:dyDescent="0.5">
      <c r="A70" s="205" t="s">
        <v>131</v>
      </c>
      <c r="B70" s="190"/>
      <c r="C70" s="195"/>
      <c r="D70" s="193"/>
      <c r="E70" s="174"/>
      <c r="F70" s="174"/>
      <c r="G70" s="174"/>
      <c r="H70" s="193"/>
      <c r="I70" s="174"/>
      <c r="J70" s="174"/>
    </row>
    <row r="71" spans="1:10" ht="18.95" customHeight="1" x14ac:dyDescent="0.5">
      <c r="A71" s="194" t="s">
        <v>129</v>
      </c>
      <c r="B71" s="195">
        <v>6</v>
      </c>
      <c r="C71" s="195"/>
      <c r="D71" s="193">
        <v>-55125</v>
      </c>
      <c r="E71" s="174"/>
      <c r="F71" s="174">
        <v>-273806</v>
      </c>
      <c r="G71" s="174"/>
      <c r="H71" s="193">
        <v>-55125</v>
      </c>
      <c r="I71" s="174"/>
      <c r="J71" s="174">
        <v>-273806</v>
      </c>
    </row>
    <row r="72" spans="1:10" ht="18.95" customHeight="1" x14ac:dyDescent="0.5">
      <c r="A72" s="194" t="s">
        <v>132</v>
      </c>
      <c r="B72" s="195"/>
      <c r="C72" s="195"/>
      <c r="D72" s="191"/>
      <c r="E72" s="174"/>
      <c r="F72" s="192"/>
      <c r="G72" s="174"/>
      <c r="H72" s="191"/>
      <c r="I72" s="174"/>
      <c r="J72" s="192"/>
    </row>
    <row r="73" spans="1:10" ht="18.95" customHeight="1" x14ac:dyDescent="0.5">
      <c r="A73" s="194" t="s">
        <v>129</v>
      </c>
      <c r="B73" s="195"/>
      <c r="C73" s="195"/>
      <c r="D73" s="193">
        <v>0</v>
      </c>
      <c r="E73" s="174"/>
      <c r="F73" s="174">
        <v>273964</v>
      </c>
      <c r="G73" s="174"/>
      <c r="H73" s="193" t="s">
        <v>237</v>
      </c>
      <c r="I73" s="174"/>
      <c r="J73" s="174">
        <v>273964</v>
      </c>
    </row>
    <row r="74" spans="1:10" ht="18.95" customHeight="1" x14ac:dyDescent="0.5">
      <c r="A74" s="205" t="s">
        <v>131</v>
      </c>
      <c r="B74" s="195"/>
      <c r="C74" s="195"/>
      <c r="D74" s="191"/>
      <c r="E74" s="174"/>
      <c r="F74" s="192"/>
      <c r="G74" s="174"/>
      <c r="H74" s="191"/>
      <c r="I74" s="174"/>
      <c r="J74" s="192"/>
    </row>
    <row r="75" spans="1:10" ht="18.95" customHeight="1" x14ac:dyDescent="0.5">
      <c r="A75" s="194" t="s">
        <v>174</v>
      </c>
      <c r="B75" s="195"/>
      <c r="C75" s="195"/>
      <c r="D75" s="193">
        <v>-71872</v>
      </c>
      <c r="E75" s="174"/>
      <c r="F75" s="174">
        <v>0</v>
      </c>
      <c r="G75" s="174"/>
      <c r="H75" s="193">
        <v>-71872</v>
      </c>
      <c r="I75" s="174"/>
      <c r="J75" s="174">
        <v>0</v>
      </c>
    </row>
    <row r="76" spans="1:10" ht="18.95" customHeight="1" x14ac:dyDescent="0.5">
      <c r="A76" s="205" t="s">
        <v>100</v>
      </c>
      <c r="B76" s="190">
        <v>9</v>
      </c>
      <c r="C76" s="195"/>
      <c r="D76" s="193">
        <v>0</v>
      </c>
      <c r="E76" s="174"/>
      <c r="F76" s="174">
        <v>0</v>
      </c>
      <c r="G76" s="196"/>
      <c r="H76" s="193">
        <v>-320000</v>
      </c>
      <c r="I76" s="174"/>
      <c r="J76" s="174">
        <v>-100000</v>
      </c>
    </row>
    <row r="77" spans="1:10" ht="18.95" customHeight="1" x14ac:dyDescent="0.5">
      <c r="A77" s="205" t="s">
        <v>211</v>
      </c>
      <c r="B77" s="190"/>
      <c r="C77" s="195"/>
      <c r="D77" s="193">
        <v>0</v>
      </c>
      <c r="E77" s="174"/>
      <c r="F77" s="174">
        <v>380619</v>
      </c>
      <c r="G77" s="196"/>
      <c r="H77" s="193">
        <v>0</v>
      </c>
      <c r="I77" s="174"/>
      <c r="J77" s="174">
        <v>650000</v>
      </c>
    </row>
    <row r="78" spans="1:10" ht="18.95" customHeight="1" x14ac:dyDescent="0.5">
      <c r="A78" s="63" t="s">
        <v>238</v>
      </c>
      <c r="B78" s="190">
        <v>11.1</v>
      </c>
      <c r="C78" s="195"/>
      <c r="D78" s="193">
        <v>-40000</v>
      </c>
      <c r="E78" s="174"/>
      <c r="F78" s="174">
        <v>0</v>
      </c>
      <c r="G78" s="174"/>
      <c r="H78" s="193">
        <v>-40000</v>
      </c>
      <c r="I78" s="174"/>
      <c r="J78" s="174">
        <v>0</v>
      </c>
    </row>
    <row r="79" spans="1:10" ht="18.95" customHeight="1" x14ac:dyDescent="0.5">
      <c r="A79" s="63" t="s">
        <v>102</v>
      </c>
      <c r="B79" s="190">
        <v>10</v>
      </c>
      <c r="C79" s="195"/>
      <c r="D79" s="193">
        <v>8800</v>
      </c>
      <c r="E79" s="174"/>
      <c r="F79" s="174">
        <v>10890</v>
      </c>
      <c r="G79" s="207"/>
      <c r="H79" s="193">
        <v>0</v>
      </c>
      <c r="I79" s="207"/>
      <c r="J79" s="174">
        <v>10890</v>
      </c>
    </row>
    <row r="80" spans="1:10" ht="18.95" customHeight="1" x14ac:dyDescent="0.5">
      <c r="A80" s="63" t="s">
        <v>85</v>
      </c>
      <c r="B80" s="195"/>
      <c r="C80" s="195"/>
      <c r="D80" s="193">
        <v>-344196</v>
      </c>
      <c r="E80" s="174"/>
      <c r="F80" s="174">
        <v>-323150</v>
      </c>
      <c r="G80" s="174"/>
      <c r="H80" s="193">
        <v>-203837</v>
      </c>
      <c r="I80" s="174"/>
      <c r="J80" s="174">
        <v>-179866</v>
      </c>
    </row>
    <row r="81" spans="1:10" ht="18.95" customHeight="1" x14ac:dyDescent="0.5">
      <c r="A81" s="63" t="s">
        <v>96</v>
      </c>
      <c r="B81" s="195"/>
      <c r="C81" s="195"/>
      <c r="D81" s="193">
        <v>549</v>
      </c>
      <c r="E81" s="174"/>
      <c r="F81" s="174">
        <v>1260</v>
      </c>
      <c r="G81" s="174"/>
      <c r="H81" s="193">
        <v>5618</v>
      </c>
      <c r="I81" s="174"/>
      <c r="J81" s="174">
        <v>265</v>
      </c>
    </row>
    <row r="82" spans="1:10" ht="18.95" customHeight="1" x14ac:dyDescent="0.5">
      <c r="A82" s="63" t="s">
        <v>88</v>
      </c>
      <c r="B82" s="195">
        <v>13</v>
      </c>
      <c r="C82" s="195"/>
      <c r="D82" s="193">
        <v>-36584</v>
      </c>
      <c r="E82" s="174"/>
      <c r="F82" s="174">
        <v>-58881</v>
      </c>
      <c r="G82" s="174"/>
      <c r="H82" s="193">
        <v>-22793</v>
      </c>
      <c r="I82" s="174"/>
      <c r="J82" s="174">
        <v>-27173</v>
      </c>
    </row>
    <row r="83" spans="1:10" ht="18.95" customHeight="1" x14ac:dyDescent="0.5">
      <c r="A83" s="63" t="s">
        <v>250</v>
      </c>
      <c r="B83" s="195"/>
      <c r="C83" s="195"/>
      <c r="D83" s="193">
        <v>-3528</v>
      </c>
      <c r="E83" s="174"/>
      <c r="F83" s="174">
        <v>0</v>
      </c>
      <c r="G83" s="174"/>
      <c r="H83" s="193">
        <v>-1946</v>
      </c>
      <c r="I83" s="174"/>
      <c r="J83" s="174">
        <v>0</v>
      </c>
    </row>
    <row r="84" spans="1:10" ht="18.95" customHeight="1" x14ac:dyDescent="0.5">
      <c r="A84" s="63" t="s">
        <v>48</v>
      </c>
      <c r="B84" s="195"/>
      <c r="C84" s="195"/>
      <c r="D84" s="193">
        <v>4517</v>
      </c>
      <c r="E84" s="174"/>
      <c r="F84" s="174">
        <v>6433</v>
      </c>
      <c r="G84" s="174"/>
      <c r="H84" s="193">
        <v>15602</v>
      </c>
      <c r="I84" s="174"/>
      <c r="J84" s="174">
        <v>12622</v>
      </c>
    </row>
    <row r="85" spans="1:10" ht="18.95" customHeight="1" x14ac:dyDescent="0.5">
      <c r="A85" s="63" t="s">
        <v>70</v>
      </c>
      <c r="B85" s="195"/>
      <c r="C85" s="195"/>
      <c r="D85" s="193">
        <v>99441</v>
      </c>
      <c r="E85" s="174"/>
      <c r="F85" s="174">
        <v>50127</v>
      </c>
      <c r="G85" s="174"/>
      <c r="H85" s="193">
        <v>99441</v>
      </c>
      <c r="I85" s="174"/>
      <c r="J85" s="174">
        <v>50127</v>
      </c>
    </row>
    <row r="86" spans="1:10" ht="18.95" customHeight="1" x14ac:dyDescent="0.5">
      <c r="A86" s="63" t="s">
        <v>212</v>
      </c>
      <c r="B86" s="195"/>
      <c r="C86" s="195"/>
      <c r="D86" s="199">
        <v>0</v>
      </c>
      <c r="E86" s="174"/>
      <c r="F86" s="179">
        <v>2750</v>
      </c>
      <c r="G86" s="174"/>
      <c r="H86" s="199" t="s">
        <v>237</v>
      </c>
      <c r="I86" s="174"/>
      <c r="J86" s="179">
        <v>0</v>
      </c>
    </row>
    <row r="87" spans="1:10" ht="6" customHeight="1" x14ac:dyDescent="0.5">
      <c r="A87" s="194"/>
      <c r="B87" s="195"/>
      <c r="C87" s="195"/>
      <c r="D87" s="193"/>
      <c r="E87" s="196"/>
      <c r="F87" s="174"/>
      <c r="G87" s="174"/>
      <c r="H87" s="193"/>
      <c r="I87" s="174"/>
      <c r="J87" s="174"/>
    </row>
    <row r="88" spans="1:10" ht="18.95" customHeight="1" x14ac:dyDescent="0.5">
      <c r="A88" s="205" t="s">
        <v>246</v>
      </c>
      <c r="B88" s="195"/>
      <c r="C88" s="195"/>
      <c r="D88" s="199">
        <f>SUM(D66:D87)</f>
        <v>-438129</v>
      </c>
      <c r="E88" s="174"/>
      <c r="F88" s="179">
        <f>SUM(F66:F87)</f>
        <v>73118</v>
      </c>
      <c r="G88" s="174"/>
      <c r="H88" s="199">
        <f>SUM(H66:H87)</f>
        <v>-524053</v>
      </c>
      <c r="I88" s="174"/>
      <c r="J88" s="179">
        <f>SUM(J66:J87)</f>
        <v>364113</v>
      </c>
    </row>
    <row r="89" spans="1:10" ht="18.95" customHeight="1" x14ac:dyDescent="0.5">
      <c r="A89" s="205"/>
      <c r="B89" s="195"/>
      <c r="C89" s="195"/>
      <c r="D89" s="174"/>
      <c r="E89" s="174"/>
      <c r="F89" s="174"/>
      <c r="G89" s="174"/>
      <c r="H89" s="174"/>
      <c r="I89" s="174"/>
      <c r="J89" s="174"/>
    </row>
    <row r="90" spans="1:10" ht="18.95" customHeight="1" x14ac:dyDescent="0.5">
      <c r="A90" s="205"/>
      <c r="B90" s="195"/>
      <c r="C90" s="195"/>
      <c r="D90" s="174"/>
      <c r="E90" s="174"/>
      <c r="F90" s="174"/>
      <c r="G90" s="174"/>
      <c r="H90" s="174"/>
      <c r="I90" s="174"/>
      <c r="J90" s="174"/>
    </row>
    <row r="91" spans="1:10" ht="18.95" customHeight="1" x14ac:dyDescent="0.5">
      <c r="A91" s="205"/>
      <c r="B91" s="195"/>
      <c r="C91" s="195"/>
      <c r="D91" s="174"/>
      <c r="E91" s="174"/>
      <c r="F91" s="174"/>
      <c r="G91" s="174"/>
      <c r="H91" s="174"/>
      <c r="I91" s="174"/>
      <c r="J91" s="174"/>
    </row>
    <row r="92" spans="1:10" ht="18.95" customHeight="1" x14ac:dyDescent="0.5">
      <c r="A92" s="205"/>
      <c r="B92" s="195"/>
      <c r="C92" s="195"/>
      <c r="D92" s="174"/>
      <c r="E92" s="174"/>
      <c r="F92" s="174"/>
      <c r="G92" s="174"/>
      <c r="H92" s="174"/>
      <c r="I92" s="174"/>
      <c r="J92" s="174"/>
    </row>
    <row r="93" spans="1:10" ht="18.95" customHeight="1" x14ac:dyDescent="0.5">
      <c r="A93" s="205"/>
      <c r="B93" s="195"/>
      <c r="C93" s="195"/>
      <c r="D93" s="174"/>
      <c r="E93" s="174"/>
      <c r="F93" s="174"/>
      <c r="G93" s="174"/>
      <c r="H93" s="174"/>
      <c r="I93" s="174"/>
      <c r="J93" s="174"/>
    </row>
    <row r="94" spans="1:10" ht="18.95" customHeight="1" x14ac:dyDescent="0.5">
      <c r="A94" s="205"/>
      <c r="B94" s="195"/>
      <c r="C94" s="195"/>
      <c r="D94" s="174"/>
      <c r="E94" s="174"/>
      <c r="F94" s="174"/>
      <c r="G94" s="174"/>
      <c r="H94" s="174"/>
      <c r="I94" s="174"/>
      <c r="J94" s="174"/>
    </row>
    <row r="95" spans="1:10" ht="18.95" customHeight="1" x14ac:dyDescent="0.5">
      <c r="A95" s="205"/>
      <c r="B95" s="195"/>
      <c r="C95" s="195"/>
      <c r="D95" s="174"/>
      <c r="E95" s="174"/>
      <c r="F95" s="174"/>
      <c r="G95" s="174"/>
      <c r="H95" s="174"/>
      <c r="I95" s="174"/>
      <c r="J95" s="174"/>
    </row>
    <row r="96" spans="1:10" ht="18.95" customHeight="1" x14ac:dyDescent="0.5">
      <c r="A96" s="205"/>
      <c r="B96" s="195"/>
      <c r="C96" s="195"/>
      <c r="D96" s="174"/>
      <c r="E96" s="174"/>
      <c r="F96" s="174"/>
      <c r="G96" s="174"/>
      <c r="H96" s="174"/>
      <c r="I96" s="174"/>
      <c r="J96" s="174"/>
    </row>
    <row r="97" spans="1:10" ht="18.95" customHeight="1" x14ac:dyDescent="0.5">
      <c r="A97" s="205"/>
      <c r="B97" s="195"/>
      <c r="C97" s="195"/>
      <c r="D97" s="174"/>
      <c r="E97" s="174"/>
      <c r="F97" s="174"/>
      <c r="G97" s="174"/>
      <c r="H97" s="174"/>
      <c r="I97" s="174"/>
      <c r="J97" s="174"/>
    </row>
    <row r="98" spans="1:10" ht="18.95" customHeight="1" x14ac:dyDescent="0.5">
      <c r="A98" s="205"/>
      <c r="B98" s="195"/>
      <c r="C98" s="195"/>
      <c r="D98" s="174"/>
      <c r="E98" s="174"/>
      <c r="F98" s="174"/>
      <c r="G98" s="174"/>
      <c r="H98" s="174"/>
      <c r="I98" s="174"/>
      <c r="J98" s="174"/>
    </row>
    <row r="99" spans="1:10" ht="18.95" customHeight="1" x14ac:dyDescent="0.5">
      <c r="A99" s="205"/>
      <c r="B99" s="195"/>
      <c r="C99" s="195"/>
      <c r="D99" s="174"/>
      <c r="E99" s="174"/>
      <c r="F99" s="174"/>
      <c r="G99" s="174"/>
      <c r="H99" s="174"/>
      <c r="I99" s="174"/>
      <c r="J99" s="174"/>
    </row>
    <row r="100" spans="1:10" ht="18.95" customHeight="1" x14ac:dyDescent="0.5">
      <c r="A100" s="205"/>
      <c r="B100" s="195"/>
      <c r="C100" s="195"/>
      <c r="D100" s="174"/>
      <c r="E100" s="174"/>
      <c r="F100" s="174"/>
      <c r="G100" s="174"/>
      <c r="H100" s="174"/>
      <c r="I100" s="174"/>
      <c r="J100" s="174"/>
    </row>
    <row r="101" spans="1:10" ht="14.45" customHeight="1" x14ac:dyDescent="0.5">
      <c r="A101" s="205"/>
      <c r="B101" s="195"/>
      <c r="C101" s="195"/>
      <c r="D101" s="174"/>
      <c r="E101" s="174"/>
      <c r="F101" s="174"/>
      <c r="G101" s="174"/>
      <c r="H101" s="174"/>
      <c r="I101" s="174"/>
      <c r="J101" s="174"/>
    </row>
    <row r="102" spans="1:10" ht="14.45" customHeight="1" x14ac:dyDescent="0.5">
      <c r="A102" s="205"/>
      <c r="B102" s="195"/>
      <c r="C102" s="195"/>
      <c r="D102" s="174"/>
      <c r="E102" s="174"/>
      <c r="F102" s="174"/>
      <c r="G102" s="174"/>
      <c r="H102" s="174"/>
      <c r="I102" s="174"/>
      <c r="J102" s="174"/>
    </row>
    <row r="103" spans="1:10" ht="14.45" customHeight="1" x14ac:dyDescent="0.5">
      <c r="A103" s="205"/>
      <c r="B103" s="195"/>
      <c r="C103" s="195"/>
      <c r="D103" s="174"/>
      <c r="E103" s="174"/>
      <c r="F103" s="174"/>
      <c r="G103" s="174"/>
      <c r="H103" s="174"/>
      <c r="I103" s="174"/>
      <c r="J103" s="174"/>
    </row>
    <row r="104" spans="1:10" ht="16.5" customHeight="1" x14ac:dyDescent="0.5">
      <c r="A104" s="205"/>
      <c r="B104" s="195"/>
      <c r="C104" s="195"/>
      <c r="D104" s="174"/>
      <c r="E104" s="174"/>
      <c r="F104" s="174"/>
      <c r="G104" s="174"/>
      <c r="H104" s="174"/>
      <c r="I104" s="174"/>
      <c r="J104" s="174"/>
    </row>
    <row r="105" spans="1:10" ht="18.95" customHeight="1" x14ac:dyDescent="0.5">
      <c r="A105" s="205"/>
      <c r="B105" s="195"/>
      <c r="C105" s="195"/>
      <c r="D105" s="174"/>
      <c r="E105" s="174"/>
      <c r="F105" s="174"/>
      <c r="G105" s="174"/>
      <c r="H105" s="174"/>
      <c r="I105" s="174"/>
      <c r="J105" s="174"/>
    </row>
    <row r="106" spans="1:10" ht="19.5" customHeight="1" x14ac:dyDescent="0.5">
      <c r="A106" s="205"/>
      <c r="B106" s="195"/>
      <c r="C106" s="195"/>
      <c r="D106" s="174"/>
      <c r="E106" s="174"/>
      <c r="F106" s="174"/>
      <c r="G106" s="174"/>
      <c r="H106" s="174"/>
      <c r="I106" s="174"/>
      <c r="J106" s="174"/>
    </row>
    <row r="107" spans="1:10" ht="18" customHeight="1" x14ac:dyDescent="0.5">
      <c r="A107" s="205"/>
      <c r="B107" s="195"/>
      <c r="C107" s="195"/>
      <c r="D107" s="174"/>
      <c r="E107" s="174"/>
      <c r="F107" s="174"/>
      <c r="G107" s="174"/>
      <c r="H107" s="174"/>
      <c r="I107" s="174"/>
      <c r="J107" s="174"/>
    </row>
    <row r="108" spans="1:10" ht="21.95" customHeight="1" x14ac:dyDescent="0.5">
      <c r="A108" s="201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8" s="208"/>
      <c r="C108" s="208"/>
      <c r="D108" s="179"/>
      <c r="E108" s="209"/>
      <c r="F108" s="179"/>
      <c r="G108" s="179"/>
      <c r="H108" s="179"/>
      <c r="I108" s="179"/>
      <c r="J108" s="179"/>
    </row>
    <row r="109" spans="1:10" ht="18" customHeight="1" x14ac:dyDescent="0.5">
      <c r="A109" s="167" t="s">
        <v>31</v>
      </c>
    </row>
    <row r="110" spans="1:10" ht="18" customHeight="1" x14ac:dyDescent="0.5">
      <c r="A110" s="180" t="s">
        <v>255</v>
      </c>
      <c r="B110" s="172"/>
      <c r="C110" s="172"/>
      <c r="D110" s="173"/>
      <c r="E110" s="173"/>
      <c r="F110" s="173"/>
      <c r="G110" s="174"/>
      <c r="H110" s="175"/>
      <c r="I110" s="175"/>
      <c r="J110" s="175"/>
    </row>
    <row r="111" spans="1:10" ht="18" customHeight="1" x14ac:dyDescent="0.5">
      <c r="A111" s="176" t="s">
        <v>219</v>
      </c>
      <c r="B111" s="177"/>
      <c r="C111" s="177"/>
      <c r="D111" s="178"/>
      <c r="E111" s="178"/>
      <c r="F111" s="178"/>
      <c r="G111" s="179"/>
      <c r="H111" s="178"/>
      <c r="I111" s="178"/>
      <c r="J111" s="178"/>
    </row>
    <row r="112" spans="1:10" ht="20.100000000000001" customHeight="1" x14ac:dyDescent="0.5">
      <c r="A112" s="180"/>
      <c r="B112" s="172"/>
      <c r="C112" s="172"/>
      <c r="D112" s="210"/>
      <c r="E112" s="210"/>
      <c r="F112" s="210"/>
      <c r="G112" s="211"/>
      <c r="H112" s="210"/>
      <c r="I112" s="210"/>
      <c r="J112" s="210"/>
    </row>
    <row r="113" spans="1:10" ht="20.100000000000001" customHeight="1" x14ac:dyDescent="0.5">
      <c r="A113" s="180"/>
      <c r="B113" s="172"/>
      <c r="C113" s="172"/>
      <c r="D113" s="301" t="s">
        <v>61</v>
      </c>
      <c r="E113" s="301"/>
      <c r="F113" s="301"/>
      <c r="G113" s="181"/>
      <c r="H113" s="301" t="s">
        <v>80</v>
      </c>
      <c r="I113" s="301"/>
      <c r="J113" s="301"/>
    </row>
    <row r="114" spans="1:10" ht="20.100000000000001" customHeight="1" x14ac:dyDescent="0.5">
      <c r="A114" s="180"/>
      <c r="B114" s="182"/>
      <c r="C114" s="182"/>
      <c r="D114" s="183" t="s">
        <v>175</v>
      </c>
      <c r="E114" s="185"/>
      <c r="F114" s="183" t="s">
        <v>151</v>
      </c>
      <c r="G114" s="185"/>
      <c r="H114" s="183" t="s">
        <v>175</v>
      </c>
      <c r="I114" s="185"/>
      <c r="J114" s="183" t="s">
        <v>151</v>
      </c>
    </row>
    <row r="115" spans="1:10" ht="20.100000000000001" customHeight="1" x14ac:dyDescent="0.5">
      <c r="A115" s="180"/>
      <c r="B115" s="186" t="s">
        <v>0</v>
      </c>
      <c r="C115" s="182"/>
      <c r="D115" s="187" t="s">
        <v>79</v>
      </c>
      <c r="E115" s="185"/>
      <c r="F115" s="187" t="s">
        <v>79</v>
      </c>
      <c r="G115" s="185"/>
      <c r="H115" s="187" t="s">
        <v>79</v>
      </c>
      <c r="I115" s="185"/>
      <c r="J115" s="187" t="s">
        <v>79</v>
      </c>
    </row>
    <row r="116" spans="1:10" ht="20.100000000000001" customHeight="1" x14ac:dyDescent="0.5">
      <c r="A116" s="205"/>
      <c r="B116" s="182"/>
      <c r="C116" s="182"/>
      <c r="D116" s="212"/>
      <c r="E116" s="173"/>
      <c r="F116" s="213"/>
      <c r="G116" s="174"/>
      <c r="H116" s="188"/>
      <c r="I116" s="173"/>
      <c r="J116" s="173"/>
    </row>
    <row r="117" spans="1:10" ht="20.100000000000001" customHeight="1" x14ac:dyDescent="0.5">
      <c r="A117" s="167" t="s">
        <v>16</v>
      </c>
      <c r="B117" s="195"/>
      <c r="C117" s="195"/>
      <c r="D117" s="193"/>
      <c r="E117" s="200"/>
      <c r="F117" s="174"/>
      <c r="G117" s="200"/>
      <c r="H117" s="193"/>
      <c r="I117" s="200"/>
      <c r="J117" s="174"/>
    </row>
    <row r="118" spans="1:10" ht="20.100000000000001" customHeight="1" x14ac:dyDescent="0.5">
      <c r="A118" s="194" t="s">
        <v>148</v>
      </c>
      <c r="B118" s="190">
        <v>19.600000000000001</v>
      </c>
      <c r="C118" s="195"/>
      <c r="D118" s="193">
        <v>0</v>
      </c>
      <c r="E118" s="200"/>
      <c r="F118" s="174">
        <v>0</v>
      </c>
      <c r="G118" s="200"/>
      <c r="H118" s="193">
        <v>1031090</v>
      </c>
      <c r="I118" s="200"/>
      <c r="J118" s="174">
        <v>925949</v>
      </c>
    </row>
    <row r="119" spans="1:10" ht="20.100000000000001" customHeight="1" x14ac:dyDescent="0.5">
      <c r="A119" s="194" t="s">
        <v>149</v>
      </c>
      <c r="B119" s="190">
        <v>19.600000000000001</v>
      </c>
      <c r="C119" s="195"/>
      <c r="D119" s="193">
        <v>0</v>
      </c>
      <c r="E119" s="200"/>
      <c r="F119" s="174">
        <v>0</v>
      </c>
      <c r="G119" s="200"/>
      <c r="H119" s="193">
        <v>-864513</v>
      </c>
      <c r="I119" s="200"/>
      <c r="J119" s="174">
        <v>-567615</v>
      </c>
    </row>
    <row r="120" spans="1:10" ht="20.100000000000001" customHeight="1" x14ac:dyDescent="0.5">
      <c r="A120" s="194" t="s">
        <v>97</v>
      </c>
      <c r="B120" s="190">
        <v>14.1</v>
      </c>
      <c r="C120" s="195"/>
      <c r="D120" s="193">
        <v>2100000</v>
      </c>
      <c r="E120" s="200"/>
      <c r="F120" s="174">
        <v>0</v>
      </c>
      <c r="G120" s="200"/>
      <c r="H120" s="193">
        <v>2100000</v>
      </c>
      <c r="I120" s="200"/>
      <c r="J120" s="174">
        <v>0</v>
      </c>
    </row>
    <row r="121" spans="1:10" ht="20.100000000000001" customHeight="1" x14ac:dyDescent="0.5">
      <c r="A121" s="214" t="s">
        <v>98</v>
      </c>
      <c r="B121" s="190">
        <v>14.1</v>
      </c>
      <c r="C121" s="195"/>
      <c r="D121" s="193">
        <v>-1350000</v>
      </c>
      <c r="E121" s="200"/>
      <c r="F121" s="174">
        <v>0</v>
      </c>
      <c r="G121" s="200"/>
      <c r="H121" s="193">
        <v>-1350000</v>
      </c>
      <c r="I121" s="200"/>
      <c r="J121" s="174">
        <v>0</v>
      </c>
    </row>
    <row r="122" spans="1:10" ht="20.100000000000001" customHeight="1" x14ac:dyDescent="0.5">
      <c r="A122" s="214" t="s">
        <v>120</v>
      </c>
      <c r="B122" s="195"/>
      <c r="C122" s="195"/>
      <c r="D122" s="193">
        <v>-316595</v>
      </c>
      <c r="E122" s="200"/>
      <c r="F122" s="174">
        <v>-127401</v>
      </c>
      <c r="G122" s="200"/>
      <c r="H122" s="193">
        <v>-103505</v>
      </c>
      <c r="I122" s="200"/>
      <c r="J122" s="174">
        <v>-95639</v>
      </c>
    </row>
    <row r="123" spans="1:10" ht="20.100000000000001" customHeight="1" x14ac:dyDescent="0.5">
      <c r="A123" s="214" t="s">
        <v>121</v>
      </c>
      <c r="B123" s="190">
        <v>14.2</v>
      </c>
      <c r="C123" s="195"/>
      <c r="D123" s="193">
        <v>-245000</v>
      </c>
      <c r="E123" s="200"/>
      <c r="F123" s="174">
        <v>-245000</v>
      </c>
      <c r="G123" s="200"/>
      <c r="H123" s="193">
        <v>-245000</v>
      </c>
      <c r="I123" s="200"/>
      <c r="J123" s="174">
        <v>-245000</v>
      </c>
    </row>
    <row r="124" spans="1:10" ht="20.100000000000001" customHeight="1" x14ac:dyDescent="0.5">
      <c r="A124" s="214" t="s">
        <v>240</v>
      </c>
      <c r="B124" s="195">
        <v>17</v>
      </c>
      <c r="C124" s="195"/>
      <c r="D124" s="193">
        <v>-44742</v>
      </c>
      <c r="E124" s="200"/>
      <c r="F124" s="174">
        <v>0</v>
      </c>
      <c r="G124" s="200"/>
      <c r="H124" s="193">
        <v>-44742</v>
      </c>
      <c r="I124" s="200"/>
      <c r="J124" s="174">
        <v>0</v>
      </c>
    </row>
    <row r="125" spans="1:10" ht="20.100000000000001" customHeight="1" x14ac:dyDescent="0.5">
      <c r="A125" s="214" t="s">
        <v>203</v>
      </c>
      <c r="B125" s="195">
        <v>16</v>
      </c>
      <c r="C125" s="195"/>
      <c r="D125" s="199">
        <v>-124336</v>
      </c>
      <c r="E125" s="200"/>
      <c r="F125" s="179">
        <v>-223667</v>
      </c>
      <c r="G125" s="200"/>
      <c r="H125" s="199">
        <v>-124336</v>
      </c>
      <c r="I125" s="200"/>
      <c r="J125" s="179">
        <v>-223667</v>
      </c>
    </row>
    <row r="126" spans="1:10" ht="6" customHeight="1" x14ac:dyDescent="0.5">
      <c r="A126" s="194"/>
      <c r="B126" s="195"/>
      <c r="C126" s="195"/>
      <c r="D126" s="193"/>
      <c r="E126" s="200"/>
      <c r="F126" s="174"/>
      <c r="G126" s="200"/>
      <c r="H126" s="193"/>
      <c r="I126" s="200"/>
      <c r="J126" s="174"/>
    </row>
    <row r="127" spans="1:10" ht="20.100000000000001" customHeight="1" x14ac:dyDescent="0.5">
      <c r="A127" s="214" t="s">
        <v>247</v>
      </c>
      <c r="B127" s="195"/>
      <c r="C127" s="195"/>
      <c r="D127" s="199">
        <f>SUM(D118:D125)</f>
        <v>19327</v>
      </c>
      <c r="E127" s="200"/>
      <c r="F127" s="179">
        <f>SUM(F118:F125)</f>
        <v>-596068</v>
      </c>
      <c r="G127" s="200"/>
      <c r="H127" s="199">
        <f>SUM(H118:H125)</f>
        <v>398994</v>
      </c>
      <c r="I127" s="200"/>
      <c r="J127" s="179">
        <f>SUM(J118:J125)</f>
        <v>-205972</v>
      </c>
    </row>
    <row r="128" spans="1:10" ht="20.100000000000001" customHeight="1" x14ac:dyDescent="0.5">
      <c r="A128" s="194"/>
      <c r="B128" s="195"/>
      <c r="C128" s="195"/>
      <c r="D128" s="193"/>
      <c r="E128" s="200"/>
      <c r="F128" s="174"/>
      <c r="G128" s="200"/>
      <c r="H128" s="193"/>
      <c r="I128" s="200"/>
      <c r="J128" s="174"/>
    </row>
    <row r="129" spans="1:12" ht="20.100000000000001" customHeight="1" x14ac:dyDescent="0.5">
      <c r="A129" s="167" t="s">
        <v>248</v>
      </c>
      <c r="B129" s="195"/>
      <c r="C129" s="195"/>
      <c r="D129" s="191">
        <f>D53+D88+D127</f>
        <v>-53700</v>
      </c>
      <c r="E129" s="200"/>
      <c r="F129" s="192">
        <f>F53+F88+F127</f>
        <v>218911</v>
      </c>
      <c r="G129" s="200"/>
      <c r="H129" s="191">
        <f>H53+H88+H127</f>
        <v>-161969</v>
      </c>
      <c r="I129" s="200"/>
      <c r="J129" s="192">
        <f>J53+J88+J127</f>
        <v>429932</v>
      </c>
    </row>
    <row r="130" spans="1:12" ht="20.100000000000001" customHeight="1" x14ac:dyDescent="0.5">
      <c r="A130" s="215" t="s">
        <v>99</v>
      </c>
      <c r="B130" s="195"/>
      <c r="C130" s="195"/>
      <c r="D130" s="193">
        <v>811772</v>
      </c>
      <c r="E130" s="200"/>
      <c r="F130" s="174">
        <v>1167027</v>
      </c>
      <c r="G130" s="200"/>
      <c r="H130" s="193">
        <v>479950</v>
      </c>
      <c r="I130" s="200"/>
      <c r="J130" s="174">
        <v>729979</v>
      </c>
    </row>
    <row r="131" spans="1:12" ht="20.100000000000001" customHeight="1" x14ac:dyDescent="0.5">
      <c r="A131" s="215" t="s">
        <v>249</v>
      </c>
      <c r="B131" s="195"/>
      <c r="C131" s="195"/>
      <c r="D131" s="199">
        <v>7640</v>
      </c>
      <c r="E131" s="200"/>
      <c r="F131" s="179">
        <v>3704</v>
      </c>
      <c r="G131" s="200"/>
      <c r="H131" s="199" t="s">
        <v>237</v>
      </c>
      <c r="I131" s="200"/>
      <c r="J131" s="179">
        <v>0</v>
      </c>
    </row>
    <row r="132" spans="1:12" ht="6" customHeight="1" x14ac:dyDescent="0.5">
      <c r="A132" s="194"/>
      <c r="B132" s="195"/>
      <c r="C132" s="195"/>
      <c r="D132" s="193"/>
      <c r="E132" s="200"/>
      <c r="F132" s="174"/>
      <c r="G132" s="200"/>
      <c r="H132" s="193"/>
      <c r="I132" s="200"/>
      <c r="J132" s="174"/>
    </row>
    <row r="133" spans="1:12" ht="20.100000000000001" customHeight="1" thickBot="1" x14ac:dyDescent="0.55000000000000004">
      <c r="A133" s="171" t="s">
        <v>231</v>
      </c>
      <c r="B133" s="195"/>
      <c r="C133" s="195"/>
      <c r="D133" s="216">
        <f>SUM(D129:D131)</f>
        <v>765712</v>
      </c>
      <c r="E133" s="200"/>
      <c r="F133" s="217">
        <f>SUM(F129:F131)</f>
        <v>1389642</v>
      </c>
      <c r="G133" s="200"/>
      <c r="H133" s="216">
        <f>SUM(H129:H131)</f>
        <v>317981</v>
      </c>
      <c r="I133" s="200"/>
      <c r="J133" s="217">
        <f>SUM(J129:J131)</f>
        <v>1159911</v>
      </c>
      <c r="L133" s="218"/>
    </row>
    <row r="134" spans="1:12" ht="20.100000000000001" customHeight="1" thickTop="1" x14ac:dyDescent="0.5">
      <c r="A134" s="215"/>
      <c r="B134" s="195"/>
      <c r="C134" s="195"/>
      <c r="D134" s="193"/>
      <c r="E134" s="200"/>
      <c r="F134" s="174"/>
      <c r="G134" s="200"/>
      <c r="H134" s="193"/>
      <c r="I134" s="200"/>
      <c r="J134" s="174"/>
    </row>
    <row r="135" spans="1:12" ht="20.100000000000001" customHeight="1" x14ac:dyDescent="0.5">
      <c r="A135" s="180" t="s">
        <v>34</v>
      </c>
      <c r="B135" s="195"/>
      <c r="C135" s="195"/>
      <c r="D135" s="193"/>
      <c r="E135" s="200"/>
      <c r="F135" s="174"/>
      <c r="G135" s="200"/>
      <c r="H135" s="193"/>
      <c r="I135" s="200"/>
      <c r="J135" s="174"/>
    </row>
    <row r="136" spans="1:12" ht="20.100000000000001" customHeight="1" x14ac:dyDescent="0.5">
      <c r="A136" s="194"/>
      <c r="B136" s="195"/>
      <c r="C136" s="195"/>
      <c r="D136" s="193"/>
      <c r="E136" s="200"/>
      <c r="F136" s="174"/>
      <c r="G136" s="200"/>
      <c r="H136" s="193"/>
      <c r="I136" s="200"/>
      <c r="J136" s="174"/>
    </row>
    <row r="137" spans="1:12" ht="20.100000000000001" customHeight="1" x14ac:dyDescent="0.5">
      <c r="A137" s="214" t="s">
        <v>230</v>
      </c>
      <c r="B137" s="195"/>
      <c r="C137" s="195"/>
      <c r="D137" s="193"/>
      <c r="E137" s="200"/>
      <c r="F137" s="174"/>
      <c r="G137" s="200"/>
      <c r="H137" s="193"/>
      <c r="I137" s="200"/>
      <c r="J137" s="174"/>
    </row>
    <row r="138" spans="1:12" ht="6" customHeight="1" x14ac:dyDescent="0.5">
      <c r="A138" s="214"/>
      <c r="B138" s="195"/>
      <c r="C138" s="195"/>
      <c r="D138" s="193"/>
      <c r="E138" s="200"/>
      <c r="F138" s="174"/>
      <c r="G138" s="200"/>
      <c r="H138" s="193"/>
      <c r="I138" s="200"/>
      <c r="J138" s="174"/>
    </row>
    <row r="139" spans="1:12" ht="20.100000000000001" customHeight="1" x14ac:dyDescent="0.5">
      <c r="A139" s="63" t="s">
        <v>133</v>
      </c>
      <c r="D139" s="219"/>
      <c r="E139" s="200"/>
      <c r="F139" s="220"/>
      <c r="G139" s="200"/>
      <c r="H139" s="219"/>
      <c r="I139" s="200"/>
      <c r="J139" s="220"/>
    </row>
    <row r="140" spans="1:12" ht="20.100000000000001" customHeight="1" x14ac:dyDescent="0.5">
      <c r="A140" s="63" t="s">
        <v>134</v>
      </c>
      <c r="D140" s="193">
        <v>43529</v>
      </c>
      <c r="E140" s="200"/>
      <c r="F140" s="174">
        <v>0</v>
      </c>
      <c r="G140" s="200"/>
      <c r="H140" s="193">
        <v>2809</v>
      </c>
      <c r="I140" s="200"/>
      <c r="J140" s="174">
        <v>0</v>
      </c>
    </row>
    <row r="141" spans="1:12" ht="20.100000000000001" customHeight="1" x14ac:dyDescent="0.5">
      <c r="A141" s="63" t="s">
        <v>128</v>
      </c>
      <c r="B141" s="195"/>
      <c r="C141" s="195"/>
      <c r="D141" s="193">
        <v>-3091</v>
      </c>
      <c r="E141" s="200"/>
      <c r="F141" s="174">
        <v>6683</v>
      </c>
      <c r="G141" s="200"/>
      <c r="H141" s="193">
        <v>2368</v>
      </c>
      <c r="I141" s="200"/>
      <c r="J141" s="174">
        <v>8667</v>
      </c>
    </row>
    <row r="142" spans="1:12" ht="20.100000000000001" customHeight="1" x14ac:dyDescent="0.5">
      <c r="A142" s="63" t="s">
        <v>251</v>
      </c>
      <c r="B142" s="195"/>
      <c r="C142" s="195"/>
      <c r="D142" s="193">
        <v>0</v>
      </c>
      <c r="E142" s="200"/>
      <c r="F142" s="174">
        <v>0</v>
      </c>
      <c r="G142" s="200"/>
      <c r="H142" s="193">
        <v>32</v>
      </c>
      <c r="I142" s="200"/>
      <c r="J142" s="174">
        <v>0</v>
      </c>
    </row>
    <row r="143" spans="1:12" ht="20.100000000000001" customHeight="1" x14ac:dyDescent="0.5">
      <c r="A143" s="63" t="s">
        <v>213</v>
      </c>
      <c r="B143" s="195"/>
      <c r="C143" s="195"/>
      <c r="D143" s="221"/>
      <c r="E143" s="200"/>
      <c r="F143" s="170"/>
      <c r="G143" s="200"/>
      <c r="H143" s="221"/>
      <c r="I143" s="200"/>
      <c r="J143" s="170"/>
    </row>
    <row r="144" spans="1:12" ht="20.100000000000001" customHeight="1" x14ac:dyDescent="0.5">
      <c r="A144" s="63" t="s">
        <v>214</v>
      </c>
      <c r="B144" s="195"/>
      <c r="C144" s="195"/>
      <c r="D144" s="193">
        <v>3113</v>
      </c>
      <c r="E144" s="200"/>
      <c r="F144" s="174">
        <v>0</v>
      </c>
      <c r="G144" s="200"/>
      <c r="H144" s="193">
        <v>3113</v>
      </c>
      <c r="I144" s="200"/>
      <c r="J144" s="174">
        <v>0</v>
      </c>
    </row>
    <row r="145" spans="1:10" ht="20.100000000000001" customHeight="1" x14ac:dyDescent="0.5">
      <c r="B145" s="195"/>
      <c r="C145" s="195"/>
      <c r="D145" s="170"/>
      <c r="E145" s="200"/>
      <c r="F145" s="170"/>
      <c r="G145" s="200"/>
      <c r="I145" s="200"/>
    </row>
    <row r="146" spans="1:10" ht="20.100000000000001" customHeight="1" x14ac:dyDescent="0.5">
      <c r="B146" s="195"/>
      <c r="C146" s="195"/>
      <c r="D146" s="170"/>
      <c r="E146" s="200"/>
      <c r="F146" s="170"/>
      <c r="G146" s="200"/>
      <c r="I146" s="200"/>
    </row>
    <row r="147" spans="1:10" ht="20.100000000000001" customHeight="1" x14ac:dyDescent="0.5">
      <c r="B147" s="195"/>
      <c r="C147" s="195"/>
      <c r="D147" s="170"/>
      <c r="E147" s="200"/>
      <c r="F147" s="170"/>
      <c r="G147" s="200"/>
      <c r="I147" s="200"/>
    </row>
    <row r="148" spans="1:10" ht="14.45" customHeight="1" x14ac:dyDescent="0.5">
      <c r="B148" s="195"/>
      <c r="C148" s="195"/>
      <c r="D148" s="170"/>
      <c r="E148" s="200"/>
      <c r="F148" s="170"/>
      <c r="G148" s="200"/>
      <c r="I148" s="200"/>
    </row>
    <row r="149" spans="1:10" ht="18" customHeight="1" x14ac:dyDescent="0.5">
      <c r="B149" s="195"/>
      <c r="C149" s="195"/>
      <c r="D149" s="170"/>
      <c r="E149" s="200"/>
      <c r="F149" s="170"/>
      <c r="G149" s="200"/>
      <c r="I149" s="200"/>
    </row>
    <row r="150" spans="1:10" ht="20.100000000000001" customHeight="1" x14ac:dyDescent="0.5">
      <c r="B150" s="195"/>
      <c r="C150" s="195"/>
      <c r="D150" s="170"/>
      <c r="E150" s="200"/>
      <c r="F150" s="170"/>
      <c r="G150" s="200"/>
      <c r="I150" s="200"/>
    </row>
    <row r="151" spans="1:10" ht="20.100000000000001" customHeight="1" x14ac:dyDescent="0.5">
      <c r="B151" s="195"/>
      <c r="C151" s="195"/>
      <c r="D151" s="170"/>
      <c r="E151" s="200"/>
      <c r="F151" s="170"/>
      <c r="G151" s="200"/>
      <c r="I151" s="200"/>
    </row>
    <row r="152" spans="1:10" ht="20.100000000000001" customHeight="1" x14ac:dyDescent="0.5">
      <c r="B152" s="195"/>
      <c r="C152" s="195"/>
      <c r="D152" s="170"/>
      <c r="E152" s="200"/>
      <c r="F152" s="170"/>
      <c r="G152" s="200"/>
      <c r="I152" s="200"/>
    </row>
    <row r="153" spans="1:10" ht="20.100000000000001" customHeight="1" x14ac:dyDescent="0.5">
      <c r="B153" s="195"/>
      <c r="C153" s="195"/>
      <c r="D153" s="170"/>
      <c r="E153" s="200"/>
      <c r="F153" s="170"/>
      <c r="G153" s="200"/>
      <c r="I153" s="200"/>
    </row>
    <row r="154" spans="1:10" ht="20.100000000000001" customHeight="1" x14ac:dyDescent="0.5">
      <c r="B154" s="195"/>
      <c r="C154" s="195"/>
      <c r="D154" s="170"/>
      <c r="E154" s="200"/>
      <c r="F154" s="170"/>
      <c r="G154" s="200"/>
      <c r="I154" s="200"/>
    </row>
    <row r="155" spans="1:10" ht="20.100000000000001" customHeight="1" x14ac:dyDescent="0.5">
      <c r="B155" s="195"/>
      <c r="C155" s="195"/>
      <c r="D155" s="170"/>
      <c r="E155" s="200"/>
      <c r="F155" s="170"/>
      <c r="G155" s="200"/>
      <c r="I155" s="200"/>
    </row>
    <row r="156" spans="1:10" ht="16.5" customHeight="1" x14ac:dyDescent="0.5">
      <c r="B156" s="195"/>
      <c r="C156" s="195"/>
      <c r="D156" s="170"/>
      <c r="E156" s="200"/>
      <c r="F156" s="170"/>
      <c r="G156" s="200"/>
      <c r="I156" s="200"/>
    </row>
    <row r="157" spans="1:10" ht="18" customHeight="1" x14ac:dyDescent="0.5">
      <c r="B157" s="195"/>
      <c r="C157" s="195"/>
      <c r="D157" s="170"/>
      <c r="E157" s="200"/>
      <c r="F157" s="170"/>
      <c r="G157" s="200"/>
      <c r="I157" s="200"/>
    </row>
    <row r="158" spans="1:10" ht="15" customHeight="1" x14ac:dyDescent="0.5">
      <c r="B158" s="195"/>
      <c r="C158" s="195"/>
      <c r="D158" s="170"/>
      <c r="E158" s="204"/>
      <c r="F158" s="170"/>
      <c r="G158" s="185"/>
      <c r="I158" s="222"/>
    </row>
    <row r="159" spans="1:10" ht="21.75" customHeight="1" x14ac:dyDescent="0.5">
      <c r="A159" s="300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59" s="300"/>
      <c r="C159" s="300"/>
      <c r="D159" s="300"/>
      <c r="E159" s="300"/>
      <c r="F159" s="300"/>
      <c r="G159" s="300"/>
      <c r="H159" s="300"/>
      <c r="I159" s="300"/>
      <c r="J159" s="300"/>
    </row>
  </sheetData>
  <mergeCells count="7">
    <mergeCell ref="A159:J159"/>
    <mergeCell ref="D5:F5"/>
    <mergeCell ref="H5:J5"/>
    <mergeCell ref="D61:F61"/>
    <mergeCell ref="H61:J61"/>
    <mergeCell ref="D113:F113"/>
    <mergeCell ref="H113:J113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 (3mth)</vt:lpstr>
      <vt:lpstr>7-8 (6mth) </vt:lpstr>
      <vt:lpstr>9(Conso)</vt:lpstr>
      <vt:lpstr>10</vt:lpstr>
      <vt:lpstr>11-13</vt:lpstr>
      <vt:lpstr>'2-4'!Print_Area</vt:lpstr>
      <vt:lpstr>'7-8 (6mth) '!Print_Area</vt:lpstr>
      <vt:lpstr>'9(Conso)'!Print_Titles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2024-08-08T07:45:52Z</cp:lastPrinted>
  <dcterms:created xsi:type="dcterms:W3CDTF">2001-04-26T01:24:58Z</dcterms:created>
  <dcterms:modified xsi:type="dcterms:W3CDTF">2024-08-08T07:46:19Z</dcterms:modified>
</cp:coreProperties>
</file>