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Major Cineplex Group Public Company Limited\Major Cineplex Group_Q2'24 (PPE)\"/>
    </mc:Choice>
  </mc:AlternateContent>
  <xr:revisionPtr revIDLastSave="0" documentId="13_ncr:1_{33CEE0A9-25F2-4A9C-B81E-E983BBB1BF52}" xr6:coauthVersionLast="47" xr6:coauthVersionMax="47" xr10:uidLastSave="{00000000-0000-0000-0000-000000000000}"/>
  <bookViews>
    <workbookView xWindow="-120" yWindow="-120" windowWidth="24240" windowHeight="13020" tabRatio="640" activeTab="5" xr2:uid="{00000000-000D-0000-FFFF-FFFF00000000}"/>
  </bookViews>
  <sheets>
    <sheet name="2-4" sheetId="68" r:id="rId1"/>
    <sheet name="5-6 (3m)" sheetId="77" r:id="rId2"/>
    <sheet name="7-8 (6m) " sheetId="78" r:id="rId3"/>
    <sheet name="9" sheetId="79" r:id="rId4"/>
    <sheet name="10" sheetId="80" r:id="rId5"/>
    <sheet name="11-13" sheetId="81" r:id="rId6"/>
  </sheets>
  <externalReferences>
    <externalReference r:id="rId7"/>
  </externalReferences>
  <calcPr calcId="152511"/>
</workbook>
</file>

<file path=xl/calcChain.xml><?xml version="1.0" encoding="utf-8"?>
<calcChain xmlns="http://schemas.openxmlformats.org/spreadsheetml/2006/main">
  <c r="F16" i="78" l="1"/>
  <c r="Z29" i="80" l="1"/>
  <c r="AB29" i="80" s="1"/>
  <c r="Z28" i="80"/>
  <c r="AB28" i="80" s="1"/>
  <c r="AE31" i="79"/>
  <c r="Y31" i="79"/>
  <c r="Z31" i="80" l="1"/>
  <c r="AB31" i="80" s="1"/>
  <c r="Z30" i="80"/>
  <c r="AB30" i="80" s="1"/>
  <c r="Z25" i="80"/>
  <c r="AB25" i="80" s="1"/>
  <c r="T33" i="80"/>
  <c r="T22" i="80"/>
  <c r="P33" i="80"/>
  <c r="P22" i="80"/>
  <c r="L33" i="80"/>
  <c r="L22" i="80"/>
  <c r="O35" i="79"/>
  <c r="O24" i="79"/>
  <c r="K35" i="79"/>
  <c r="K24" i="79"/>
  <c r="Y22" i="79" l="1"/>
  <c r="AA22" i="79" s="1"/>
  <c r="AE22" i="79" s="1"/>
  <c r="Y21" i="79"/>
  <c r="AA21" i="79" s="1"/>
  <c r="AE21" i="79" s="1"/>
  <c r="Y20" i="79"/>
  <c r="AA20" i="79" s="1"/>
  <c r="AE20" i="79" s="1"/>
  <c r="L98" i="77"/>
  <c r="L91" i="77"/>
  <c r="L79" i="77"/>
  <c r="L71" i="77"/>
  <c r="L23" i="77"/>
  <c r="L16" i="77"/>
  <c r="H98" i="77"/>
  <c r="H91" i="77"/>
  <c r="H79" i="77"/>
  <c r="H71" i="77"/>
  <c r="H23" i="77"/>
  <c r="H16" i="77"/>
  <c r="L96" i="78"/>
  <c r="L90" i="78"/>
  <c r="L79" i="78"/>
  <c r="L71" i="78"/>
  <c r="L23" i="78"/>
  <c r="L16" i="78"/>
  <c r="H96" i="78"/>
  <c r="H90" i="78"/>
  <c r="H79" i="78"/>
  <c r="H71" i="78"/>
  <c r="H23" i="78"/>
  <c r="H16" i="78"/>
  <c r="AC35" i="79"/>
  <c r="W35" i="79"/>
  <c r="U35" i="79"/>
  <c r="S35" i="79"/>
  <c r="Q35" i="79"/>
  <c r="M35" i="79"/>
  <c r="I35" i="79"/>
  <c r="G35" i="79"/>
  <c r="E35" i="79"/>
  <c r="Y33" i="79"/>
  <c r="AA33" i="79" s="1"/>
  <c r="AE33" i="79" s="1"/>
  <c r="Y32" i="79"/>
  <c r="AA32" i="79" s="1"/>
  <c r="AE32" i="79" s="1"/>
  <c r="Y30" i="79"/>
  <c r="AA30" i="79" s="1"/>
  <c r="AE30" i="79" s="1"/>
  <c r="Y27" i="79"/>
  <c r="AA27" i="79" s="1"/>
  <c r="X33" i="80"/>
  <c r="V33" i="80"/>
  <c r="R33" i="80"/>
  <c r="N33" i="80"/>
  <c r="J33" i="80"/>
  <c r="H33" i="80"/>
  <c r="F33" i="80"/>
  <c r="K104" i="81"/>
  <c r="K92" i="81"/>
  <c r="K50" i="81"/>
  <c r="K54" i="81" s="1"/>
  <c r="G104" i="81"/>
  <c r="G92" i="81"/>
  <c r="G50" i="81"/>
  <c r="G54" i="81" s="1"/>
  <c r="I104" i="81"/>
  <c r="E104" i="81"/>
  <c r="I92" i="81"/>
  <c r="E92" i="81"/>
  <c r="X22" i="80"/>
  <c r="V22" i="80"/>
  <c r="R22" i="80"/>
  <c r="N22" i="80"/>
  <c r="J22" i="80"/>
  <c r="H22" i="80"/>
  <c r="F22" i="80"/>
  <c r="AC24" i="79"/>
  <c r="W24" i="79"/>
  <c r="U24" i="79"/>
  <c r="S24" i="79"/>
  <c r="Q24" i="79"/>
  <c r="M24" i="79"/>
  <c r="I24" i="79"/>
  <c r="G24" i="79"/>
  <c r="E24" i="79"/>
  <c r="J96" i="78"/>
  <c r="F96" i="78"/>
  <c r="J90" i="78"/>
  <c r="F90" i="78"/>
  <c r="J79" i="78"/>
  <c r="F79" i="78"/>
  <c r="J71" i="78"/>
  <c r="F71" i="78"/>
  <c r="A55" i="78"/>
  <c r="A52" i="78"/>
  <c r="J23" i="78"/>
  <c r="F23" i="78"/>
  <c r="F25" i="78" s="1"/>
  <c r="F36" i="78" s="1"/>
  <c r="J16" i="78"/>
  <c r="J98" i="77"/>
  <c r="F98" i="77"/>
  <c r="J91" i="77"/>
  <c r="F91" i="77"/>
  <c r="J79" i="77"/>
  <c r="F79" i="77"/>
  <c r="J71" i="77"/>
  <c r="F71" i="77"/>
  <c r="A52" i="77"/>
  <c r="J23" i="77"/>
  <c r="F23" i="77"/>
  <c r="J16" i="77"/>
  <c r="F16" i="77"/>
  <c r="L25" i="77" l="1"/>
  <c r="L36" i="77" s="1"/>
  <c r="L39" i="77" s="1"/>
  <c r="L85" i="77" s="1"/>
  <c r="L82" i="77"/>
  <c r="L82" i="78"/>
  <c r="J25" i="77"/>
  <c r="J36" i="77" s="1"/>
  <c r="J39" i="77" s="1"/>
  <c r="H82" i="78"/>
  <c r="H25" i="78"/>
  <c r="H36" i="78" s="1"/>
  <c r="H39" i="78" s="1"/>
  <c r="J25" i="78"/>
  <c r="J36" i="78" s="1"/>
  <c r="H25" i="77"/>
  <c r="H36" i="77" s="1"/>
  <c r="H39" i="77" s="1"/>
  <c r="H82" i="77"/>
  <c r="F39" i="78"/>
  <c r="E11" i="81"/>
  <c r="E50" i="81" s="1"/>
  <c r="E54" i="81" s="1"/>
  <c r="E106" i="81" s="1"/>
  <c r="E110" i="81" s="1"/>
  <c r="L25" i="78"/>
  <c r="L36" i="78" s="1"/>
  <c r="L39" i="78" s="1"/>
  <c r="J82" i="77"/>
  <c r="F25" i="77"/>
  <c r="F36" i="77" s="1"/>
  <c r="F39" i="77" s="1"/>
  <c r="Z33" i="80"/>
  <c r="F82" i="77"/>
  <c r="F82" i="78"/>
  <c r="J82" i="78"/>
  <c r="AA35" i="79"/>
  <c r="Y35" i="79"/>
  <c r="AE27" i="79"/>
  <c r="AE35" i="79" s="1"/>
  <c r="Z22" i="80"/>
  <c r="AB33" i="80"/>
  <c r="K106" i="81"/>
  <c r="K110" i="81" s="1"/>
  <c r="G106" i="81"/>
  <c r="G110" i="81" s="1"/>
  <c r="AA24" i="79"/>
  <c r="AE24" i="79"/>
  <c r="Y24" i="79"/>
  <c r="AB22" i="80"/>
  <c r="L84" i="78" l="1"/>
  <c r="J85" i="77"/>
  <c r="H84" i="78"/>
  <c r="F84" i="78"/>
  <c r="J39" i="78"/>
  <c r="J84" i="78" s="1"/>
  <c r="I11" i="81"/>
  <c r="I50" i="81" s="1"/>
  <c r="I54" i="81" s="1"/>
  <c r="I106" i="81" s="1"/>
  <c r="I110" i="81" s="1"/>
  <c r="H85" i="77"/>
  <c r="F85" i="77"/>
  <c r="G29" i="68"/>
  <c r="K29" i="68" l="1"/>
  <c r="G46" i="68"/>
  <c r="G48" i="68" s="1"/>
  <c r="K82" i="68"/>
  <c r="K93" i="68"/>
  <c r="K46" i="68"/>
  <c r="K144" i="68"/>
  <c r="K147" i="68" s="1"/>
  <c r="K95" i="68" l="1"/>
  <c r="K149" i="68" s="1"/>
  <c r="K48" i="68"/>
  <c r="G144" i="68" l="1"/>
  <c r="G147" i="68" s="1"/>
  <c r="G93" i="68"/>
  <c r="G82" i="68"/>
  <c r="G95" i="68" l="1"/>
  <c r="G149" i="68" l="1"/>
  <c r="I93" i="68" l="1"/>
  <c r="I29" i="68" l="1"/>
  <c r="I82" i="68"/>
  <c r="I95" i="68" s="1"/>
  <c r="E29" i="68" l="1"/>
  <c r="E82" i="68" l="1"/>
  <c r="E93" i="68" l="1"/>
  <c r="E95" i="68" s="1"/>
  <c r="I46" i="68" l="1"/>
  <c r="I48" i="68" s="1"/>
  <c r="E46" i="68" l="1"/>
  <c r="E48" i="68" s="1"/>
  <c r="I144" i="68" l="1"/>
  <c r="I147" i="68" s="1"/>
  <c r="I149" i="68" s="1"/>
  <c r="E144" i="68" l="1"/>
  <c r="E147" i="68" s="1"/>
  <c r="E149" i="68" s="1"/>
</calcChain>
</file>

<file path=xl/sharedStrings.xml><?xml version="1.0" encoding="utf-8"?>
<sst xmlns="http://schemas.openxmlformats.org/spreadsheetml/2006/main" count="575" uniqueCount="281">
  <si>
    <t>Notes</t>
  </si>
  <si>
    <t>Other current assets</t>
  </si>
  <si>
    <t>Other current liabilities</t>
  </si>
  <si>
    <t>Share capital</t>
  </si>
  <si>
    <t>Retained earnings</t>
  </si>
  <si>
    <t>Income tax</t>
  </si>
  <si>
    <t>Cash flows from financing activities</t>
  </si>
  <si>
    <t>Consolidated</t>
  </si>
  <si>
    <t>Issued and</t>
  </si>
  <si>
    <t>paid-up</t>
  </si>
  <si>
    <t>share capital</t>
  </si>
  <si>
    <t>Total</t>
  </si>
  <si>
    <t xml:space="preserve">Cash flows from investing activities </t>
  </si>
  <si>
    <t>Other non-current liabilities</t>
  </si>
  <si>
    <t>Baht</t>
  </si>
  <si>
    <t>Total current liabilities</t>
  </si>
  <si>
    <t>Total non-current liabilities</t>
  </si>
  <si>
    <t>Issued and fully paid-up share capital</t>
  </si>
  <si>
    <t>Unappropriated</t>
  </si>
  <si>
    <t>Major Cineplex Group Public Company Limited</t>
  </si>
  <si>
    <t>Total revenues</t>
  </si>
  <si>
    <t>Revenues</t>
  </si>
  <si>
    <t xml:space="preserve">Authorised share capital </t>
  </si>
  <si>
    <t>Share premium</t>
  </si>
  <si>
    <t>premium</t>
  </si>
  <si>
    <t>Share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</si>
  <si>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</si>
  <si>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</si>
  <si>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</si>
  <si>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</si>
  <si>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</si>
  <si>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</si>
  <si>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</si>
  <si>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Non-current liabilities</t>
  </si>
  <si>
    <t>Total liabilities</t>
  </si>
  <si>
    <t>Non-cash transactions</t>
  </si>
  <si>
    <t>reserve</t>
  </si>
  <si>
    <t>Cash and cash equivalents</t>
  </si>
  <si>
    <t>Other non-current assets</t>
  </si>
  <si>
    <t>Cost of services</t>
  </si>
  <si>
    <t>Cost of sales</t>
  </si>
  <si>
    <t xml:space="preserve">Administrative expenses </t>
  </si>
  <si>
    <t>Interest paid</t>
  </si>
  <si>
    <t>Income tax paid</t>
  </si>
  <si>
    <t>Selling expenses</t>
  </si>
  <si>
    <t>Finance lease receivables</t>
  </si>
  <si>
    <t>Interest received</t>
  </si>
  <si>
    <t>Costs</t>
  </si>
  <si>
    <t>Short-term loans to related parties</t>
  </si>
  <si>
    <t>Films under production</t>
  </si>
  <si>
    <t>Short-term loans from related parties</t>
  </si>
  <si>
    <t>Employee benefit obligations</t>
  </si>
  <si>
    <t>Non-</t>
  </si>
  <si>
    <t>controlling</t>
  </si>
  <si>
    <t>Proceeds from short-term loans from related parties</t>
  </si>
  <si>
    <t>Current portion of long-term borrowings</t>
  </si>
  <si>
    <t>Finance costs</t>
  </si>
  <si>
    <t>Non-controlling interests</t>
  </si>
  <si>
    <t>Attributable to owners of the parent</t>
  </si>
  <si>
    <t>equity</t>
  </si>
  <si>
    <t>Equity attributable to owners of the parent</t>
  </si>
  <si>
    <t>Deferred income tax assets</t>
  </si>
  <si>
    <t>Other income</t>
  </si>
  <si>
    <t>Statement of Comprehensive Income (Unaudited)</t>
  </si>
  <si>
    <t>Statement of Cash Flows (Unaudited)</t>
  </si>
  <si>
    <t>Investment in associates</t>
  </si>
  <si>
    <t>Deferred income tax liabilities</t>
  </si>
  <si>
    <t>Change in</t>
  </si>
  <si>
    <t>ownership</t>
  </si>
  <si>
    <t>other</t>
  </si>
  <si>
    <t>interest in</t>
  </si>
  <si>
    <t>owners of</t>
  </si>
  <si>
    <t>subsidiaries</t>
  </si>
  <si>
    <t>of equity</t>
  </si>
  <si>
    <t>the parent</t>
  </si>
  <si>
    <t xml:space="preserve">Dividends received </t>
  </si>
  <si>
    <t>Investment in subsidiaries</t>
  </si>
  <si>
    <t>Property, plant and equipment</t>
  </si>
  <si>
    <t>Intangible assets</t>
  </si>
  <si>
    <t>Inventories</t>
  </si>
  <si>
    <t>Long-term loans to related parties</t>
  </si>
  <si>
    <t>Currency translation differences</t>
  </si>
  <si>
    <t>to profit or loss</t>
  </si>
  <si>
    <t>Purchases of property, plant and equipment</t>
  </si>
  <si>
    <t>Repayments to short-term loans from related parties</t>
  </si>
  <si>
    <t>Liabilities and equity</t>
  </si>
  <si>
    <t>Equity</t>
  </si>
  <si>
    <t>Total equity</t>
  </si>
  <si>
    <t>Total liabilities and equity</t>
  </si>
  <si>
    <t>financial information</t>
  </si>
  <si>
    <t>31 December</t>
  </si>
  <si>
    <t xml:space="preserve">Separate </t>
  </si>
  <si>
    <t>Other components of equity</t>
  </si>
  <si>
    <t>Thousand Baht</t>
  </si>
  <si>
    <t>parent's</t>
  </si>
  <si>
    <t>Service income</t>
  </si>
  <si>
    <t>Total costs</t>
  </si>
  <si>
    <t>treasury share</t>
  </si>
  <si>
    <t>Statements of Changes in Equity (Unaudited)</t>
  </si>
  <si>
    <t>Sales income</t>
  </si>
  <si>
    <t>Owners of the parent</t>
  </si>
  <si>
    <t>Short-term loans repayments received from related parties</t>
  </si>
  <si>
    <t>Opening balance of cash and cash equivalents</t>
  </si>
  <si>
    <t>Closing balance of cash and cash equivalents</t>
  </si>
  <si>
    <t xml:space="preserve">      par value of Baht 1 each</t>
  </si>
  <si>
    <t>Share premium - treasury share</t>
  </si>
  <si>
    <t>Short-term loans made to related parties</t>
  </si>
  <si>
    <t>Long-term loans repayment received from related parties</t>
  </si>
  <si>
    <t xml:space="preserve">Proceeds from disposals of equipment  </t>
  </si>
  <si>
    <t>Proceeds from short-term loans from financial institutions</t>
  </si>
  <si>
    <t>Payments for investment in subsidiary</t>
  </si>
  <si>
    <t>The accompanying notes are part of this interim financial information.</t>
  </si>
  <si>
    <t>Investment property</t>
  </si>
  <si>
    <t>Right-of-use assets</t>
  </si>
  <si>
    <t>Director   _____________________________________          Director   _____________________________________</t>
  </si>
  <si>
    <t>Contract liabilities</t>
  </si>
  <si>
    <t>Current portion of lease liabilities</t>
  </si>
  <si>
    <t>Lease liabilities</t>
  </si>
  <si>
    <t>Total comprehensive income (expense)</t>
  </si>
  <si>
    <t>Adjustments for:</t>
  </si>
  <si>
    <t>Interest income</t>
  </si>
  <si>
    <t>Financial costs</t>
  </si>
  <si>
    <t>- other current assets</t>
  </si>
  <si>
    <t>- other non-current assets</t>
  </si>
  <si>
    <t>- other current liabilities</t>
  </si>
  <si>
    <t>- other non-current liabilities</t>
  </si>
  <si>
    <t>- inventories</t>
  </si>
  <si>
    <t>- films under productions</t>
  </si>
  <si>
    <t>- finance lease receivables</t>
  </si>
  <si>
    <t>Advance income - loyalty program</t>
  </si>
  <si>
    <t>- contract liabilities</t>
  </si>
  <si>
    <t xml:space="preserve">Depreciation and amortisation </t>
  </si>
  <si>
    <t>Current portion of prepaid services</t>
  </si>
  <si>
    <t>Long-term prepaid services</t>
  </si>
  <si>
    <t>Loss on write-off of equipment and intangible assets</t>
  </si>
  <si>
    <t>Changes in operating assets and liabilities:</t>
  </si>
  <si>
    <t>Purchases of intangible assets</t>
  </si>
  <si>
    <t>Repayments to short-term loans from financial institutions</t>
  </si>
  <si>
    <t xml:space="preserve">Statement of Financial Position </t>
  </si>
  <si>
    <t>(Unaudited)</t>
  </si>
  <si>
    <t>(Audited)</t>
  </si>
  <si>
    <t xml:space="preserve">   from investments using equity method</t>
  </si>
  <si>
    <t>Other comprehensive income:</t>
  </si>
  <si>
    <t xml:space="preserve">Items that will subsequently be reclassified </t>
  </si>
  <si>
    <t>Note</t>
  </si>
  <si>
    <t>Total other</t>
  </si>
  <si>
    <t>component</t>
  </si>
  <si>
    <r>
      <t xml:space="preserve">Statement of Comprehensive Income (Unaudited) </t>
    </r>
    <r>
      <rPr>
        <sz val="9"/>
        <rFont val="Arial"/>
        <family val="2"/>
      </rPr>
      <t>(Cont'd)</t>
    </r>
  </si>
  <si>
    <t>Lease modifications and reassessments</t>
  </si>
  <si>
    <t>at fair value through profit or loss</t>
  </si>
  <si>
    <t>Proceeds from disposals of financial assets measured</t>
  </si>
  <si>
    <t>through profit or loss</t>
  </si>
  <si>
    <r>
      <t xml:space="preserve">Statements of Changes in Equity (Unaudited) </t>
    </r>
    <r>
      <rPr>
        <sz val="9"/>
        <color theme="1"/>
        <rFont val="Arial"/>
        <family val="2"/>
      </rPr>
      <t>(Cont'd)</t>
    </r>
  </si>
  <si>
    <t>through other comprehensive income</t>
  </si>
  <si>
    <t xml:space="preserve">Items that will not subsequently be reclassified </t>
  </si>
  <si>
    <t xml:space="preserve">Change in fair value of investments in equity </t>
  </si>
  <si>
    <t xml:space="preserve">      other comprehensive income</t>
  </si>
  <si>
    <t>Income tax relating to the above items</t>
  </si>
  <si>
    <t xml:space="preserve">   instrument measured at fair value through </t>
  </si>
  <si>
    <t>Other comprehensive income (expense)</t>
  </si>
  <si>
    <t>fair value of</t>
  </si>
  <si>
    <t>in equity</t>
  </si>
  <si>
    <t>Gain on disposals of financial assets measured</t>
  </si>
  <si>
    <t>at fair value through other comprehensive income</t>
  </si>
  <si>
    <t>Proceeds from return of investment in associates</t>
  </si>
  <si>
    <t>of investment property</t>
  </si>
  <si>
    <t>for the period, net of tax</t>
  </si>
  <si>
    <t>Profit for the period</t>
  </si>
  <si>
    <t>Earnings per share</t>
  </si>
  <si>
    <t>Basic earnings per share</t>
  </si>
  <si>
    <t xml:space="preserve">      paid-up of Baht 1 each</t>
  </si>
  <si>
    <t>Loss on write-off of bad debts and other assets</t>
  </si>
  <si>
    <t>Repayments to long-term borrowings from financial institutions</t>
  </si>
  <si>
    <t>2023</t>
  </si>
  <si>
    <t>Financial assets measured at fair value</t>
  </si>
  <si>
    <r>
      <t xml:space="preserve">Statement of Financial Position </t>
    </r>
    <r>
      <rPr>
        <sz val="9"/>
        <rFont val="Arial"/>
        <family val="2"/>
      </rPr>
      <t>(Cont’d)</t>
    </r>
  </si>
  <si>
    <t xml:space="preserve">Bank overdrafts and short-term </t>
  </si>
  <si>
    <t>borrowings from financial institutions</t>
  </si>
  <si>
    <t>Current portion of contract liabilities</t>
  </si>
  <si>
    <t xml:space="preserve">Long-term borrowings </t>
  </si>
  <si>
    <r>
      <t xml:space="preserve">Liabilities and equity </t>
    </r>
    <r>
      <rPr>
        <sz val="9"/>
        <rFont val="Arial"/>
        <family val="2"/>
      </rPr>
      <t>(Cont'd)</t>
    </r>
  </si>
  <si>
    <t>Gross profit</t>
  </si>
  <si>
    <t>Profit attributable to:</t>
  </si>
  <si>
    <t>Net cash generated from (used in) operating activities</t>
  </si>
  <si>
    <t>Gain on disposals of investment</t>
  </si>
  <si>
    <t>Share of profit from investments</t>
  </si>
  <si>
    <t>Gain on remeasuring of financial assets measured</t>
  </si>
  <si>
    <t>Payments for financial assets measured</t>
  </si>
  <si>
    <t>Acquisition - right-of-use assets and lease liabilities less</t>
  </si>
  <si>
    <t>lease incentives</t>
  </si>
  <si>
    <t>2024</t>
  </si>
  <si>
    <t xml:space="preserve">Appropriated </t>
  </si>
  <si>
    <t xml:space="preserve">   Legal reserve</t>
  </si>
  <si>
    <t xml:space="preserve">   Treasury shares</t>
  </si>
  <si>
    <t>Treasury shares</t>
  </si>
  <si>
    <t>Trade accounts and other current receivables</t>
  </si>
  <si>
    <t>Trade accounts and other current payables</t>
  </si>
  <si>
    <t>Interests in joint venture</t>
  </si>
  <si>
    <t>Profit before income tax</t>
  </si>
  <si>
    <t>Accrued corporate income tax</t>
  </si>
  <si>
    <t>As at 30 June 2024</t>
  </si>
  <si>
    <t>30 June</t>
  </si>
  <si>
    <t>Loss from fair value remeasurement</t>
  </si>
  <si>
    <t>Reversal of (expected credit loss)</t>
  </si>
  <si>
    <t>Share of other comprehensive income</t>
  </si>
  <si>
    <t>for the period</t>
  </si>
  <si>
    <t>attributable to:</t>
  </si>
  <si>
    <t>Total comprehensive income for the period</t>
  </si>
  <si>
    <t>Total comprehensive income attributable to:</t>
  </si>
  <si>
    <t>premium on</t>
  </si>
  <si>
    <t>investment</t>
  </si>
  <si>
    <t>reissurance of</t>
  </si>
  <si>
    <t>legal</t>
  </si>
  <si>
    <t>components</t>
  </si>
  <si>
    <t>instruments</t>
  </si>
  <si>
    <t>interests</t>
  </si>
  <si>
    <t>Opening balance at 1 January 2023</t>
  </si>
  <si>
    <t>Changes in equity for period</t>
  </si>
  <si>
    <t>Disposals of investment in subsidiaries</t>
  </si>
  <si>
    <t>Dividend paid</t>
  </si>
  <si>
    <t>Closing balance at 30 June 2023</t>
  </si>
  <si>
    <t>on reissuance</t>
  </si>
  <si>
    <t xml:space="preserve"> legal</t>
  </si>
  <si>
    <t>of treasury share</t>
  </si>
  <si>
    <t>Expected credit loss (reversal)</t>
  </si>
  <si>
    <t>Bad debt recovery</t>
  </si>
  <si>
    <t>Shares of profit from subsidiaries, associates and joint ventures</t>
  </si>
  <si>
    <t>9, 10, 11</t>
  </si>
  <si>
    <t>Gain on disposals of investment in subsidiaries</t>
  </si>
  <si>
    <t xml:space="preserve">   joint ventures</t>
  </si>
  <si>
    <t>Dividends received</t>
  </si>
  <si>
    <t>Cash flows generated from operating activities</t>
  </si>
  <si>
    <r>
      <t xml:space="preserve">Statement of Cash Flows (Unaudited) </t>
    </r>
    <r>
      <rPr>
        <sz val="9"/>
        <color theme="1"/>
        <rFont val="Arial"/>
        <family val="2"/>
      </rPr>
      <t>(Cont'd)</t>
    </r>
  </si>
  <si>
    <t>Proceeds from disposals of investment in subsidiaries</t>
  </si>
  <si>
    <t>Return of profit sharing from investment in associates</t>
  </si>
  <si>
    <t>Payment for principal elements of lease payments</t>
  </si>
  <si>
    <t>Dividends paid</t>
  </si>
  <si>
    <t>Purchase of financial assets held</t>
  </si>
  <si>
    <t>at fair value through comprehensive income</t>
  </si>
  <si>
    <t>For the six-month period ended 30 June 2024</t>
  </si>
  <si>
    <t>Significant non-cash transactions during the six-month periods ended 30 June 2024 and 2023</t>
  </si>
  <si>
    <t>Opening balance at 1 January 2024</t>
  </si>
  <si>
    <t>Closing balance at 30 June 2024</t>
  </si>
  <si>
    <t>For the three-month period ended 30 June 2024</t>
  </si>
  <si>
    <t>Appropriated</t>
  </si>
  <si>
    <t>and joint</t>
  </si>
  <si>
    <t>operations</t>
  </si>
  <si>
    <t>Translation of</t>
  </si>
  <si>
    <t>financial statements</t>
  </si>
  <si>
    <t>and share of other</t>
  </si>
  <si>
    <t>comprehensive income</t>
  </si>
  <si>
    <t>(loss) from investments</t>
  </si>
  <si>
    <t>investments</t>
  </si>
  <si>
    <t>instrument</t>
  </si>
  <si>
    <t xml:space="preserve">                                  -  </t>
  </si>
  <si>
    <t>Other comprehensive  income</t>
  </si>
  <si>
    <t>Total comprehensive income</t>
  </si>
  <si>
    <t>Decrease of treasury shares</t>
  </si>
  <si>
    <t>Payments for right-of-use assets</t>
  </si>
  <si>
    <t>Payments for treasury shares</t>
  </si>
  <si>
    <t>-</t>
  </si>
  <si>
    <t>(Reversal) loss  on diminution in value of inventories</t>
  </si>
  <si>
    <t>Loss (gain) from disposals of equipment</t>
  </si>
  <si>
    <t>Loss (gain) from lease modification</t>
  </si>
  <si>
    <t>Reversal on impairment of investment in subsidiaries and</t>
  </si>
  <si>
    <t>Unrealised loss (gain) on exchange rate</t>
  </si>
  <si>
    <t>- trade and other current receivables</t>
  </si>
  <si>
    <t>- trade accounts and other current payables</t>
  </si>
  <si>
    <t>Payments for investment in joint venture</t>
  </si>
  <si>
    <t>Net cash (used in) generated from investing activities</t>
  </si>
  <si>
    <t>Net cash generated from (used in) financing activities</t>
  </si>
  <si>
    <t>Net (decrease) increase in cash and cash equivalents</t>
  </si>
  <si>
    <t>Exchange gain on cash and cash equivalents</t>
  </si>
  <si>
    <t>Loss on remeasurement of investment property</t>
  </si>
  <si>
    <t>(Reversal) loss on impairment of intangible assets</t>
  </si>
  <si>
    <t>Share of other</t>
  </si>
  <si>
    <t xml:space="preserve">                Separate financial information                                                                                                                                         Unit: Thousand Baht</t>
  </si>
  <si>
    <t>Consolidated financial information                                                                                                                                                                             Unit: Thousand Baht</t>
  </si>
  <si>
    <t>Receivable from disposal of equipments</t>
  </si>
  <si>
    <t xml:space="preserve">      (2023: 894,667,502 shares)</t>
  </si>
  <si>
    <t xml:space="preserve">   Ordinary shares, 829,137,102 shares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</si>
</sst>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&quot;$&quot;#,##0_);\(&quot;$&quot;#,##0\)"/>
    <numFmt numFmtId="165" formatCode="_(* #,##0.00_);_(* \(#,##0.00\);_(* &quot;-&quot;??_);_(@_)"/>
    <numFmt numFmtId="166" formatCode="_(* #,##0_);_(* \(#,##0\);_(* &quot;-&quot;??_);_(@_)"/>
    <numFmt numFmtId="167" formatCode="#,##0;\(#,##0\)"/>
    <numFmt numFmtId="168" formatCode="#,##0;\(#,##0\);&quot;-&quot;;@"/>
    <numFmt numFmtId="169" formatCode="#,##0.00;\(#,##0.00\);&quot;-&quot;;@"/>
    <numFmt numFmtId="170" formatCode="#,##0;\(#,##0\);\-"/>
  </numFmts>
  <fonts count="15" x14ac:knownFonts="1">
    <font>
      <sz val="14"/>
      <name val="Cordia New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u/>
      <sz val="9"/>
      <name val="Arial"/>
      <family val="2"/>
    </font>
    <font>
      <i/>
      <sz val="9"/>
      <color theme="1"/>
      <name val="Arial"/>
      <family val="2"/>
    </font>
    <font>
      <u/>
      <sz val="9"/>
      <name val="Arial"/>
      <family val="2"/>
    </font>
    <font>
      <b/>
      <sz val="8"/>
      <color theme="1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5">
    <xf numFmtId="0" fontId="0" fillId="0" borderId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9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</cellStyleXfs>
  <cellXfs count="301">
    <xf numFmtId="0" fontId="0" fillId="0" borderId="0" xfId="0"/>
    <xf numFmtId="168" fontId="6" fillId="0" borderId="0" xfId="1" quotePrefix="1" applyNumberFormat="1" applyFont="1" applyFill="1" applyBorder="1" applyAlignment="1">
      <alignment horizontal="right" vertical="center"/>
    </xf>
    <xf numFmtId="168" fontId="4" fillId="0" borderId="0" xfId="6" applyNumberFormat="1" applyFont="1" applyFill="1" applyAlignment="1">
      <alignment horizontal="right" vertical="center"/>
    </xf>
    <xf numFmtId="168" fontId="5" fillId="0" borderId="0" xfId="6" applyNumberFormat="1" applyFont="1" applyFill="1" applyBorder="1" applyAlignment="1">
      <alignment horizontal="right" vertical="center"/>
    </xf>
    <xf numFmtId="168" fontId="5" fillId="0" borderId="0" xfId="6" applyNumberFormat="1" applyFont="1" applyFill="1" applyAlignment="1">
      <alignment horizontal="right" vertical="center"/>
    </xf>
    <xf numFmtId="168" fontId="5" fillId="0" borderId="1" xfId="6" applyNumberFormat="1" applyFont="1" applyFill="1" applyBorder="1" applyAlignment="1">
      <alignment horizontal="right" vertical="center"/>
    </xf>
    <xf numFmtId="168" fontId="5" fillId="0" borderId="0" xfId="1" quotePrefix="1" applyNumberFormat="1" applyFont="1" applyFill="1" applyBorder="1" applyAlignment="1">
      <alignment horizontal="right" vertical="center"/>
    </xf>
    <xf numFmtId="168" fontId="5" fillId="0" borderId="0" xfId="1" applyNumberFormat="1" applyFont="1" applyFill="1" applyBorder="1" applyAlignment="1">
      <alignment horizontal="right" vertical="center"/>
    </xf>
    <xf numFmtId="168" fontId="5" fillId="0" borderId="1" xfId="6" quotePrefix="1" applyNumberFormat="1" applyFont="1" applyFill="1" applyBorder="1" applyAlignment="1">
      <alignment horizontal="right" vertical="center"/>
    </xf>
    <xf numFmtId="168" fontId="5" fillId="0" borderId="0" xfId="6" quotePrefix="1" applyNumberFormat="1" applyFont="1" applyFill="1" applyBorder="1" applyAlignment="1">
      <alignment horizontal="right" vertical="center"/>
    </xf>
    <xf numFmtId="168" fontId="4" fillId="0" borderId="0" xfId="6" applyNumberFormat="1" applyFont="1" applyFill="1" applyBorder="1" applyAlignment="1">
      <alignment horizontal="right" vertical="center"/>
    </xf>
    <xf numFmtId="168" fontId="4" fillId="0" borderId="1" xfId="6" applyNumberFormat="1" applyFont="1" applyFill="1" applyBorder="1" applyAlignment="1">
      <alignment horizontal="right" vertical="center"/>
    </xf>
    <xf numFmtId="168" fontId="4" fillId="0" borderId="2" xfId="6" applyNumberFormat="1" applyFont="1" applyFill="1" applyBorder="1" applyAlignment="1">
      <alignment horizontal="right" vertical="center"/>
    </xf>
    <xf numFmtId="0" fontId="4" fillId="0" borderId="0" xfId="12" quotePrefix="1" applyFont="1" applyAlignment="1">
      <alignment horizontal="center" vertical="center"/>
    </xf>
    <xf numFmtId="168" fontId="4" fillId="0" borderId="0" xfId="12" quotePrefix="1" applyNumberFormat="1" applyFont="1" applyAlignment="1">
      <alignment horizontal="right" vertical="center"/>
    </xf>
    <xf numFmtId="0" fontId="8" fillId="0" borderId="0" xfId="12" applyFont="1" applyAlignment="1">
      <alignment horizontal="center" vertical="center"/>
    </xf>
    <xf numFmtId="168" fontId="4" fillId="0" borderId="0" xfId="12" applyNumberFormat="1" applyFont="1" applyAlignment="1">
      <alignment horizontal="right" vertical="center"/>
    </xf>
    <xf numFmtId="0" fontId="5" fillId="0" borderId="0" xfId="12" applyFont="1" applyAlignment="1">
      <alignment vertical="center"/>
    </xf>
    <xf numFmtId="0" fontId="5" fillId="0" borderId="0" xfId="12" applyFont="1" applyAlignment="1">
      <alignment horizontal="left" vertical="center"/>
    </xf>
    <xf numFmtId="0" fontId="4" fillId="0" borderId="0" xfId="12" applyFont="1" applyAlignment="1">
      <alignment vertical="center"/>
    </xf>
    <xf numFmtId="0" fontId="4" fillId="0" borderId="0" xfId="12" applyFont="1" applyAlignment="1">
      <alignment horizontal="center" vertical="center"/>
    </xf>
    <xf numFmtId="0" fontId="5" fillId="0" borderId="0" xfId="12" applyFont="1" applyAlignment="1">
      <alignment horizontal="center" vertical="center"/>
    </xf>
    <xf numFmtId="0" fontId="5" fillId="0" borderId="1" xfId="12" applyFont="1" applyBorder="1" applyAlignment="1">
      <alignment horizontal="left" vertical="center"/>
    </xf>
    <xf numFmtId="0" fontId="5" fillId="0" borderId="1" xfId="12" applyFont="1" applyBorder="1" applyAlignment="1">
      <alignment horizontal="center" vertical="center"/>
    </xf>
    <xf numFmtId="0" fontId="4" fillId="0" borderId="0" xfId="12" applyFont="1" applyAlignment="1">
      <alignment horizontal="left" vertical="center"/>
    </xf>
    <xf numFmtId="0" fontId="4" fillId="0" borderId="0" xfId="12" quotePrefix="1" applyFont="1" applyAlignment="1">
      <alignment horizontal="justify" vertical="center"/>
    </xf>
    <xf numFmtId="0" fontId="4" fillId="0" borderId="0" xfId="27" applyFont="1" applyAlignment="1">
      <alignment vertical="center"/>
    </xf>
    <xf numFmtId="0" fontId="6" fillId="0" borderId="0" xfId="27" applyFont="1" applyAlignment="1">
      <alignment horizontal="left" vertical="center"/>
    </xf>
    <xf numFmtId="167" fontId="5" fillId="0" borderId="0" xfId="28" applyNumberFormat="1" applyFont="1" applyFill="1" applyBorder="1" applyAlignment="1">
      <alignment horizontal="right" vertical="center"/>
    </xf>
    <xf numFmtId="167" fontId="5" fillId="0" borderId="0" xfId="28" applyNumberFormat="1" applyFont="1" applyFill="1" applyBorder="1" applyAlignment="1">
      <alignment horizontal="center" vertical="center"/>
    </xf>
    <xf numFmtId="168" fontId="7" fillId="0" borderId="0" xfId="27" applyNumberFormat="1" applyFont="1" applyAlignment="1">
      <alignment vertical="center"/>
    </xf>
    <xf numFmtId="168" fontId="7" fillId="0" borderId="1" xfId="27" applyNumberFormat="1" applyFont="1" applyBorder="1" applyAlignment="1">
      <alignment horizontal="right" vertical="center"/>
    </xf>
    <xf numFmtId="167" fontId="6" fillId="0" borderId="0" xfId="27" applyNumberFormat="1" applyFont="1" applyAlignment="1">
      <alignment horizontal="left" vertical="center"/>
    </xf>
    <xf numFmtId="0" fontId="6" fillId="0" borderId="0" xfId="12" applyFont="1" applyAlignment="1">
      <alignment horizontal="left" vertical="center"/>
    </xf>
    <xf numFmtId="0" fontId="9" fillId="0" borderId="0" xfId="12" applyFont="1" applyAlignment="1">
      <alignment horizontal="left" vertical="center"/>
    </xf>
    <xf numFmtId="0" fontId="7" fillId="0" borderId="0" xfId="12" applyFont="1" applyAlignment="1">
      <alignment vertical="center"/>
    </xf>
    <xf numFmtId="0" fontId="7" fillId="0" borderId="0" xfId="12" applyFont="1" applyAlignment="1">
      <alignment horizontal="left" vertical="center"/>
    </xf>
    <xf numFmtId="0" fontId="9" fillId="0" borderId="0" xfId="12" applyFont="1" applyAlignment="1">
      <alignment vertical="center"/>
    </xf>
    <xf numFmtId="0" fontId="6" fillId="0" borderId="0" xfId="12" applyFont="1" applyAlignment="1">
      <alignment vertical="center"/>
    </xf>
    <xf numFmtId="168" fontId="7" fillId="0" borderId="2" xfId="6" applyNumberFormat="1" applyFont="1" applyFill="1" applyBorder="1" applyAlignment="1">
      <alignment horizontal="right" vertical="center"/>
    </xf>
    <xf numFmtId="167" fontId="7" fillId="0" borderId="0" xfId="27" applyNumberFormat="1" applyFont="1" applyAlignment="1">
      <alignment vertical="center"/>
    </xf>
    <xf numFmtId="168" fontId="7" fillId="0" borderId="0" xfId="29" applyNumberFormat="1" applyFont="1" applyFill="1" applyAlignment="1">
      <alignment horizontal="right" vertical="center"/>
    </xf>
    <xf numFmtId="168" fontId="7" fillId="0" borderId="0" xfId="27" applyNumberFormat="1" applyFont="1" applyAlignment="1">
      <alignment horizontal="right" vertical="center"/>
    </xf>
    <xf numFmtId="168" fontId="6" fillId="0" borderId="0" xfId="29" applyNumberFormat="1" applyFont="1" applyFill="1" applyBorder="1" applyAlignment="1">
      <alignment horizontal="right" vertical="center"/>
    </xf>
    <xf numFmtId="168" fontId="6" fillId="0" borderId="0" xfId="29" applyNumberFormat="1" applyFont="1" applyFill="1" applyAlignment="1">
      <alignment horizontal="right" vertical="center"/>
    </xf>
    <xf numFmtId="167" fontId="6" fillId="0" borderId="1" xfId="27" applyNumberFormat="1" applyFont="1" applyBorder="1" applyAlignment="1">
      <alignment horizontal="left" vertical="center"/>
    </xf>
    <xf numFmtId="168" fontId="7" fillId="0" borderId="0" xfId="29" applyNumberFormat="1" applyFont="1" applyFill="1" applyBorder="1" applyAlignment="1">
      <alignment horizontal="right" vertical="center"/>
    </xf>
    <xf numFmtId="168" fontId="7" fillId="0" borderId="1" xfId="29" applyNumberFormat="1" applyFont="1" applyFill="1" applyBorder="1" applyAlignment="1">
      <alignment horizontal="right" vertical="center"/>
    </xf>
    <xf numFmtId="168" fontId="4" fillId="2" borderId="0" xfId="6" applyNumberFormat="1" applyFont="1" applyFill="1" applyBorder="1" applyAlignment="1">
      <alignment horizontal="right" vertical="center"/>
    </xf>
    <xf numFmtId="168" fontId="5" fillId="2" borderId="0" xfId="6" quotePrefix="1" applyNumberFormat="1" applyFont="1" applyFill="1" applyBorder="1" applyAlignment="1">
      <alignment horizontal="right" vertical="center"/>
    </xf>
    <xf numFmtId="168" fontId="4" fillId="2" borderId="1" xfId="6" applyNumberFormat="1" applyFont="1" applyFill="1" applyBorder="1" applyAlignment="1">
      <alignment horizontal="right" vertical="center"/>
    </xf>
    <xf numFmtId="168" fontId="4" fillId="2" borderId="2" xfId="6" applyNumberFormat="1" applyFont="1" applyFill="1" applyBorder="1" applyAlignment="1">
      <alignment horizontal="right" vertical="center"/>
    </xf>
    <xf numFmtId="168" fontId="5" fillId="2" borderId="0" xfId="6" applyNumberFormat="1" applyFont="1" applyFill="1" applyBorder="1" applyAlignment="1">
      <alignment horizontal="right" vertical="center"/>
    </xf>
    <xf numFmtId="168" fontId="4" fillId="2" borderId="0" xfId="6" applyNumberFormat="1" applyFont="1" applyFill="1" applyAlignment="1">
      <alignment horizontal="right" vertical="center"/>
    </xf>
    <xf numFmtId="168" fontId="7" fillId="2" borderId="2" xfId="6" applyNumberFormat="1" applyFont="1" applyFill="1" applyBorder="1" applyAlignment="1">
      <alignment horizontal="right" vertical="center"/>
    </xf>
    <xf numFmtId="167" fontId="6" fillId="0" borderId="3" xfId="27" applyNumberFormat="1" applyFont="1" applyBorder="1" applyAlignment="1">
      <alignment horizontal="left" vertical="center"/>
    </xf>
    <xf numFmtId="168" fontId="6" fillId="0" borderId="3" xfId="29" applyNumberFormat="1" applyFont="1" applyFill="1" applyBorder="1" applyAlignment="1">
      <alignment horizontal="right" vertical="center"/>
    </xf>
    <xf numFmtId="168" fontId="7" fillId="0" borderId="3" xfId="27" applyNumberFormat="1" applyFont="1" applyBorder="1" applyAlignment="1">
      <alignment horizontal="right" vertical="center"/>
    </xf>
    <xf numFmtId="168" fontId="6" fillId="0" borderId="0" xfId="27" applyNumberFormat="1" applyFont="1" applyAlignment="1">
      <alignment horizontal="right" vertical="center"/>
    </xf>
    <xf numFmtId="168" fontId="6" fillId="0" borderId="0" xfId="29" quotePrefix="1" applyNumberFormat="1" applyFont="1" applyFill="1" applyBorder="1" applyAlignment="1">
      <alignment horizontal="right" vertical="center"/>
    </xf>
    <xf numFmtId="168" fontId="6" fillId="0" borderId="0" xfId="29" applyNumberFormat="1" applyFont="1" applyFill="1" applyBorder="1" applyAlignment="1">
      <alignment horizontal="center" vertical="center"/>
    </xf>
    <xf numFmtId="168" fontId="6" fillId="0" borderId="0" xfId="27" applyNumberFormat="1" applyFont="1" applyAlignment="1">
      <alignment horizontal="center" vertical="center"/>
    </xf>
    <xf numFmtId="168" fontId="6" fillId="0" borderId="1" xfId="27" applyNumberFormat="1" applyFont="1" applyBorder="1" applyAlignment="1">
      <alignment horizontal="right" vertical="center"/>
    </xf>
    <xf numFmtId="167" fontId="7" fillId="0" borderId="0" xfId="27" applyNumberFormat="1" applyFont="1" applyAlignment="1">
      <alignment horizontal="left" vertical="center"/>
    </xf>
    <xf numFmtId="167" fontId="6" fillId="0" borderId="0" xfId="27" applyNumberFormat="1" applyFont="1" applyAlignment="1">
      <alignment horizontal="center" vertical="center"/>
    </xf>
    <xf numFmtId="167" fontId="7" fillId="0" borderId="0" xfId="27" applyNumberFormat="1" applyFont="1" applyAlignment="1">
      <alignment horizontal="center" vertical="center"/>
    </xf>
    <xf numFmtId="168" fontId="7" fillId="0" borderId="2" xfId="29" applyNumberFormat="1" applyFont="1" applyFill="1" applyBorder="1" applyAlignment="1">
      <alignment horizontal="right" vertical="center"/>
    </xf>
    <xf numFmtId="167" fontId="7" fillId="0" borderId="1" xfId="27" applyNumberFormat="1" applyFont="1" applyBorder="1" applyAlignment="1">
      <alignment vertical="center"/>
    </xf>
    <xf numFmtId="168" fontId="7" fillId="2" borderId="0" xfId="27" applyNumberFormat="1" applyFont="1" applyFill="1" applyAlignment="1">
      <alignment horizontal="right" vertical="center"/>
    </xf>
    <xf numFmtId="168" fontId="7" fillId="2" borderId="0" xfId="29" applyNumberFormat="1" applyFont="1" applyFill="1" applyBorder="1" applyAlignment="1">
      <alignment horizontal="right" vertical="center"/>
    </xf>
    <xf numFmtId="168" fontId="7" fillId="2" borderId="2" xfId="29" applyNumberFormat="1" applyFont="1" applyFill="1" applyBorder="1" applyAlignment="1">
      <alignment horizontal="right" vertical="center"/>
    </xf>
    <xf numFmtId="0" fontId="4" fillId="0" borderId="1" xfId="12" applyFont="1" applyBorder="1" applyAlignment="1">
      <alignment horizontal="left" vertical="center"/>
    </xf>
    <xf numFmtId="0" fontId="4" fillId="0" borderId="1" xfId="12" applyFont="1" applyBorder="1" applyAlignment="1">
      <alignment horizontal="center" vertical="center"/>
    </xf>
    <xf numFmtId="168" fontId="4" fillId="2" borderId="3" xfId="6" applyNumberFormat="1" applyFont="1" applyFill="1" applyBorder="1" applyAlignment="1">
      <alignment horizontal="right" vertical="center"/>
    </xf>
    <xf numFmtId="168" fontId="4" fillId="0" borderId="0" xfId="1" applyNumberFormat="1" applyFont="1" applyFill="1" applyBorder="1" applyAlignment="1">
      <alignment horizontal="right" vertical="center"/>
    </xf>
    <xf numFmtId="0" fontId="5" fillId="0" borderId="0" xfId="27" applyFont="1" applyAlignment="1">
      <alignment horizontal="left" vertical="center"/>
    </xf>
    <xf numFmtId="0" fontId="4" fillId="0" borderId="0" xfId="27" applyFont="1" applyAlignment="1">
      <alignment horizontal="left" vertical="center"/>
    </xf>
    <xf numFmtId="168" fontId="4" fillId="0" borderId="0" xfId="28" applyNumberFormat="1" applyFont="1" applyFill="1" applyAlignment="1">
      <alignment horizontal="right" vertical="center"/>
    </xf>
    <xf numFmtId="167" fontId="4" fillId="0" borderId="0" xfId="28" applyNumberFormat="1" applyFont="1" applyFill="1" applyAlignment="1">
      <alignment horizontal="right" vertical="center"/>
    </xf>
    <xf numFmtId="168" fontId="5" fillId="0" borderId="0" xfId="28" applyNumberFormat="1" applyFont="1" applyFill="1" applyAlignment="1">
      <alignment horizontal="right" vertical="center"/>
    </xf>
    <xf numFmtId="0" fontId="5" fillId="0" borderId="0" xfId="27" applyFont="1" applyAlignment="1">
      <alignment horizontal="center" vertical="center"/>
    </xf>
    <xf numFmtId="168" fontId="5" fillId="0" borderId="0" xfId="28" applyNumberFormat="1" applyFont="1" applyFill="1" applyBorder="1" applyAlignment="1">
      <alignment horizontal="right" vertical="center"/>
    </xf>
    <xf numFmtId="167" fontId="5" fillId="0" borderId="0" xfId="28" applyNumberFormat="1" applyFont="1" applyFill="1" applyAlignment="1">
      <alignment horizontal="right" vertical="center"/>
    </xf>
    <xf numFmtId="0" fontId="5" fillId="0" borderId="0" xfId="27" applyFont="1" applyAlignment="1">
      <alignment vertical="center"/>
    </xf>
    <xf numFmtId="0" fontId="5" fillId="0" borderId="1" xfId="27" applyFont="1" applyBorder="1" applyAlignment="1">
      <alignment horizontal="left" vertical="center"/>
    </xf>
    <xf numFmtId="0" fontId="5" fillId="0" borderId="1" xfId="27" applyFont="1" applyBorder="1" applyAlignment="1">
      <alignment horizontal="center" vertical="center"/>
    </xf>
    <xf numFmtId="168" fontId="5" fillId="0" borderId="1" xfId="28" applyNumberFormat="1" applyFont="1" applyFill="1" applyBorder="1" applyAlignment="1">
      <alignment horizontal="right" vertical="center"/>
    </xf>
    <xf numFmtId="167" fontId="5" fillId="0" borderId="1" xfId="28" applyNumberFormat="1" applyFont="1" applyFill="1" applyBorder="1" applyAlignment="1">
      <alignment horizontal="right" vertical="center"/>
    </xf>
    <xf numFmtId="168" fontId="5" fillId="0" borderId="3" xfId="28" applyNumberFormat="1" applyFont="1" applyFill="1" applyBorder="1" applyAlignment="1">
      <alignment horizontal="right" vertical="center"/>
    </xf>
    <xf numFmtId="167" fontId="5" fillId="0" borderId="3" xfId="28" applyNumberFormat="1" applyFont="1" applyFill="1" applyBorder="1" applyAlignment="1">
      <alignment horizontal="right" vertical="center"/>
    </xf>
    <xf numFmtId="167" fontId="5" fillId="0" borderId="0" xfId="28" applyNumberFormat="1" applyFont="1" applyFill="1" applyBorder="1" applyAlignment="1">
      <alignment vertical="center"/>
    </xf>
    <xf numFmtId="168" fontId="5" fillId="0" borderId="0" xfId="28" quotePrefix="1" applyNumberFormat="1" applyFont="1" applyFill="1" applyBorder="1" applyAlignment="1">
      <alignment horizontal="right" vertical="center"/>
    </xf>
    <xf numFmtId="0" fontId="8" fillId="0" borderId="0" xfId="27" applyFont="1" applyAlignment="1">
      <alignment horizontal="center" vertical="center"/>
    </xf>
    <xf numFmtId="167" fontId="5" fillId="0" borderId="0" xfId="27" applyNumberFormat="1" applyFont="1" applyAlignment="1">
      <alignment vertical="center"/>
    </xf>
    <xf numFmtId="168" fontId="5" fillId="2" borderId="0" xfId="28" applyNumberFormat="1" applyFont="1" applyFill="1" applyBorder="1" applyAlignment="1">
      <alignment horizontal="right" vertical="center"/>
    </xf>
    <xf numFmtId="168" fontId="5" fillId="2" borderId="0" xfId="28" applyNumberFormat="1" applyFont="1" applyFill="1" applyBorder="1" applyAlignment="1">
      <alignment vertical="center"/>
    </xf>
    <xf numFmtId="168" fontId="5" fillId="0" borderId="0" xfId="28" applyNumberFormat="1" applyFont="1" applyFill="1" applyBorder="1" applyAlignment="1">
      <alignment vertical="center"/>
    </xf>
    <xf numFmtId="168" fontId="4" fillId="2" borderId="0" xfId="28" applyNumberFormat="1" applyFont="1" applyFill="1" applyAlignment="1">
      <alignment horizontal="right" vertical="center"/>
    </xf>
    <xf numFmtId="167" fontId="4" fillId="0" borderId="0" xfId="28" applyNumberFormat="1" applyFont="1" applyFill="1" applyBorder="1" applyAlignment="1">
      <alignment horizontal="right" vertical="center"/>
    </xf>
    <xf numFmtId="168" fontId="4" fillId="2" borderId="0" xfId="28" applyNumberFormat="1" applyFont="1" applyFill="1" applyBorder="1" applyAlignment="1">
      <alignment horizontal="right" vertical="center"/>
    </xf>
    <xf numFmtId="168" fontId="4" fillId="0" borderId="0" xfId="28" applyNumberFormat="1" applyFont="1" applyFill="1" applyBorder="1" applyAlignment="1">
      <alignment horizontal="right" vertical="center"/>
    </xf>
    <xf numFmtId="0" fontId="4" fillId="0" borderId="0" xfId="0" quotePrefix="1" applyFont="1" applyAlignment="1">
      <alignment horizontal="left" vertical="center"/>
    </xf>
    <xf numFmtId="168" fontId="4" fillId="2" borderId="0" xfId="1" applyNumberFormat="1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27" applyFont="1" applyAlignment="1">
      <alignment horizontal="center" vertical="center" wrapText="1"/>
    </xf>
    <xf numFmtId="168" fontId="4" fillId="2" borderId="1" xfId="1" applyNumberFormat="1" applyFont="1" applyFill="1" applyBorder="1" applyAlignment="1">
      <alignment horizontal="right" vertical="center"/>
    </xf>
    <xf numFmtId="168" fontId="4" fillId="0" borderId="1" xfId="1" applyNumberFormat="1" applyFont="1" applyFill="1" applyBorder="1" applyAlignment="1">
      <alignment horizontal="right" vertical="center"/>
    </xf>
    <xf numFmtId="166" fontId="4" fillId="0" borderId="0" xfId="28" applyNumberFormat="1" applyFont="1" applyFill="1" applyBorder="1" applyAlignment="1">
      <alignment horizontal="right" vertical="center"/>
    </xf>
    <xf numFmtId="168" fontId="4" fillId="2" borderId="1" xfId="28" applyNumberFormat="1" applyFont="1" applyFill="1" applyBorder="1" applyAlignment="1">
      <alignment horizontal="right" vertical="center"/>
    </xf>
    <xf numFmtId="168" fontId="4" fillId="0" borderId="1" xfId="28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167" fontId="4" fillId="0" borderId="0" xfId="1" applyNumberFormat="1" applyFont="1" applyFill="1" applyBorder="1" applyAlignment="1">
      <alignment horizontal="right" vertical="center"/>
    </xf>
    <xf numFmtId="168" fontId="4" fillId="2" borderId="0" xfId="27" applyNumberFormat="1" applyFont="1" applyFill="1" applyAlignment="1">
      <alignment vertical="center"/>
    </xf>
    <xf numFmtId="168" fontId="4" fillId="0" borderId="0" xfId="28" applyNumberFormat="1" applyFont="1" applyFill="1" applyBorder="1" applyAlignment="1">
      <alignment vertical="center"/>
    </xf>
    <xf numFmtId="166" fontId="4" fillId="0" borderId="0" xfId="28" applyNumberFormat="1" applyFont="1" applyFill="1" applyBorder="1" applyAlignment="1">
      <alignment vertical="center"/>
    </xf>
    <xf numFmtId="166" fontId="4" fillId="0" borderId="0" xfId="28" applyNumberFormat="1" applyFont="1" applyFill="1" applyAlignment="1">
      <alignment horizontal="right" vertical="center"/>
    </xf>
    <xf numFmtId="168" fontId="4" fillId="2" borderId="2" xfId="28" applyNumberFormat="1" applyFont="1" applyFill="1" applyBorder="1" applyAlignment="1">
      <alignment horizontal="right" vertical="center"/>
    </xf>
    <xf numFmtId="168" fontId="4" fillId="0" borderId="2" xfId="28" applyNumberFormat="1" applyFont="1" applyFill="1" applyBorder="1" applyAlignment="1">
      <alignment horizontal="right" vertical="center"/>
    </xf>
    <xf numFmtId="0" fontId="4" fillId="0" borderId="1" xfId="27" applyFont="1" applyBorder="1" applyAlignment="1">
      <alignment horizontal="left" vertical="center"/>
    </xf>
    <xf numFmtId="0" fontId="4" fillId="0" borderId="1" xfId="27" applyFont="1" applyBorder="1" applyAlignment="1">
      <alignment horizontal="center" vertical="center"/>
    </xf>
    <xf numFmtId="0" fontId="4" fillId="0" borderId="1" xfId="27" applyFont="1" applyBorder="1" applyAlignment="1">
      <alignment vertical="center"/>
    </xf>
    <xf numFmtId="168" fontId="4" fillId="0" borderId="1" xfId="27" applyNumberFormat="1" applyFont="1" applyBorder="1" applyAlignment="1">
      <alignment vertical="center"/>
    </xf>
    <xf numFmtId="167" fontId="4" fillId="0" borderId="1" xfId="27" applyNumberFormat="1" applyFont="1" applyBorder="1" applyAlignment="1">
      <alignment vertical="center"/>
    </xf>
    <xf numFmtId="168" fontId="4" fillId="0" borderId="1" xfId="28" applyNumberFormat="1" applyFont="1" applyFill="1" applyBorder="1" applyAlignment="1">
      <alignment vertical="center"/>
    </xf>
    <xf numFmtId="167" fontId="4" fillId="0" borderId="1" xfId="28" applyNumberFormat="1" applyFont="1" applyFill="1" applyBorder="1" applyAlignment="1">
      <alignment vertical="center"/>
    </xf>
    <xf numFmtId="168" fontId="4" fillId="0" borderId="1" xfId="27" applyNumberFormat="1" applyFont="1" applyBorder="1" applyAlignment="1">
      <alignment horizontal="right" vertical="center"/>
    </xf>
    <xf numFmtId="0" fontId="4" fillId="0" borderId="0" xfId="27" quotePrefix="1" applyFont="1" applyAlignment="1">
      <alignment horizontal="justify" vertical="center"/>
    </xf>
    <xf numFmtId="0" fontId="4" fillId="0" borderId="0" xfId="27" quotePrefix="1" applyFont="1" applyAlignment="1">
      <alignment horizontal="center" vertical="center"/>
    </xf>
    <xf numFmtId="168" fontId="4" fillId="0" borderId="0" xfId="27" quotePrefix="1" applyNumberFormat="1" applyFont="1" applyAlignment="1">
      <alignment horizontal="justify" vertical="center"/>
    </xf>
    <xf numFmtId="167" fontId="4" fillId="0" borderId="0" xfId="27" quotePrefix="1" applyNumberFormat="1" applyFont="1" applyAlignment="1">
      <alignment horizontal="justify" vertical="center"/>
    </xf>
    <xf numFmtId="167" fontId="5" fillId="0" borderId="0" xfId="27" applyNumberFormat="1" applyFont="1" applyAlignment="1">
      <alignment horizontal="left" vertical="center"/>
    </xf>
    <xf numFmtId="168" fontId="5" fillId="2" borderId="0" xfId="28" quotePrefix="1" applyNumberFormat="1" applyFont="1" applyFill="1" applyBorder="1" applyAlignment="1">
      <alignment horizontal="right" vertical="center"/>
    </xf>
    <xf numFmtId="167" fontId="5" fillId="0" borderId="0" xfId="28" quotePrefix="1" applyNumberFormat="1" applyFont="1" applyFill="1" applyBorder="1" applyAlignment="1">
      <alignment horizontal="right" vertical="center"/>
    </xf>
    <xf numFmtId="167" fontId="4" fillId="0" borderId="0" xfId="31" applyNumberFormat="1" applyFont="1" applyFill="1" applyBorder="1" applyAlignment="1">
      <alignment horizontal="right" vertical="center"/>
    </xf>
    <xf numFmtId="168" fontId="4" fillId="0" borderId="0" xfId="31" applyNumberFormat="1" applyFont="1" applyFill="1" applyBorder="1" applyAlignment="1">
      <alignment horizontal="right" vertical="center"/>
    </xf>
    <xf numFmtId="168" fontId="4" fillId="0" borderId="1" xfId="31" applyNumberFormat="1" applyFont="1" applyFill="1" applyBorder="1" applyAlignment="1">
      <alignment horizontal="right" vertical="center"/>
    </xf>
    <xf numFmtId="168" fontId="4" fillId="2" borderId="1" xfId="31" applyNumberFormat="1" applyFont="1" applyFill="1" applyBorder="1" applyAlignment="1">
      <alignment horizontal="right" vertical="center"/>
    </xf>
    <xf numFmtId="167" fontId="4" fillId="0" borderId="1" xfId="28" applyNumberFormat="1" applyFont="1" applyFill="1" applyBorder="1" applyAlignment="1">
      <alignment horizontal="right" vertical="center"/>
    </xf>
    <xf numFmtId="168" fontId="4" fillId="0" borderId="0" xfId="27" applyNumberFormat="1" applyFont="1" applyAlignment="1">
      <alignment vertical="center"/>
    </xf>
    <xf numFmtId="168" fontId="4" fillId="2" borderId="2" xfId="1" applyNumberFormat="1" applyFont="1" applyFill="1" applyBorder="1" applyAlignment="1">
      <alignment horizontal="right" vertical="center"/>
    </xf>
    <xf numFmtId="168" fontId="4" fillId="0" borderId="2" xfId="1" applyNumberFormat="1" applyFont="1" applyFill="1" applyBorder="1" applyAlignment="1">
      <alignment horizontal="right" vertical="center"/>
    </xf>
    <xf numFmtId="0" fontId="10" fillId="0" borderId="0" xfId="27" applyFont="1" applyAlignment="1">
      <alignment horizontal="center" vertical="center"/>
    </xf>
    <xf numFmtId="168" fontId="4" fillId="0" borderId="3" xfId="6" applyNumberFormat="1" applyFont="1" applyFill="1" applyBorder="1" applyAlignment="1">
      <alignment horizontal="right" vertical="center"/>
    </xf>
    <xf numFmtId="167" fontId="5" fillId="0" borderId="0" xfId="31" applyNumberFormat="1" applyFont="1" applyFill="1" applyBorder="1" applyAlignment="1">
      <alignment horizontal="right" vertical="center"/>
    </xf>
    <xf numFmtId="167" fontId="5" fillId="0" borderId="0" xfId="31" applyNumberFormat="1" applyFont="1" applyFill="1" applyBorder="1" applyAlignment="1">
      <alignment vertical="center"/>
    </xf>
    <xf numFmtId="167" fontId="5" fillId="2" borderId="0" xfId="31" applyNumberFormat="1" applyFont="1" applyFill="1" applyBorder="1" applyAlignment="1">
      <alignment horizontal="center" vertical="center"/>
    </xf>
    <xf numFmtId="167" fontId="5" fillId="0" borderId="0" xfId="31" applyNumberFormat="1" applyFont="1" applyFill="1" applyBorder="1" applyAlignment="1">
      <alignment horizontal="center" vertical="center"/>
    </xf>
    <xf numFmtId="168" fontId="4" fillId="2" borderId="0" xfId="31" applyNumberFormat="1" applyFont="1" applyFill="1" applyBorder="1" applyAlignment="1">
      <alignment horizontal="right" vertical="center"/>
    </xf>
    <xf numFmtId="170" fontId="7" fillId="2" borderId="0" xfId="32" applyNumberFormat="1" applyFont="1" applyFill="1" applyBorder="1" applyAlignment="1">
      <alignment horizontal="right" vertical="center"/>
    </xf>
    <xf numFmtId="168" fontId="7" fillId="0" borderId="0" xfId="32" applyNumberFormat="1" applyFont="1" applyFill="1" applyBorder="1" applyAlignment="1">
      <alignment horizontal="right" vertical="center"/>
    </xf>
    <xf numFmtId="170" fontId="7" fillId="0" borderId="0" xfId="32" applyNumberFormat="1" applyFont="1" applyFill="1" applyBorder="1" applyAlignment="1">
      <alignment horizontal="right" vertical="center"/>
    </xf>
    <xf numFmtId="168" fontId="4" fillId="0" borderId="0" xfId="32" applyNumberFormat="1" applyFont="1" applyFill="1" applyBorder="1" applyAlignment="1">
      <alignment horizontal="right" vertical="center"/>
    </xf>
    <xf numFmtId="170" fontId="7" fillId="2" borderId="1" xfId="32" applyNumberFormat="1" applyFont="1" applyFill="1" applyBorder="1" applyAlignment="1">
      <alignment horizontal="right" vertical="center"/>
    </xf>
    <xf numFmtId="170" fontId="7" fillId="0" borderId="1" xfId="32" applyNumberFormat="1" applyFont="1" applyFill="1" applyBorder="1" applyAlignment="1">
      <alignment horizontal="right" vertical="center"/>
    </xf>
    <xf numFmtId="168" fontId="4" fillId="0" borderId="0" xfId="31" applyNumberFormat="1" applyFont="1" applyFill="1" applyBorder="1" applyAlignment="1">
      <alignment horizontal="right" vertical="top"/>
    </xf>
    <xf numFmtId="168" fontId="4" fillId="0" borderId="0" xfId="31" applyNumberFormat="1" applyFont="1" applyFill="1" applyAlignment="1">
      <alignment vertical="top"/>
    </xf>
    <xf numFmtId="169" fontId="4" fillId="0" borderId="0" xfId="31" applyNumberFormat="1" applyFont="1" applyFill="1" applyBorder="1" applyAlignment="1">
      <alignment horizontal="right" vertical="center"/>
    </xf>
    <xf numFmtId="169" fontId="4" fillId="2" borderId="0" xfId="31" applyNumberFormat="1" applyFont="1" applyFill="1" applyBorder="1" applyAlignment="1">
      <alignment horizontal="right" vertical="center"/>
    </xf>
    <xf numFmtId="168" fontId="4" fillId="0" borderId="0" xfId="12" quotePrefix="1" applyNumberFormat="1" applyFont="1" applyFill="1" applyAlignment="1">
      <alignment horizontal="right" vertical="center"/>
    </xf>
    <xf numFmtId="0" fontId="4" fillId="0" borderId="0" xfId="12" applyFont="1" applyFill="1" applyAlignment="1">
      <alignment vertical="center"/>
    </xf>
    <xf numFmtId="168" fontId="6" fillId="0" borderId="1" xfId="29" applyNumberFormat="1" applyFont="1" applyFill="1" applyBorder="1" applyAlignment="1">
      <alignment horizontal="right" vertical="center"/>
    </xf>
    <xf numFmtId="0" fontId="7" fillId="0" borderId="0" xfId="14" applyFont="1" applyAlignment="1">
      <alignment horizontal="left" vertical="center"/>
    </xf>
    <xf numFmtId="0" fontId="7" fillId="0" borderId="0" xfId="14" applyFont="1" applyAlignment="1">
      <alignment vertical="center"/>
    </xf>
    <xf numFmtId="168" fontId="7" fillId="0" borderId="0" xfId="31" applyNumberFormat="1" applyFont="1" applyFill="1" applyBorder="1" applyAlignment="1">
      <alignment horizontal="right" vertical="center"/>
    </xf>
    <xf numFmtId="168" fontId="7" fillId="0" borderId="0" xfId="31" applyNumberFormat="1" applyFont="1" applyFill="1" applyBorder="1" applyAlignment="1">
      <alignment horizontal="center" vertical="center"/>
    </xf>
    <xf numFmtId="0" fontId="4" fillId="0" borderId="0" xfId="0" applyFont="1"/>
    <xf numFmtId="167" fontId="4" fillId="0" borderId="0" xfId="27" applyNumberFormat="1" applyFont="1" applyAlignment="1">
      <alignment horizontal="center" vertical="center"/>
    </xf>
    <xf numFmtId="167" fontId="5" fillId="0" borderId="0" xfId="27" applyNumberFormat="1" applyFont="1" applyAlignment="1">
      <alignment horizontal="center" vertical="center"/>
    </xf>
    <xf numFmtId="167" fontId="5" fillId="0" borderId="1" xfId="27" applyNumberFormat="1" applyFont="1" applyBorder="1" applyAlignment="1">
      <alignment horizontal="center" vertical="center"/>
    </xf>
    <xf numFmtId="167" fontId="11" fillId="0" borderId="0" xfId="27" applyNumberFormat="1" applyFont="1" applyAlignment="1">
      <alignment horizontal="left" vertical="center"/>
    </xf>
    <xf numFmtId="167" fontId="12" fillId="0" borderId="0" xfId="27" applyNumberFormat="1" applyFont="1" applyAlignment="1">
      <alignment horizontal="center" vertical="center"/>
    </xf>
    <xf numFmtId="168" fontId="13" fillId="0" borderId="0" xfId="29" applyNumberFormat="1" applyFont="1" applyFill="1" applyBorder="1" applyAlignment="1">
      <alignment horizontal="right" vertical="center"/>
    </xf>
    <xf numFmtId="168" fontId="11" fillId="0" borderId="0" xfId="27" applyNumberFormat="1" applyFont="1" applyAlignment="1">
      <alignment horizontal="right" vertical="center"/>
    </xf>
    <xf numFmtId="167" fontId="13" fillId="0" borderId="0" xfId="27" applyNumberFormat="1" applyFont="1" applyAlignment="1">
      <alignment vertical="center"/>
    </xf>
    <xf numFmtId="168" fontId="11" fillId="0" borderId="0" xfId="29" applyNumberFormat="1" applyFont="1" applyFill="1" applyBorder="1" applyAlignment="1">
      <alignment horizontal="center" vertical="center"/>
    </xf>
    <xf numFmtId="168" fontId="11" fillId="0" borderId="0" xfId="12" applyNumberFormat="1" applyFont="1" applyAlignment="1">
      <alignment horizontal="center" vertical="center"/>
    </xf>
    <xf numFmtId="168" fontId="13" fillId="0" borderId="0" xfId="27" applyNumberFormat="1" applyFont="1" applyAlignment="1">
      <alignment vertical="center"/>
    </xf>
    <xf numFmtId="168" fontId="11" fillId="0" borderId="0" xfId="29" applyNumberFormat="1" applyFont="1" applyFill="1" applyBorder="1" applyAlignment="1">
      <alignment horizontal="right" vertical="center"/>
    </xf>
    <xf numFmtId="168" fontId="11" fillId="0" borderId="0" xfId="29" applyNumberFormat="1" applyFont="1" applyFill="1" applyBorder="1" applyAlignment="1">
      <alignment vertical="center" wrapText="1"/>
    </xf>
    <xf numFmtId="168" fontId="13" fillId="0" borderId="0" xfId="29" applyNumberFormat="1" applyFont="1" applyFill="1" applyAlignment="1">
      <alignment horizontal="right" vertical="center"/>
    </xf>
    <xf numFmtId="168" fontId="11" fillId="0" borderId="0" xfId="27" applyNumberFormat="1" applyFont="1" applyAlignment="1">
      <alignment horizontal="center" vertical="center"/>
    </xf>
    <xf numFmtId="168" fontId="11" fillId="0" borderId="0" xfId="29" applyNumberFormat="1" applyFont="1" applyFill="1" applyBorder="1" applyAlignment="1">
      <alignment horizontal="right" vertical="center" wrapText="1"/>
    </xf>
    <xf numFmtId="168" fontId="11" fillId="0" borderId="0" xfId="29" quotePrefix="1" applyNumberFormat="1" applyFont="1" applyFill="1" applyBorder="1" applyAlignment="1">
      <alignment horizontal="right" vertical="center"/>
    </xf>
    <xf numFmtId="167" fontId="11" fillId="0" borderId="0" xfId="27" applyNumberFormat="1" applyFont="1" applyAlignment="1">
      <alignment horizontal="right" vertical="center"/>
    </xf>
    <xf numFmtId="168" fontId="13" fillId="0" borderId="0" xfId="27" applyNumberFormat="1" applyFont="1" applyAlignment="1">
      <alignment horizontal="right" vertical="center"/>
    </xf>
    <xf numFmtId="168" fontId="12" fillId="0" borderId="1" xfId="29" applyNumberFormat="1" applyFont="1" applyFill="1" applyBorder="1" applyAlignment="1">
      <alignment horizontal="center" vertical="center"/>
    </xf>
    <xf numFmtId="168" fontId="11" fillId="0" borderId="1" xfId="29" applyNumberFormat="1" applyFont="1" applyFill="1" applyBorder="1" applyAlignment="1">
      <alignment horizontal="right" vertical="center"/>
    </xf>
    <xf numFmtId="168" fontId="11" fillId="0" borderId="1" xfId="27" applyNumberFormat="1" applyFont="1" applyBorder="1" applyAlignment="1">
      <alignment horizontal="right" vertical="center"/>
    </xf>
    <xf numFmtId="168" fontId="11" fillId="0" borderId="1" xfId="29" applyNumberFormat="1" applyFont="1" applyFill="1" applyBorder="1" applyAlignment="1">
      <alignment horizontal="right" vertical="center" wrapText="1"/>
    </xf>
    <xf numFmtId="168" fontId="13" fillId="2" borderId="0" xfId="27" applyNumberFormat="1" applyFont="1" applyFill="1" applyAlignment="1">
      <alignment horizontal="right" vertical="center"/>
    </xf>
    <xf numFmtId="168" fontId="13" fillId="2" borderId="0" xfId="18" applyNumberFormat="1" applyFont="1" applyFill="1" applyBorder="1" applyAlignment="1">
      <alignment horizontal="right" vertical="center"/>
    </xf>
    <xf numFmtId="168" fontId="13" fillId="0" borderId="0" xfId="18" applyNumberFormat="1" applyFont="1" applyFill="1" applyBorder="1" applyAlignment="1">
      <alignment horizontal="right" vertical="center"/>
    </xf>
    <xf numFmtId="167" fontId="13" fillId="0" borderId="0" xfId="27" applyNumberFormat="1" applyFont="1" applyAlignment="1">
      <alignment horizontal="left" vertical="center"/>
    </xf>
    <xf numFmtId="167" fontId="14" fillId="0" borderId="0" xfId="27" applyNumberFormat="1" applyFont="1" applyAlignment="1">
      <alignment horizontal="center" vertical="center"/>
    </xf>
    <xf numFmtId="168" fontId="13" fillId="2" borderId="0" xfId="29" applyNumberFormat="1" applyFont="1" applyFill="1" applyAlignment="1">
      <alignment horizontal="right" vertical="center"/>
    </xf>
    <xf numFmtId="167" fontId="11" fillId="0" borderId="0" xfId="27" applyNumberFormat="1" applyFont="1" applyAlignment="1">
      <alignment horizontal="center" vertical="center"/>
    </xf>
    <xf numFmtId="167" fontId="13" fillId="0" borderId="0" xfId="27" applyNumberFormat="1" applyFont="1" applyAlignment="1">
      <alignment horizontal="center" vertical="center"/>
    </xf>
    <xf numFmtId="168" fontId="13" fillId="2" borderId="1" xfId="18" applyNumberFormat="1" applyFont="1" applyFill="1" applyBorder="1" applyAlignment="1">
      <alignment horizontal="right" vertical="center"/>
    </xf>
    <xf numFmtId="168" fontId="13" fillId="2" borderId="1" xfId="27" applyNumberFormat="1" applyFont="1" applyFill="1" applyBorder="1" applyAlignment="1">
      <alignment horizontal="right" vertical="center"/>
    </xf>
    <xf numFmtId="168" fontId="13" fillId="2" borderId="1" xfId="29" applyNumberFormat="1" applyFont="1" applyFill="1" applyBorder="1" applyAlignment="1">
      <alignment horizontal="right" vertical="center"/>
    </xf>
    <xf numFmtId="168" fontId="13" fillId="2" borderId="0" xfId="29" applyNumberFormat="1" applyFont="1" applyFill="1" applyBorder="1" applyAlignment="1">
      <alignment horizontal="right" vertical="center"/>
    </xf>
    <xf numFmtId="168" fontId="13" fillId="0" borderId="0" xfId="29" quotePrefix="1" applyNumberFormat="1" applyFont="1" applyFill="1" applyBorder="1" applyAlignment="1">
      <alignment horizontal="right" vertical="center"/>
    </xf>
    <xf numFmtId="168" fontId="13" fillId="2" borderId="2" xfId="27" applyNumberFormat="1" applyFont="1" applyFill="1" applyBorder="1" applyAlignment="1">
      <alignment horizontal="right" vertical="center"/>
    </xf>
    <xf numFmtId="168" fontId="13" fillId="0" borderId="1" xfId="18" applyNumberFormat="1" applyFont="1" applyFill="1" applyBorder="1" applyAlignment="1">
      <alignment horizontal="right" vertical="center"/>
    </xf>
    <xf numFmtId="168" fontId="13" fillId="0" borderId="1" xfId="29" applyNumberFormat="1" applyFont="1" applyFill="1" applyBorder="1" applyAlignment="1">
      <alignment horizontal="right" vertical="center"/>
    </xf>
    <xf numFmtId="167" fontId="7" fillId="0" borderId="1" xfId="27" applyNumberFormat="1" applyFont="1" applyBorder="1" applyAlignment="1">
      <alignment horizontal="left" vertical="center"/>
    </xf>
    <xf numFmtId="168" fontId="6" fillId="0" borderId="1" xfId="29" applyNumberFormat="1" applyFont="1" applyFill="1" applyBorder="1" applyAlignment="1">
      <alignment horizontal="right" vertical="center"/>
    </xf>
    <xf numFmtId="168" fontId="6" fillId="0" borderId="0" xfId="27" quotePrefix="1" applyNumberFormat="1" applyFont="1" applyAlignment="1">
      <alignment horizontal="right" vertical="center"/>
    </xf>
    <xf numFmtId="167" fontId="6" fillId="0" borderId="1" xfId="27" applyNumberFormat="1" applyFont="1" applyBorder="1" applyAlignment="1">
      <alignment horizontal="center" vertical="center"/>
    </xf>
    <xf numFmtId="167" fontId="6" fillId="0" borderId="0" xfId="27" quotePrefix="1" applyNumberFormat="1" applyFont="1" applyAlignment="1">
      <alignment horizontal="left" vertical="center"/>
    </xf>
    <xf numFmtId="168" fontId="7" fillId="0" borderId="0" xfId="28" applyNumberFormat="1" applyFont="1" applyFill="1" applyBorder="1" applyAlignment="1">
      <alignment horizontal="right" vertical="center"/>
    </xf>
    <xf numFmtId="168" fontId="7" fillId="2" borderId="0" xfId="28" applyNumberFormat="1" applyFont="1" applyFill="1" applyBorder="1" applyAlignment="1">
      <alignment horizontal="right" vertical="center"/>
    </xf>
    <xf numFmtId="168" fontId="7" fillId="0" borderId="0" xfId="30" applyNumberFormat="1" applyFont="1" applyFill="1" applyBorder="1" applyAlignment="1">
      <alignment horizontal="right" vertical="center"/>
    </xf>
    <xf numFmtId="168" fontId="7" fillId="2" borderId="1" xfId="28" applyNumberFormat="1" applyFont="1" applyFill="1" applyBorder="1" applyAlignment="1">
      <alignment horizontal="right" vertical="center"/>
    </xf>
    <xf numFmtId="168" fontId="7" fillId="2" borderId="1" xfId="27" applyNumberFormat="1" applyFont="1" applyFill="1" applyBorder="1" applyAlignment="1">
      <alignment horizontal="right" vertical="center"/>
    </xf>
    <xf numFmtId="168" fontId="7" fillId="0" borderId="1" xfId="28" applyNumberFormat="1" applyFont="1" applyFill="1" applyBorder="1" applyAlignment="1">
      <alignment horizontal="right" vertical="center"/>
    </xf>
    <xf numFmtId="0" fontId="7" fillId="0" borderId="0" xfId="12" applyFont="1" applyAlignment="1">
      <alignment horizontal="center" vertical="center"/>
    </xf>
    <xf numFmtId="168" fontId="7" fillId="0" borderId="0" xfId="6" applyNumberFormat="1" applyFont="1" applyFill="1" applyAlignment="1">
      <alignment horizontal="right" vertical="center"/>
    </xf>
    <xf numFmtId="0" fontId="6" fillId="0" borderId="0" xfId="12" applyFont="1" applyAlignment="1">
      <alignment horizontal="center" vertical="center"/>
    </xf>
    <xf numFmtId="168" fontId="6" fillId="0" borderId="0" xfId="6" applyNumberFormat="1" applyFont="1" applyFill="1" applyBorder="1" applyAlignment="1">
      <alignment horizontal="right" vertical="center"/>
    </xf>
    <xf numFmtId="168" fontId="6" fillId="0" borderId="0" xfId="6" applyNumberFormat="1" applyFont="1" applyFill="1" applyAlignment="1">
      <alignment horizontal="right" vertical="center"/>
    </xf>
    <xf numFmtId="0" fontId="6" fillId="0" borderId="1" xfId="12" applyFont="1" applyBorder="1" applyAlignment="1">
      <alignment horizontal="left" vertical="center"/>
    </xf>
    <xf numFmtId="0" fontId="6" fillId="0" borderId="1" xfId="12" applyFont="1" applyBorder="1" applyAlignment="1">
      <alignment horizontal="center" vertical="center"/>
    </xf>
    <xf numFmtId="168" fontId="6" fillId="0" borderId="1" xfId="6" applyNumberFormat="1" applyFont="1" applyFill="1" applyBorder="1" applyAlignment="1">
      <alignment horizontal="right" vertical="center"/>
    </xf>
    <xf numFmtId="168" fontId="6" fillId="0" borderId="3" xfId="6" applyNumberFormat="1" applyFont="1" applyFill="1" applyBorder="1" applyAlignment="1">
      <alignment horizontal="right" vertical="center"/>
    </xf>
    <xf numFmtId="167" fontId="6" fillId="0" borderId="0" xfId="31" applyNumberFormat="1" applyFont="1" applyFill="1" applyBorder="1" applyAlignment="1">
      <alignment horizontal="right" vertical="center"/>
    </xf>
    <xf numFmtId="167" fontId="6" fillId="0" borderId="0" xfId="31" applyNumberFormat="1" applyFont="1" applyFill="1" applyBorder="1" applyAlignment="1">
      <alignment vertical="center"/>
    </xf>
    <xf numFmtId="168" fontId="6" fillId="0" borderId="0" xfId="1" applyNumberFormat="1" applyFont="1" applyFill="1" applyBorder="1" applyAlignment="1">
      <alignment horizontal="right" vertical="center"/>
    </xf>
    <xf numFmtId="0" fontId="6" fillId="0" borderId="1" xfId="27" applyFont="1" applyBorder="1" applyAlignment="1">
      <alignment horizontal="center" vertical="center"/>
    </xf>
    <xf numFmtId="168" fontId="6" fillId="0" borderId="1" xfId="6" quotePrefix="1" applyNumberFormat="1" applyFont="1" applyFill="1" applyBorder="1" applyAlignment="1">
      <alignment horizontal="right" vertical="center"/>
    </xf>
    <xf numFmtId="168" fontId="6" fillId="0" borderId="0" xfId="6" quotePrefix="1" applyNumberFormat="1" applyFont="1" applyFill="1" applyBorder="1" applyAlignment="1">
      <alignment horizontal="right" vertical="center"/>
    </xf>
    <xf numFmtId="168" fontId="6" fillId="2" borderId="0" xfId="6" applyNumberFormat="1" applyFont="1" applyFill="1" applyBorder="1" applyAlignment="1">
      <alignment horizontal="right" vertical="center"/>
    </xf>
    <xf numFmtId="168" fontId="7" fillId="2" borderId="0" xfId="6" applyNumberFormat="1" applyFont="1" applyFill="1" applyBorder="1" applyAlignment="1">
      <alignment horizontal="right" vertical="center"/>
    </xf>
    <xf numFmtId="168" fontId="7" fillId="0" borderId="0" xfId="6" applyNumberFormat="1" applyFont="1" applyFill="1" applyBorder="1" applyAlignment="1">
      <alignment horizontal="right" vertical="center"/>
    </xf>
    <xf numFmtId="0" fontId="7" fillId="0" borderId="0" xfId="12" quotePrefix="1" applyFont="1" applyAlignment="1">
      <alignment horizontal="left" vertical="center"/>
    </xf>
    <xf numFmtId="0" fontId="7" fillId="0" borderId="0" xfId="12" quotePrefix="1" applyFont="1" applyAlignment="1">
      <alignment vertical="center"/>
    </xf>
    <xf numFmtId="168" fontId="7" fillId="2" borderId="1" xfId="6" applyNumberFormat="1" applyFont="1" applyFill="1" applyBorder="1" applyAlignment="1">
      <alignment horizontal="right" vertical="center"/>
    </xf>
    <xf numFmtId="168" fontId="7" fillId="0" borderId="1" xfId="6" applyNumberFormat="1" applyFont="1" applyFill="1" applyBorder="1" applyAlignment="1">
      <alignment horizontal="right" vertical="center"/>
    </xf>
    <xf numFmtId="168" fontId="7" fillId="2" borderId="0" xfId="31" applyNumberFormat="1" applyFont="1" applyFill="1" applyBorder="1" applyAlignment="1">
      <alignment horizontal="right" vertical="center"/>
    </xf>
    <xf numFmtId="168" fontId="7" fillId="0" borderId="0" xfId="31" applyNumberFormat="1" applyFont="1" applyFill="1" applyAlignment="1">
      <alignment horizontal="center" vertical="center"/>
    </xf>
    <xf numFmtId="0" fontId="7" fillId="0" borderId="0" xfId="27" applyFont="1" applyAlignment="1">
      <alignment vertical="center"/>
    </xf>
    <xf numFmtId="168" fontId="7" fillId="0" borderId="0" xfId="12" applyNumberFormat="1" applyFont="1" applyAlignment="1">
      <alignment vertical="center"/>
    </xf>
    <xf numFmtId="0" fontId="7" fillId="0" borderId="1" xfId="12" applyFont="1" applyBorder="1" applyAlignment="1">
      <alignment horizontal="left" vertical="center"/>
    </xf>
    <xf numFmtId="0" fontId="7" fillId="0" borderId="1" xfId="12" applyFont="1" applyBorder="1" applyAlignment="1">
      <alignment horizontal="center" vertical="center"/>
    </xf>
    <xf numFmtId="168" fontId="7" fillId="0" borderId="1" xfId="12" applyNumberFormat="1" applyFont="1" applyBorder="1" applyAlignment="1">
      <alignment vertical="center"/>
    </xf>
    <xf numFmtId="0" fontId="7" fillId="0" borderId="0" xfId="12" quotePrefix="1" applyFont="1" applyAlignment="1">
      <alignment horizontal="justify" vertical="center"/>
    </xf>
    <xf numFmtId="167" fontId="7" fillId="0" borderId="0" xfId="12" applyNumberFormat="1" applyFont="1" applyAlignment="1">
      <alignment horizontal="center" vertical="center"/>
    </xf>
    <xf numFmtId="168" fontId="7" fillId="2" borderId="1" xfId="31" quotePrefix="1" applyNumberFormat="1" applyFont="1" applyFill="1" applyBorder="1" applyAlignment="1">
      <alignment horizontal="right" vertical="center"/>
    </xf>
    <xf numFmtId="168" fontId="7" fillId="0" borderId="1" xfId="31" quotePrefix="1" applyNumberFormat="1" applyFont="1" applyFill="1" applyBorder="1" applyAlignment="1">
      <alignment horizontal="right" vertical="center"/>
    </xf>
    <xf numFmtId="168" fontId="7" fillId="2" borderId="0" xfId="6" applyNumberFormat="1" applyFont="1" applyFill="1" applyAlignment="1">
      <alignment horizontal="right" vertical="center"/>
    </xf>
    <xf numFmtId="0" fontId="6" fillId="0" borderId="0" xfId="27" applyFont="1" applyAlignment="1">
      <alignment horizontal="center" vertical="center"/>
    </xf>
    <xf numFmtId="0" fontId="7" fillId="0" borderId="0" xfId="12" quotePrefix="1" applyFont="1" applyFill="1" applyAlignment="1">
      <alignment horizontal="justify" vertical="center"/>
    </xf>
    <xf numFmtId="167" fontId="6" fillId="0" borderId="0" xfId="27" applyNumberFormat="1" applyFont="1" applyFill="1" applyAlignment="1">
      <alignment horizontal="left" vertical="center"/>
    </xf>
    <xf numFmtId="167" fontId="7" fillId="0" borderId="0" xfId="27" applyNumberFormat="1" applyFont="1" applyFill="1" applyAlignment="1">
      <alignment horizontal="left" vertical="center"/>
    </xf>
    <xf numFmtId="167" fontId="6" fillId="0" borderId="0" xfId="27" quotePrefix="1" applyNumberFormat="1" applyFont="1" applyFill="1" applyAlignment="1">
      <alignment horizontal="left" vertical="center"/>
    </xf>
    <xf numFmtId="168" fontId="7" fillId="0" borderId="0" xfId="27" applyNumberFormat="1" applyFont="1" applyFill="1" applyAlignment="1">
      <alignment horizontal="right" vertical="center"/>
    </xf>
    <xf numFmtId="167" fontId="6" fillId="0" borderId="0" xfId="27" applyNumberFormat="1" applyFont="1" applyFill="1" applyAlignment="1">
      <alignment horizontal="center" vertical="center"/>
    </xf>
    <xf numFmtId="167" fontId="7" fillId="0" borderId="0" xfId="27" applyNumberFormat="1" applyFont="1" applyFill="1" applyAlignment="1">
      <alignment vertical="center"/>
    </xf>
    <xf numFmtId="167" fontId="7" fillId="0" borderId="0" xfId="27" applyNumberFormat="1" applyFont="1" applyFill="1" applyAlignment="1">
      <alignment horizontal="center" vertical="center"/>
    </xf>
    <xf numFmtId="168" fontId="7" fillId="0" borderId="1" xfId="27" applyNumberFormat="1" applyFont="1" applyFill="1" applyBorder="1" applyAlignment="1">
      <alignment horizontal="right" vertical="center"/>
    </xf>
    <xf numFmtId="167" fontId="11" fillId="0" borderId="0" xfId="27" applyNumberFormat="1" applyFont="1" applyFill="1" applyAlignment="1">
      <alignment horizontal="left" vertical="center"/>
    </xf>
    <xf numFmtId="167" fontId="12" fillId="0" borderId="0" xfId="27" applyNumberFormat="1" applyFont="1" applyFill="1" applyAlignment="1">
      <alignment horizontal="center" vertical="center"/>
    </xf>
    <xf numFmtId="168" fontId="13" fillId="0" borderId="0" xfId="27" applyNumberFormat="1" applyFont="1" applyFill="1" applyAlignment="1">
      <alignment horizontal="right" vertical="center"/>
    </xf>
    <xf numFmtId="167" fontId="13" fillId="0" borderId="0" xfId="27" applyNumberFormat="1" applyFont="1" applyFill="1" applyAlignment="1">
      <alignment vertical="center"/>
    </xf>
    <xf numFmtId="167" fontId="13" fillId="0" borderId="0" xfId="27" applyNumberFormat="1" applyFont="1" applyFill="1" applyAlignment="1">
      <alignment horizontal="left" vertical="center"/>
    </xf>
    <xf numFmtId="167" fontId="14" fillId="0" borderId="0" xfId="27" applyNumberFormat="1" applyFont="1" applyFill="1" applyAlignment="1">
      <alignment horizontal="center" vertical="center"/>
    </xf>
    <xf numFmtId="167" fontId="11" fillId="0" borderId="0" xfId="27" applyNumberFormat="1" applyFont="1" applyFill="1" applyAlignment="1">
      <alignment horizontal="center" vertical="center"/>
    </xf>
    <xf numFmtId="168" fontId="13" fillId="0" borderId="1" xfId="27" applyNumberFormat="1" applyFont="1" applyFill="1" applyBorder="1" applyAlignment="1">
      <alignment horizontal="right" vertical="center"/>
    </xf>
    <xf numFmtId="168" fontId="13" fillId="0" borderId="2" xfId="27" applyNumberFormat="1" applyFont="1" applyFill="1" applyBorder="1" applyAlignment="1">
      <alignment horizontal="right" vertical="center"/>
    </xf>
    <xf numFmtId="168" fontId="11" fillId="0" borderId="0" xfId="27" applyNumberFormat="1" applyFont="1" applyFill="1" applyAlignment="1">
      <alignment horizontal="right" vertical="center"/>
    </xf>
    <xf numFmtId="168" fontId="13" fillId="0" borderId="0" xfId="27" applyNumberFormat="1" applyFont="1" applyFill="1" applyBorder="1" applyAlignment="1">
      <alignment horizontal="right" vertical="center"/>
    </xf>
    <xf numFmtId="168" fontId="11" fillId="0" borderId="0" xfId="27" applyNumberFormat="1" applyFont="1" applyBorder="1" applyAlignment="1">
      <alignment horizontal="right" vertical="center"/>
    </xf>
    <xf numFmtId="168" fontId="7" fillId="0" borderId="1" xfId="30" applyNumberFormat="1" applyFont="1" applyFill="1" applyBorder="1" applyAlignment="1">
      <alignment horizontal="right" vertical="center"/>
    </xf>
    <xf numFmtId="168" fontId="7" fillId="2" borderId="1" xfId="29" applyNumberFormat="1" applyFont="1" applyFill="1" applyBorder="1" applyAlignment="1">
      <alignment horizontal="right" vertical="center"/>
    </xf>
    <xf numFmtId="168" fontId="7" fillId="2" borderId="0" xfId="30" applyNumberFormat="1" applyFont="1" applyFill="1" applyBorder="1" applyAlignment="1">
      <alignment horizontal="right" vertical="center"/>
    </xf>
    <xf numFmtId="168" fontId="7" fillId="2" borderId="1" xfId="30" applyNumberFormat="1" applyFont="1" applyFill="1" applyBorder="1" applyAlignment="1">
      <alignment horizontal="right" vertical="center"/>
    </xf>
    <xf numFmtId="168" fontId="5" fillId="0" borderId="0" xfId="28" applyNumberFormat="1" applyFont="1" applyFill="1" applyBorder="1" applyAlignment="1">
      <alignment horizontal="center" vertical="center"/>
    </xf>
    <xf numFmtId="0" fontId="4" fillId="0" borderId="0" xfId="27" applyFont="1" applyAlignment="1">
      <alignment horizontal="center" vertical="center"/>
    </xf>
    <xf numFmtId="168" fontId="5" fillId="0" borderId="0" xfId="29" applyNumberFormat="1" applyFont="1" applyFill="1" applyBorder="1" applyAlignment="1">
      <alignment horizontal="center" vertical="center"/>
    </xf>
    <xf numFmtId="168" fontId="5" fillId="0" borderId="1" xfId="29" applyNumberFormat="1" applyFont="1" applyFill="1" applyBorder="1" applyAlignment="1">
      <alignment horizontal="center" vertical="center"/>
    </xf>
    <xf numFmtId="0" fontId="4" fillId="0" borderId="0" xfId="27" applyFont="1" applyAlignment="1">
      <alignment horizontal="center" vertical="center"/>
    </xf>
    <xf numFmtId="167" fontId="5" fillId="0" borderId="1" xfId="28" applyNumberFormat="1" applyFont="1" applyFill="1" applyBorder="1" applyAlignment="1">
      <alignment horizontal="center" vertical="center"/>
    </xf>
    <xf numFmtId="168" fontId="5" fillId="0" borderId="0" xfId="28" applyNumberFormat="1" applyFont="1" applyFill="1" applyBorder="1" applyAlignment="1">
      <alignment horizontal="center" vertical="center"/>
    </xf>
    <xf numFmtId="0" fontId="4" fillId="0" borderId="0" xfId="27" applyFont="1" applyAlignment="1">
      <alignment horizontal="center" vertical="center"/>
    </xf>
    <xf numFmtId="167" fontId="5" fillId="0" borderId="1" xfId="31" applyNumberFormat="1" applyFont="1" applyFill="1" applyBorder="1" applyAlignment="1">
      <alignment horizontal="center" vertical="center"/>
    </xf>
    <xf numFmtId="0" fontId="4" fillId="0" borderId="1" xfId="12" quotePrefix="1" applyFont="1" applyBorder="1" applyAlignment="1">
      <alignment horizontal="justify" vertical="center"/>
    </xf>
    <xf numFmtId="168" fontId="5" fillId="0" borderId="0" xfId="31" applyNumberFormat="1" applyFont="1" applyFill="1" applyBorder="1" applyAlignment="1">
      <alignment horizontal="center" vertical="center"/>
    </xf>
    <xf numFmtId="168" fontId="11" fillId="0" borderId="1" xfId="27" applyNumberFormat="1" applyFont="1" applyBorder="1" applyAlignment="1">
      <alignment horizontal="right" vertical="center"/>
    </xf>
    <xf numFmtId="168" fontId="11" fillId="0" borderId="4" xfId="27" applyNumberFormat="1" applyFont="1" applyBorder="1" applyAlignment="1">
      <alignment horizontal="center" vertical="center"/>
    </xf>
    <xf numFmtId="168" fontId="11" fillId="0" borderId="4" xfId="12" applyNumberFormat="1" applyFont="1" applyBorder="1" applyAlignment="1">
      <alignment horizontal="center" vertical="center"/>
    </xf>
    <xf numFmtId="168" fontId="11" fillId="0" borderId="4" xfId="29" applyNumberFormat="1" applyFont="1" applyFill="1" applyBorder="1" applyAlignment="1">
      <alignment horizontal="center" vertical="center" wrapText="1"/>
    </xf>
    <xf numFmtId="168" fontId="11" fillId="0" borderId="1" xfId="27" applyNumberFormat="1" applyFont="1" applyBorder="1" applyAlignment="1">
      <alignment horizontal="center" vertical="center"/>
    </xf>
    <xf numFmtId="168" fontId="11" fillId="0" borderId="1" xfId="29" applyNumberFormat="1" applyFont="1" applyFill="1" applyBorder="1" applyAlignment="1">
      <alignment horizontal="center" vertical="center"/>
    </xf>
    <xf numFmtId="168" fontId="6" fillId="0" borderId="1" xfId="29" applyNumberFormat="1" applyFont="1" applyFill="1" applyBorder="1" applyAlignment="1">
      <alignment horizontal="center" vertical="center"/>
    </xf>
    <xf numFmtId="168" fontId="6" fillId="0" borderId="4" xfId="27" applyNumberFormat="1" applyFont="1" applyBorder="1" applyAlignment="1">
      <alignment horizontal="center" vertical="center"/>
    </xf>
    <xf numFmtId="168" fontId="6" fillId="0" borderId="4" xfId="29" applyNumberFormat="1" applyFont="1" applyFill="1" applyBorder="1" applyAlignment="1">
      <alignment horizontal="center" vertical="center"/>
    </xf>
    <xf numFmtId="168" fontId="6" fillId="0" borderId="1" xfId="29" applyNumberFormat="1" applyFont="1" applyFill="1" applyBorder="1" applyAlignment="1">
      <alignment horizontal="right" vertical="center"/>
    </xf>
    <xf numFmtId="168" fontId="6" fillId="0" borderId="0" xfId="31" applyNumberFormat="1" applyFont="1" applyFill="1" applyBorder="1" applyAlignment="1">
      <alignment horizontal="center" vertical="center"/>
    </xf>
    <xf numFmtId="167" fontId="6" fillId="0" borderId="1" xfId="31" applyNumberFormat="1" applyFont="1" applyFill="1" applyBorder="1" applyAlignment="1">
      <alignment horizontal="center" vertical="center"/>
    </xf>
    <xf numFmtId="0" fontId="7" fillId="0" borderId="1" xfId="12" quotePrefix="1" applyFont="1" applyBorder="1" applyAlignment="1">
      <alignment horizontal="justify" vertical="center"/>
    </xf>
  </cellXfs>
  <cellStyles count="35">
    <cellStyle name="Comma" xfId="1" builtinId="3"/>
    <cellStyle name="Comma 2" xfId="2" xr:uid="{00000000-0005-0000-0000-000001000000}"/>
    <cellStyle name="Comma 2 10 4" xfId="31" xr:uid="{00000000-0005-0000-0000-000002000000}"/>
    <cellStyle name="Comma 2 2" xfId="26" xr:uid="{00000000-0005-0000-0000-000003000000}"/>
    <cellStyle name="Comma 2 3" xfId="16" xr:uid="{00000000-0005-0000-0000-000004000000}"/>
    <cellStyle name="Comma 2 4" xfId="28" xr:uid="{00000000-0005-0000-0000-000005000000}"/>
    <cellStyle name="Comma 2 7" xfId="3" xr:uid="{00000000-0005-0000-0000-000006000000}"/>
    <cellStyle name="Comma 2 7 2" xfId="17" xr:uid="{00000000-0005-0000-0000-000007000000}"/>
    <cellStyle name="Comma 2 7 3" xfId="32" xr:uid="{00000000-0005-0000-0000-000008000000}"/>
    <cellStyle name="Comma 3" xfId="4" xr:uid="{00000000-0005-0000-0000-000009000000}"/>
    <cellStyle name="Comma 3 2" xfId="5" xr:uid="{00000000-0005-0000-0000-00000A000000}"/>
    <cellStyle name="Comma 3 2 2" xfId="19" xr:uid="{00000000-0005-0000-0000-00000B000000}"/>
    <cellStyle name="Comma 3 2 2 4" xfId="34" xr:uid="{33EE7DA9-2854-4353-895D-D9284E4DA310}"/>
    <cellStyle name="Comma 3 2 3" xfId="30" xr:uid="{00000000-0005-0000-0000-00000C000000}"/>
    <cellStyle name="Comma 3 3" xfId="18" xr:uid="{00000000-0005-0000-0000-00000D000000}"/>
    <cellStyle name="Comma 4" xfId="15" xr:uid="{00000000-0005-0000-0000-00000E000000}"/>
    <cellStyle name="Comma_Major Q2'06" xfId="6" xr:uid="{00000000-0005-0000-0000-00000F000000}"/>
    <cellStyle name="Comma_RGR Q2'03 - Eng 2 2" xfId="29" xr:uid="{00000000-0005-0000-0000-000010000000}"/>
    <cellStyle name="Normal" xfId="0" builtinId="0"/>
    <cellStyle name="Normal 10" xfId="33" xr:uid="{F1B9EF5C-6EE5-40B4-BAAC-E79C833D7213}"/>
    <cellStyle name="Normal 2" xfId="7" xr:uid="{00000000-0005-0000-0000-000012000000}"/>
    <cellStyle name="Normal 2 2" xfId="27" xr:uid="{00000000-0005-0000-0000-000013000000}"/>
    <cellStyle name="Normal 2 3" xfId="8" xr:uid="{00000000-0005-0000-0000-000014000000}"/>
    <cellStyle name="Normal 2 3 2" xfId="21" xr:uid="{00000000-0005-0000-0000-000015000000}"/>
    <cellStyle name="Normal 2 4" xfId="20" xr:uid="{00000000-0005-0000-0000-000016000000}"/>
    <cellStyle name="Normal 3" xfId="14" xr:uid="{00000000-0005-0000-0000-000017000000}"/>
    <cellStyle name="Normal 7" xfId="9" xr:uid="{00000000-0005-0000-0000-000018000000}"/>
    <cellStyle name="Normal 7 2" xfId="10" xr:uid="{00000000-0005-0000-0000-000019000000}"/>
    <cellStyle name="Normal 7 2 2" xfId="23" xr:uid="{00000000-0005-0000-0000-00001A000000}"/>
    <cellStyle name="Normal 7 3" xfId="22" xr:uid="{00000000-0005-0000-0000-00001B000000}"/>
    <cellStyle name="Normal 9" xfId="11" xr:uid="{00000000-0005-0000-0000-00001C000000}"/>
    <cellStyle name="Normal 9 2" xfId="24" xr:uid="{00000000-0005-0000-0000-00001D000000}"/>
    <cellStyle name="Normal_Major Q2'06" xfId="12" xr:uid="{00000000-0005-0000-0000-00001E000000}"/>
    <cellStyle name="Percent 3" xfId="13" xr:uid="{00000000-0005-0000-0000-00001F000000}"/>
    <cellStyle name="Percent 3 2" xfId="25" xr:uid="{00000000-0005-0000-0000-000020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dpongvitay001\AppData\Local\Temp\wzbbe8\Major%20Cineplex%20Group%20Q2_23%20E2.xlsx" TargetMode="External"/><Relationship Id="rId1" Type="http://schemas.openxmlformats.org/officeDocument/2006/relationships/externalLinkPath" Target="file:///C:\Users\dpongvitay001\AppData\Local\Temp\wzbbe8\Major%20Cineplex%20Group%20Q2_23%20E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2-4"/>
      <sheetName val="5-6 (3m)"/>
      <sheetName val="7-8 (6m) "/>
      <sheetName val="9"/>
      <sheetName val="10"/>
      <sheetName val="11-13"/>
    </sheetNames>
    <sheetDataSet>
      <sheetData sheetId="0">
        <row r="54">
          <cell r="A54" t="str">
            <v>The accompanying notes are part of this interim financial information.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9"/>
  <sheetViews>
    <sheetView zoomScaleNormal="100" zoomScaleSheetLayoutView="120" workbookViewId="0">
      <selection activeCell="B10" sqref="B10"/>
    </sheetView>
  </sheetViews>
  <sheetFormatPr defaultColWidth="9.140625" defaultRowHeight="16.5" customHeight="1" x14ac:dyDescent="0.5"/>
  <cols>
    <col min="1" max="1" width="1.85546875" style="26" customWidth="1"/>
    <col min="2" max="2" width="37.5703125" style="76" customWidth="1"/>
    <col min="3" max="3" width="5.5703125" style="278" customWidth="1"/>
    <col min="4" max="4" width="0.85546875" style="26" customWidth="1"/>
    <col min="5" max="5" width="13.7109375" style="77" customWidth="1"/>
    <col min="6" max="6" width="0.85546875" style="78" customWidth="1"/>
    <col min="7" max="7" width="13.7109375" style="77" customWidth="1"/>
    <col min="8" max="8" width="0.85546875" style="78" customWidth="1"/>
    <col min="9" max="9" width="13.7109375" style="77" customWidth="1"/>
    <col min="10" max="10" width="0.85546875" style="78" customWidth="1"/>
    <col min="11" max="11" width="13.7109375" style="77" customWidth="1"/>
    <col min="12" max="16384" width="9.140625" style="26"/>
  </cols>
  <sheetData>
    <row r="1" spans="1:11" ht="16.5" customHeight="1" x14ac:dyDescent="0.5">
      <c r="A1" s="75" t="s">
        <v>19</v>
      </c>
      <c r="K1" s="79"/>
    </row>
    <row r="2" spans="1:11" s="83" customFormat="1" ht="16.5" customHeight="1" x14ac:dyDescent="0.5">
      <c r="A2" s="75" t="s">
        <v>138</v>
      </c>
      <c r="B2" s="75"/>
      <c r="C2" s="80"/>
      <c r="D2" s="80"/>
      <c r="E2" s="81"/>
      <c r="F2" s="28"/>
      <c r="G2" s="81"/>
      <c r="H2" s="28"/>
      <c r="I2" s="79"/>
      <c r="J2" s="82"/>
      <c r="K2" s="79"/>
    </row>
    <row r="3" spans="1:11" s="83" customFormat="1" ht="16.5" customHeight="1" x14ac:dyDescent="0.5">
      <c r="A3" s="84" t="s">
        <v>200</v>
      </c>
      <c r="B3" s="84"/>
      <c r="C3" s="85"/>
      <c r="D3" s="85"/>
      <c r="E3" s="86"/>
      <c r="F3" s="87"/>
      <c r="G3" s="86"/>
      <c r="H3" s="87"/>
      <c r="I3" s="86"/>
      <c r="J3" s="87"/>
      <c r="K3" s="86"/>
    </row>
    <row r="4" spans="1:11" s="83" customFormat="1" ht="15.6" customHeight="1" x14ac:dyDescent="0.5">
      <c r="A4" s="75"/>
      <c r="B4" s="75"/>
      <c r="C4" s="80"/>
      <c r="D4" s="80"/>
      <c r="E4" s="88"/>
      <c r="F4" s="89"/>
      <c r="G4" s="88"/>
      <c r="H4" s="89"/>
      <c r="I4" s="88"/>
      <c r="J4" s="89"/>
      <c r="K4" s="81"/>
    </row>
    <row r="5" spans="1:11" s="83" customFormat="1" ht="15.6" customHeight="1" x14ac:dyDescent="0.5">
      <c r="A5" s="75"/>
      <c r="B5" s="75"/>
      <c r="C5" s="80"/>
      <c r="D5" s="80"/>
      <c r="E5" s="81"/>
      <c r="F5" s="28"/>
      <c r="G5" s="81"/>
      <c r="H5" s="28"/>
      <c r="I5" s="81"/>
      <c r="J5" s="28"/>
      <c r="K5" s="81"/>
    </row>
    <row r="6" spans="1:11" s="83" customFormat="1" ht="15.6" customHeight="1" x14ac:dyDescent="0.5">
      <c r="A6" s="75"/>
      <c r="B6" s="75"/>
      <c r="C6" s="80"/>
      <c r="D6" s="80"/>
      <c r="E6" s="283" t="s">
        <v>7</v>
      </c>
      <c r="F6" s="283"/>
      <c r="G6" s="283"/>
      <c r="H6" s="28"/>
      <c r="I6" s="283" t="s">
        <v>91</v>
      </c>
      <c r="J6" s="283"/>
      <c r="K6" s="283"/>
    </row>
    <row r="7" spans="1:11" s="83" customFormat="1" ht="16.350000000000001" customHeight="1" x14ac:dyDescent="0.5">
      <c r="B7" s="75"/>
      <c r="D7" s="80"/>
      <c r="E7" s="282" t="s">
        <v>89</v>
      </c>
      <c r="F7" s="282"/>
      <c r="G7" s="282"/>
      <c r="H7" s="90"/>
      <c r="I7" s="282" t="s">
        <v>89</v>
      </c>
      <c r="J7" s="282"/>
      <c r="K7" s="282"/>
    </row>
    <row r="8" spans="1:11" s="83" customFormat="1" ht="15.6" customHeight="1" x14ac:dyDescent="0.5">
      <c r="B8" s="75"/>
      <c r="D8" s="80"/>
      <c r="E8" s="28" t="s">
        <v>139</v>
      </c>
      <c r="F8" s="29"/>
      <c r="G8" s="28" t="s">
        <v>140</v>
      </c>
      <c r="H8" s="90"/>
      <c r="I8" s="28" t="s">
        <v>139</v>
      </c>
      <c r="J8" s="29"/>
      <c r="K8" s="28" t="s">
        <v>140</v>
      </c>
    </row>
    <row r="9" spans="1:11" s="83" customFormat="1" ht="15.6" customHeight="1" x14ac:dyDescent="0.5">
      <c r="B9" s="75"/>
      <c r="C9" s="80"/>
      <c r="D9" s="80"/>
      <c r="E9" s="1" t="s">
        <v>201</v>
      </c>
      <c r="F9" s="81"/>
      <c r="G9" s="91" t="s">
        <v>90</v>
      </c>
      <c r="H9" s="91"/>
      <c r="I9" s="1" t="s">
        <v>201</v>
      </c>
      <c r="J9" s="277"/>
      <c r="K9" s="91" t="s">
        <v>90</v>
      </c>
    </row>
    <row r="10" spans="1:11" s="83" customFormat="1" ht="15.6" customHeight="1" x14ac:dyDescent="0.5">
      <c r="B10" s="75"/>
      <c r="C10" s="80"/>
      <c r="D10" s="80"/>
      <c r="E10" s="91" t="s">
        <v>190</v>
      </c>
      <c r="F10" s="81"/>
      <c r="G10" s="91" t="s">
        <v>173</v>
      </c>
      <c r="H10" s="91"/>
      <c r="I10" s="91" t="s">
        <v>190</v>
      </c>
      <c r="J10" s="81"/>
      <c r="K10" s="91" t="s">
        <v>173</v>
      </c>
    </row>
    <row r="11" spans="1:11" s="83" customFormat="1" ht="15.6" customHeight="1" x14ac:dyDescent="0.5">
      <c r="B11" s="75"/>
      <c r="C11" s="85" t="s">
        <v>0</v>
      </c>
      <c r="D11" s="92"/>
      <c r="E11" s="8" t="s">
        <v>93</v>
      </c>
      <c r="F11" s="9"/>
      <c r="G11" s="8" t="s">
        <v>93</v>
      </c>
      <c r="H11" s="9"/>
      <c r="I11" s="8" t="s">
        <v>93</v>
      </c>
      <c r="J11" s="9"/>
      <c r="K11" s="8" t="s">
        <v>93</v>
      </c>
    </row>
    <row r="12" spans="1:11" s="83" customFormat="1" ht="15.6" customHeight="1" x14ac:dyDescent="0.5">
      <c r="B12" s="75"/>
      <c r="C12" s="80"/>
      <c r="D12" s="92"/>
      <c r="E12" s="49"/>
      <c r="F12" s="9"/>
      <c r="G12" s="9"/>
      <c r="H12" s="9"/>
      <c r="I12" s="49"/>
      <c r="J12" s="9"/>
      <c r="K12" s="9"/>
    </row>
    <row r="13" spans="1:11" s="83" customFormat="1" ht="15.6" customHeight="1" x14ac:dyDescent="0.5">
      <c r="A13" s="93" t="s">
        <v>26</v>
      </c>
      <c r="B13" s="75"/>
      <c r="C13" s="80"/>
      <c r="D13" s="80"/>
      <c r="E13" s="94"/>
      <c r="F13" s="28"/>
      <c r="G13" s="81"/>
      <c r="H13" s="81"/>
      <c r="I13" s="95"/>
      <c r="J13" s="90"/>
      <c r="K13" s="96"/>
    </row>
    <row r="14" spans="1:11" ht="15.6" customHeight="1" x14ac:dyDescent="0.5">
      <c r="A14" s="83"/>
      <c r="B14" s="75"/>
      <c r="D14" s="278"/>
      <c r="E14" s="97"/>
      <c r="F14" s="98"/>
      <c r="H14" s="77"/>
      <c r="I14" s="99"/>
      <c r="J14" s="98"/>
      <c r="K14" s="100"/>
    </row>
    <row r="15" spans="1:11" ht="15.6" customHeight="1" x14ac:dyDescent="0.5">
      <c r="A15" s="93" t="s">
        <v>27</v>
      </c>
      <c r="B15" s="75"/>
      <c r="D15" s="278"/>
      <c r="E15" s="97"/>
      <c r="F15" s="98"/>
      <c r="H15" s="77"/>
      <c r="I15" s="99"/>
      <c r="J15" s="98"/>
      <c r="K15" s="100"/>
    </row>
    <row r="16" spans="1:11" ht="15.6" customHeight="1" x14ac:dyDescent="0.5">
      <c r="A16" s="93"/>
      <c r="B16" s="75"/>
      <c r="D16" s="278"/>
      <c r="E16" s="99"/>
      <c r="F16" s="98"/>
      <c r="H16" s="77"/>
      <c r="I16" s="99"/>
      <c r="J16" s="98"/>
      <c r="K16" s="100"/>
    </row>
    <row r="17" spans="1:19" ht="15.6" customHeight="1" x14ac:dyDescent="0.2">
      <c r="A17" s="101" t="s">
        <v>37</v>
      </c>
      <c r="B17" s="101"/>
      <c r="D17" s="278"/>
      <c r="E17" s="102">
        <v>765712</v>
      </c>
      <c r="F17" s="74"/>
      <c r="G17" s="74">
        <v>811772</v>
      </c>
      <c r="H17" s="74"/>
      <c r="I17" s="102">
        <v>317981</v>
      </c>
      <c r="J17" s="74"/>
      <c r="K17" s="74">
        <v>479950</v>
      </c>
      <c r="M17" s="166"/>
      <c r="N17" s="166"/>
      <c r="O17" s="166"/>
      <c r="P17" s="166"/>
      <c r="Q17" s="166"/>
      <c r="R17" s="166"/>
      <c r="S17" s="166"/>
    </row>
    <row r="18" spans="1:19" ht="15.6" customHeight="1" x14ac:dyDescent="0.2">
      <c r="A18" s="103" t="s">
        <v>174</v>
      </c>
      <c r="B18" s="103"/>
      <c r="D18" s="278"/>
      <c r="E18" s="102"/>
      <c r="F18" s="74"/>
      <c r="G18" s="74"/>
      <c r="H18" s="74"/>
      <c r="I18" s="102"/>
      <c r="J18" s="74"/>
      <c r="K18" s="74"/>
      <c r="M18" s="166"/>
      <c r="N18" s="166"/>
      <c r="O18" s="166"/>
      <c r="P18" s="166"/>
      <c r="Q18" s="166"/>
      <c r="R18" s="166"/>
      <c r="S18" s="166"/>
    </row>
    <row r="19" spans="1:19" ht="15.6" customHeight="1" x14ac:dyDescent="0.2">
      <c r="A19" s="101"/>
      <c r="B19" s="103" t="s">
        <v>151</v>
      </c>
      <c r="C19" s="278">
        <v>6</v>
      </c>
      <c r="D19" s="278"/>
      <c r="E19" s="102">
        <v>106259</v>
      </c>
      <c r="F19" s="74"/>
      <c r="G19" s="74">
        <v>43598</v>
      </c>
      <c r="H19" s="74"/>
      <c r="I19" s="102">
        <v>106259</v>
      </c>
      <c r="J19" s="74"/>
      <c r="K19" s="74">
        <v>43598</v>
      </c>
      <c r="M19" s="166"/>
      <c r="N19" s="166"/>
      <c r="O19" s="166"/>
      <c r="P19" s="166"/>
      <c r="Q19" s="166"/>
      <c r="R19" s="166"/>
      <c r="S19" s="166"/>
    </row>
    <row r="20" spans="1:19" ht="15.6" customHeight="1" x14ac:dyDescent="0.2">
      <c r="A20" s="103" t="s">
        <v>174</v>
      </c>
      <c r="B20" s="103"/>
      <c r="D20" s="278"/>
      <c r="E20" s="102"/>
      <c r="F20" s="74"/>
      <c r="G20" s="74"/>
      <c r="H20" s="74"/>
      <c r="I20" s="102"/>
      <c r="J20" s="74"/>
      <c r="K20" s="74"/>
      <c r="M20" s="166"/>
      <c r="N20" s="166"/>
      <c r="O20" s="166"/>
      <c r="P20" s="166"/>
      <c r="Q20" s="166"/>
      <c r="R20" s="166"/>
      <c r="S20" s="166"/>
    </row>
    <row r="21" spans="1:19" ht="15.6" customHeight="1" x14ac:dyDescent="0.2">
      <c r="A21" s="101"/>
      <c r="B21" s="103" t="s">
        <v>153</v>
      </c>
      <c r="C21" s="278">
        <v>7</v>
      </c>
      <c r="D21" s="278"/>
      <c r="E21" s="102">
        <v>1932310</v>
      </c>
      <c r="F21" s="74"/>
      <c r="G21" s="74">
        <v>1868567</v>
      </c>
      <c r="H21" s="74"/>
      <c r="I21" s="102">
        <v>1932310</v>
      </c>
      <c r="J21" s="74"/>
      <c r="K21" s="74">
        <v>1868567</v>
      </c>
      <c r="M21" s="166"/>
      <c r="N21" s="166"/>
      <c r="O21" s="166"/>
      <c r="P21" s="166"/>
      <c r="Q21" s="166"/>
      <c r="R21" s="166"/>
      <c r="S21" s="166"/>
    </row>
    <row r="22" spans="1:19" ht="15.6" customHeight="1" x14ac:dyDescent="0.2">
      <c r="A22" s="103" t="s">
        <v>195</v>
      </c>
      <c r="B22" s="104"/>
      <c r="D22" s="278"/>
      <c r="E22" s="102">
        <v>502473</v>
      </c>
      <c r="F22" s="74"/>
      <c r="G22" s="74">
        <v>621557</v>
      </c>
      <c r="H22" s="74"/>
      <c r="I22" s="102">
        <v>324365</v>
      </c>
      <c r="J22" s="74"/>
      <c r="K22" s="74">
        <v>463014</v>
      </c>
      <c r="M22" s="166"/>
      <c r="N22" s="166"/>
      <c r="O22" s="166"/>
      <c r="P22" s="166"/>
      <c r="Q22" s="166"/>
      <c r="R22" s="166"/>
      <c r="S22" s="166"/>
    </row>
    <row r="23" spans="1:19" ht="15.6" customHeight="1" x14ac:dyDescent="0.2">
      <c r="A23" s="103" t="s">
        <v>48</v>
      </c>
      <c r="B23" s="104"/>
      <c r="C23" s="278">
        <v>19.399999999999999</v>
      </c>
      <c r="D23" s="278"/>
      <c r="E23" s="102">
        <v>791</v>
      </c>
      <c r="F23" s="74"/>
      <c r="G23" s="74">
        <v>725</v>
      </c>
      <c r="H23" s="74"/>
      <c r="I23" s="102">
        <v>557168</v>
      </c>
      <c r="J23" s="74"/>
      <c r="K23" s="74">
        <v>478392</v>
      </c>
      <c r="M23" s="166"/>
      <c r="N23" s="166"/>
      <c r="O23" s="166"/>
      <c r="P23" s="166"/>
      <c r="Q23" s="166"/>
      <c r="R23" s="166"/>
      <c r="S23" s="166"/>
    </row>
    <row r="24" spans="1:19" ht="15.6" customHeight="1" x14ac:dyDescent="0.2">
      <c r="A24" s="103" t="s">
        <v>79</v>
      </c>
      <c r="B24" s="104"/>
      <c r="D24" s="278"/>
      <c r="E24" s="102">
        <v>125512</v>
      </c>
      <c r="F24" s="74"/>
      <c r="G24" s="74">
        <v>189429</v>
      </c>
      <c r="H24" s="74"/>
      <c r="I24" s="102">
        <v>80521</v>
      </c>
      <c r="J24" s="74"/>
      <c r="K24" s="74">
        <v>129253</v>
      </c>
      <c r="M24" s="166"/>
      <c r="N24" s="166"/>
      <c r="O24" s="166"/>
      <c r="P24" s="166"/>
      <c r="Q24" s="166"/>
      <c r="R24" s="166"/>
      <c r="S24" s="166"/>
    </row>
    <row r="25" spans="1:19" ht="15.6" customHeight="1" x14ac:dyDescent="0.2">
      <c r="A25" s="103" t="s">
        <v>49</v>
      </c>
      <c r="B25" s="104"/>
      <c r="D25" s="278"/>
      <c r="E25" s="102">
        <v>76176</v>
      </c>
      <c r="F25" s="74"/>
      <c r="G25" s="74">
        <v>21298</v>
      </c>
      <c r="H25" s="74"/>
      <c r="I25" s="102" t="s">
        <v>254</v>
      </c>
      <c r="J25" s="74"/>
      <c r="K25" s="74">
        <v>0</v>
      </c>
      <c r="M25" s="166"/>
      <c r="N25" s="166"/>
      <c r="O25" s="166"/>
      <c r="P25" s="166"/>
      <c r="Q25" s="166"/>
      <c r="R25" s="166"/>
      <c r="S25" s="166"/>
    </row>
    <row r="26" spans="1:19" ht="15.6" customHeight="1" x14ac:dyDescent="0.2">
      <c r="A26" s="103" t="s">
        <v>132</v>
      </c>
      <c r="B26" s="104"/>
      <c r="C26" s="105"/>
      <c r="D26" s="278"/>
      <c r="E26" s="102">
        <v>10927</v>
      </c>
      <c r="F26" s="74"/>
      <c r="G26" s="74">
        <v>10984</v>
      </c>
      <c r="H26" s="74"/>
      <c r="I26" s="102">
        <v>8079</v>
      </c>
      <c r="J26" s="74"/>
      <c r="K26" s="74">
        <v>8136</v>
      </c>
      <c r="M26" s="166"/>
      <c r="N26" s="166"/>
      <c r="O26" s="166"/>
      <c r="P26" s="166"/>
      <c r="Q26" s="166"/>
      <c r="R26" s="166"/>
      <c r="S26" s="166"/>
    </row>
    <row r="27" spans="1:19" ht="15.75" customHeight="1" x14ac:dyDescent="0.2">
      <c r="A27" s="103" t="s">
        <v>1</v>
      </c>
      <c r="B27" s="104"/>
      <c r="C27" s="105"/>
      <c r="D27" s="278"/>
      <c r="E27" s="106">
        <v>148959</v>
      </c>
      <c r="F27" s="74"/>
      <c r="G27" s="107">
        <v>174319</v>
      </c>
      <c r="H27" s="74"/>
      <c r="I27" s="106">
        <v>63526</v>
      </c>
      <c r="J27" s="74"/>
      <c r="K27" s="107">
        <v>86644</v>
      </c>
      <c r="M27" s="166"/>
      <c r="N27" s="166"/>
      <c r="O27" s="166"/>
      <c r="P27" s="166"/>
      <c r="Q27" s="166"/>
      <c r="R27" s="166"/>
      <c r="S27" s="166"/>
    </row>
    <row r="28" spans="1:19" ht="15.6" customHeight="1" x14ac:dyDescent="0.5">
      <c r="A28" s="103"/>
      <c r="B28" s="104"/>
      <c r="C28" s="105"/>
      <c r="D28" s="278"/>
      <c r="E28" s="99"/>
      <c r="F28" s="98"/>
      <c r="G28" s="100"/>
      <c r="H28" s="98"/>
      <c r="I28" s="99"/>
      <c r="J28" s="108"/>
      <c r="K28" s="100"/>
    </row>
    <row r="29" spans="1:19" ht="15.75" customHeight="1" x14ac:dyDescent="0.5">
      <c r="A29" s="75" t="s">
        <v>28</v>
      </c>
      <c r="D29" s="278"/>
      <c r="E29" s="109">
        <f>SUM(E17:E27)</f>
        <v>3669119</v>
      </c>
      <c r="F29" s="98"/>
      <c r="G29" s="110">
        <f>SUM(G17:G27)</f>
        <v>3742249</v>
      </c>
      <c r="H29" s="98"/>
      <c r="I29" s="109">
        <f>SUM(I17:I27)</f>
        <v>3390209</v>
      </c>
      <c r="J29" s="108"/>
      <c r="K29" s="110">
        <f>SUM(K17:K27)</f>
        <v>3557554</v>
      </c>
    </row>
    <row r="30" spans="1:19" ht="15.6" customHeight="1" x14ac:dyDescent="0.5">
      <c r="A30" s="76"/>
      <c r="D30" s="278"/>
      <c r="E30" s="99"/>
      <c r="F30" s="98"/>
      <c r="G30" s="100"/>
      <c r="H30" s="98"/>
      <c r="I30" s="99"/>
      <c r="J30" s="108"/>
      <c r="K30" s="100"/>
    </row>
    <row r="31" spans="1:19" ht="15.6" customHeight="1" x14ac:dyDescent="0.5">
      <c r="A31" s="75" t="s">
        <v>29</v>
      </c>
      <c r="B31" s="75"/>
      <c r="D31" s="278"/>
      <c r="E31" s="99"/>
      <c r="F31" s="98"/>
      <c r="G31" s="100"/>
      <c r="H31" s="98"/>
      <c r="I31" s="99"/>
      <c r="J31" s="108"/>
      <c r="K31" s="100"/>
    </row>
    <row r="32" spans="1:19" ht="15.6" customHeight="1" x14ac:dyDescent="0.5">
      <c r="A32" s="75"/>
      <c r="B32" s="75"/>
      <c r="D32" s="278"/>
      <c r="E32" s="99"/>
      <c r="F32" s="98"/>
      <c r="G32" s="100"/>
      <c r="H32" s="98"/>
      <c r="I32" s="99"/>
      <c r="J32" s="108"/>
      <c r="K32" s="100"/>
    </row>
    <row r="33" spans="1:19" ht="15.6" customHeight="1" x14ac:dyDescent="0.2">
      <c r="A33" s="104" t="s">
        <v>45</v>
      </c>
      <c r="B33" s="111"/>
      <c r="D33" s="278"/>
      <c r="E33" s="102">
        <v>6072</v>
      </c>
      <c r="F33" s="74"/>
      <c r="G33" s="74">
        <v>6782</v>
      </c>
      <c r="H33" s="74"/>
      <c r="I33" s="102">
        <v>0</v>
      </c>
      <c r="J33" s="74"/>
      <c r="K33" s="74">
        <v>0</v>
      </c>
      <c r="M33" s="166"/>
      <c r="N33" s="166"/>
      <c r="O33" s="166"/>
      <c r="P33" s="166"/>
      <c r="Q33" s="166"/>
      <c r="R33" s="166"/>
      <c r="S33" s="166"/>
    </row>
    <row r="34" spans="1:19" ht="15.6" customHeight="1" x14ac:dyDescent="0.2">
      <c r="A34" s="103" t="s">
        <v>76</v>
      </c>
      <c r="B34" s="104"/>
      <c r="C34" s="278">
        <v>9</v>
      </c>
      <c r="D34" s="278"/>
      <c r="E34" s="102">
        <v>0</v>
      </c>
      <c r="F34" s="74"/>
      <c r="G34" s="74">
        <v>0</v>
      </c>
      <c r="H34" s="74"/>
      <c r="I34" s="102">
        <v>2610649</v>
      </c>
      <c r="J34" s="74"/>
      <c r="K34" s="74">
        <v>2173441</v>
      </c>
      <c r="M34" s="166"/>
      <c r="N34" s="166"/>
      <c r="O34" s="166"/>
      <c r="P34" s="166"/>
      <c r="Q34" s="166"/>
      <c r="R34" s="166"/>
      <c r="S34" s="166"/>
    </row>
    <row r="35" spans="1:19" ht="15.6" customHeight="1" x14ac:dyDescent="0.2">
      <c r="A35" s="103" t="s">
        <v>65</v>
      </c>
      <c r="B35" s="104"/>
      <c r="C35" s="278">
        <v>10</v>
      </c>
      <c r="D35" s="278"/>
      <c r="E35" s="102">
        <v>1908542</v>
      </c>
      <c r="F35" s="74"/>
      <c r="G35" s="74">
        <v>1891743</v>
      </c>
      <c r="H35" s="74"/>
      <c r="I35" s="102">
        <v>1907567</v>
      </c>
      <c r="J35" s="74"/>
      <c r="K35" s="74">
        <v>1881589</v>
      </c>
      <c r="M35" s="166"/>
      <c r="N35" s="166"/>
      <c r="O35" s="166"/>
      <c r="P35" s="166"/>
      <c r="Q35" s="166"/>
      <c r="R35" s="166"/>
      <c r="S35" s="166"/>
    </row>
    <row r="36" spans="1:19" ht="15.6" customHeight="1" x14ac:dyDescent="0.2">
      <c r="A36" s="103" t="s">
        <v>197</v>
      </c>
      <c r="B36" s="104"/>
      <c r="C36" s="278">
        <v>11</v>
      </c>
      <c r="D36" s="278"/>
      <c r="E36" s="102">
        <v>50638</v>
      </c>
      <c r="F36" s="74"/>
      <c r="G36" s="74">
        <v>0</v>
      </c>
      <c r="H36" s="74"/>
      <c r="I36" s="102">
        <v>50638</v>
      </c>
      <c r="J36" s="74"/>
      <c r="K36" s="74">
        <v>0</v>
      </c>
      <c r="M36" s="166"/>
      <c r="N36" s="166"/>
      <c r="O36" s="166"/>
      <c r="P36" s="166"/>
      <c r="Q36" s="166"/>
      <c r="R36" s="166"/>
      <c r="S36" s="166"/>
    </row>
    <row r="37" spans="1:19" ht="15.6" customHeight="1" x14ac:dyDescent="0.2">
      <c r="A37" s="103" t="s">
        <v>80</v>
      </c>
      <c r="B37" s="104"/>
      <c r="C37" s="278">
        <v>19.5</v>
      </c>
      <c r="D37" s="278"/>
      <c r="E37" s="102">
        <v>0</v>
      </c>
      <c r="F37" s="74"/>
      <c r="G37" s="74">
        <v>0</v>
      </c>
      <c r="H37" s="74"/>
      <c r="I37" s="102">
        <v>0</v>
      </c>
      <c r="J37" s="74"/>
      <c r="K37" s="74">
        <v>143550</v>
      </c>
      <c r="M37" s="166"/>
      <c r="N37" s="166"/>
      <c r="O37" s="166"/>
      <c r="P37" s="166"/>
      <c r="Q37" s="166"/>
      <c r="R37" s="166"/>
      <c r="S37" s="166"/>
    </row>
    <row r="38" spans="1:19" ht="15.6" customHeight="1" x14ac:dyDescent="0.2">
      <c r="A38" s="103" t="s">
        <v>112</v>
      </c>
      <c r="B38" s="104"/>
      <c r="C38" s="278">
        <v>12</v>
      </c>
      <c r="D38" s="278"/>
      <c r="E38" s="102">
        <v>429457</v>
      </c>
      <c r="F38" s="74"/>
      <c r="G38" s="74">
        <v>462104</v>
      </c>
      <c r="H38" s="74"/>
      <c r="I38" s="102">
        <v>0</v>
      </c>
      <c r="J38" s="74"/>
      <c r="K38" s="74">
        <v>0</v>
      </c>
      <c r="M38" s="166"/>
      <c r="N38" s="166"/>
      <c r="O38" s="166"/>
      <c r="P38" s="166"/>
      <c r="Q38" s="166"/>
      <c r="R38" s="166"/>
      <c r="S38" s="166"/>
    </row>
    <row r="39" spans="1:19" ht="15.6" customHeight="1" x14ac:dyDescent="0.2">
      <c r="A39" s="104" t="s">
        <v>77</v>
      </c>
      <c r="B39" s="104"/>
      <c r="C39" s="278">
        <v>13</v>
      </c>
      <c r="D39" s="278"/>
      <c r="E39" s="102">
        <v>4426864</v>
      </c>
      <c r="F39" s="74"/>
      <c r="G39" s="74">
        <v>4462743</v>
      </c>
      <c r="H39" s="74"/>
      <c r="I39" s="102">
        <v>2829365</v>
      </c>
      <c r="J39" s="74"/>
      <c r="K39" s="74">
        <v>2887943</v>
      </c>
      <c r="M39" s="166"/>
      <c r="N39" s="166"/>
      <c r="O39" s="166"/>
      <c r="P39" s="166"/>
      <c r="Q39" s="166"/>
      <c r="R39" s="166"/>
      <c r="S39" s="166"/>
    </row>
    <row r="40" spans="1:19" ht="15.6" customHeight="1" x14ac:dyDescent="0.2">
      <c r="A40" s="104" t="s">
        <v>113</v>
      </c>
      <c r="B40" s="104"/>
      <c r="D40" s="278"/>
      <c r="E40" s="102">
        <v>2851300</v>
      </c>
      <c r="F40" s="74"/>
      <c r="G40" s="74">
        <v>2979903</v>
      </c>
      <c r="H40" s="74"/>
      <c r="I40" s="102">
        <v>1738942</v>
      </c>
      <c r="J40" s="74"/>
      <c r="K40" s="74">
        <v>1852847</v>
      </c>
      <c r="M40" s="166"/>
      <c r="N40" s="166"/>
      <c r="O40" s="166"/>
      <c r="P40" s="166"/>
      <c r="Q40" s="166"/>
      <c r="R40" s="166"/>
      <c r="S40" s="166"/>
    </row>
    <row r="41" spans="1:19" ht="15.6" customHeight="1" x14ac:dyDescent="0.2">
      <c r="A41" s="104" t="s">
        <v>78</v>
      </c>
      <c r="B41" s="104"/>
      <c r="C41" s="278">
        <v>13</v>
      </c>
      <c r="D41" s="278"/>
      <c r="E41" s="102">
        <v>184696</v>
      </c>
      <c r="F41" s="74"/>
      <c r="G41" s="74">
        <v>200276</v>
      </c>
      <c r="H41" s="74"/>
      <c r="I41" s="102">
        <v>138126</v>
      </c>
      <c r="J41" s="74"/>
      <c r="K41" s="74">
        <v>144462</v>
      </c>
      <c r="M41" s="166"/>
      <c r="N41" s="166"/>
      <c r="O41" s="166"/>
      <c r="P41" s="166"/>
      <c r="Q41" s="166"/>
      <c r="R41" s="166"/>
      <c r="S41" s="166"/>
    </row>
    <row r="42" spans="1:19" ht="15.6" customHeight="1" x14ac:dyDescent="0.2">
      <c r="A42" s="104" t="s">
        <v>61</v>
      </c>
      <c r="B42" s="104"/>
      <c r="D42" s="278"/>
      <c r="E42" s="102">
        <v>527945</v>
      </c>
      <c r="F42" s="74"/>
      <c r="G42" s="74">
        <v>379831</v>
      </c>
      <c r="H42" s="74"/>
      <c r="I42" s="102">
        <v>444722</v>
      </c>
      <c r="J42" s="74"/>
      <c r="K42" s="74">
        <v>291150</v>
      </c>
      <c r="M42" s="166"/>
      <c r="N42" s="166"/>
      <c r="O42" s="166"/>
      <c r="P42" s="166"/>
      <c r="Q42" s="166"/>
      <c r="R42" s="166"/>
      <c r="S42" s="166"/>
    </row>
    <row r="43" spans="1:19" ht="15.6" customHeight="1" x14ac:dyDescent="0.2">
      <c r="A43" s="104" t="s">
        <v>133</v>
      </c>
      <c r="B43" s="104"/>
      <c r="D43" s="278"/>
      <c r="E43" s="102">
        <v>128626</v>
      </c>
      <c r="F43" s="74"/>
      <c r="G43" s="74">
        <v>121057</v>
      </c>
      <c r="H43" s="74"/>
      <c r="I43" s="102">
        <v>82902</v>
      </c>
      <c r="J43" s="74"/>
      <c r="K43" s="74">
        <v>86811</v>
      </c>
      <c r="M43" s="166"/>
      <c r="N43" s="166"/>
      <c r="O43" s="166"/>
      <c r="P43" s="166"/>
      <c r="Q43" s="166"/>
      <c r="R43" s="166"/>
      <c r="S43" s="166"/>
    </row>
    <row r="44" spans="1:19" ht="15.6" customHeight="1" x14ac:dyDescent="0.2">
      <c r="A44" s="103" t="s">
        <v>38</v>
      </c>
      <c r="B44" s="104"/>
      <c r="D44" s="278"/>
      <c r="E44" s="106">
        <v>220746</v>
      </c>
      <c r="F44" s="74"/>
      <c r="G44" s="107">
        <v>179266</v>
      </c>
      <c r="H44" s="74"/>
      <c r="I44" s="106">
        <v>152311</v>
      </c>
      <c r="J44" s="112"/>
      <c r="K44" s="107">
        <v>120533</v>
      </c>
      <c r="M44" s="166"/>
      <c r="N44" s="166"/>
      <c r="O44" s="166"/>
      <c r="P44" s="166"/>
      <c r="Q44" s="166"/>
      <c r="R44" s="166"/>
      <c r="S44" s="166"/>
    </row>
    <row r="45" spans="1:19" ht="15.6" customHeight="1" x14ac:dyDescent="0.5">
      <c r="D45" s="278"/>
      <c r="E45" s="113"/>
      <c r="F45" s="98"/>
      <c r="G45" s="114"/>
      <c r="H45" s="98"/>
      <c r="I45" s="113"/>
      <c r="J45" s="115"/>
      <c r="K45" s="114"/>
    </row>
    <row r="46" spans="1:19" ht="15.6" customHeight="1" x14ac:dyDescent="0.5">
      <c r="A46" s="75" t="s">
        <v>30</v>
      </c>
      <c r="D46" s="278"/>
      <c r="E46" s="109">
        <f>SUM(E33:E44)</f>
        <v>10734886</v>
      </c>
      <c r="F46" s="98"/>
      <c r="G46" s="110">
        <f>SUM(G33:G44)</f>
        <v>10683705</v>
      </c>
      <c r="H46" s="108"/>
      <c r="I46" s="109">
        <f>SUM(I33:I44)</f>
        <v>9955222</v>
      </c>
      <c r="J46" s="108"/>
      <c r="K46" s="110">
        <f>SUM(K33:K44)</f>
        <v>9582326</v>
      </c>
    </row>
    <row r="47" spans="1:19" ht="15.6" customHeight="1" x14ac:dyDescent="0.5">
      <c r="D47" s="278"/>
      <c r="E47" s="99"/>
      <c r="F47" s="98"/>
      <c r="H47" s="116"/>
      <c r="I47" s="99"/>
      <c r="J47" s="116"/>
    </row>
    <row r="48" spans="1:19" ht="15.6" customHeight="1" thickBot="1" x14ac:dyDescent="0.55000000000000004">
      <c r="A48" s="83" t="s">
        <v>31</v>
      </c>
      <c r="D48" s="278"/>
      <c r="E48" s="117">
        <f>SUM(E29,E46)</f>
        <v>14404005</v>
      </c>
      <c r="F48" s="98"/>
      <c r="G48" s="118">
        <f>SUM(G29,G46)</f>
        <v>14425954</v>
      </c>
      <c r="H48" s="98"/>
      <c r="I48" s="117">
        <f>SUM(I29,I46)</f>
        <v>13345431</v>
      </c>
      <c r="J48" s="98"/>
      <c r="K48" s="118">
        <f>SUM(K29,K46)</f>
        <v>13139880</v>
      </c>
    </row>
    <row r="49" spans="1:17" ht="17.25" customHeight="1" thickTop="1" x14ac:dyDescent="0.5">
      <c r="A49" s="83"/>
      <c r="D49" s="278"/>
      <c r="E49" s="100"/>
      <c r="F49" s="98"/>
      <c r="G49" s="100"/>
      <c r="H49" s="98"/>
      <c r="I49" s="100"/>
      <c r="J49" s="98"/>
      <c r="K49" s="100"/>
    </row>
    <row r="51" spans="1:17" ht="15.6" customHeight="1" x14ac:dyDescent="0.5">
      <c r="A51" s="278"/>
      <c r="B51" s="278"/>
      <c r="D51" s="278"/>
      <c r="E51" s="278"/>
      <c r="F51" s="278"/>
      <c r="G51" s="278"/>
      <c r="H51" s="278"/>
      <c r="I51" s="278"/>
      <c r="J51" s="278"/>
      <c r="K51" s="278"/>
    </row>
    <row r="52" spans="1:17" ht="15.6" customHeight="1" x14ac:dyDescent="0.5">
      <c r="A52" s="284" t="s">
        <v>114</v>
      </c>
      <c r="B52" s="284"/>
      <c r="C52" s="284"/>
      <c r="D52" s="284"/>
      <c r="E52" s="284"/>
      <c r="F52" s="284"/>
      <c r="G52" s="284"/>
      <c r="H52" s="284"/>
      <c r="I52" s="284"/>
      <c r="J52" s="284"/>
      <c r="K52" s="284"/>
    </row>
    <row r="53" spans="1:17" ht="15.6" customHeight="1" x14ac:dyDescent="0.5">
      <c r="A53" s="278"/>
      <c r="B53" s="278"/>
      <c r="D53" s="278"/>
      <c r="E53" s="278"/>
      <c r="F53" s="278"/>
      <c r="G53" s="278"/>
      <c r="H53" s="278"/>
      <c r="I53" s="278"/>
      <c r="J53" s="278"/>
      <c r="K53" s="278"/>
    </row>
    <row r="54" spans="1:17" ht="4.5" customHeight="1" x14ac:dyDescent="0.5">
      <c r="A54" s="278"/>
      <c r="B54" s="278"/>
      <c r="D54" s="278"/>
      <c r="E54" s="278"/>
      <c r="F54" s="278"/>
      <c r="G54" s="278"/>
      <c r="H54" s="278"/>
      <c r="I54" s="278"/>
      <c r="J54" s="278"/>
      <c r="K54" s="278"/>
    </row>
    <row r="55" spans="1:17" ht="21.95" customHeight="1" x14ac:dyDescent="0.5">
      <c r="A55" s="119" t="s">
        <v>111</v>
      </c>
      <c r="B55" s="119"/>
      <c r="C55" s="120"/>
      <c r="D55" s="121"/>
      <c r="E55" s="122"/>
      <c r="F55" s="123"/>
      <c r="G55" s="124"/>
      <c r="H55" s="125"/>
      <c r="I55" s="124"/>
      <c r="J55" s="125"/>
      <c r="K55" s="126"/>
    </row>
    <row r="56" spans="1:17" ht="16.5" customHeight="1" x14ac:dyDescent="0.5">
      <c r="A56" s="75" t="s">
        <v>19</v>
      </c>
      <c r="B56" s="127"/>
      <c r="C56" s="128"/>
      <c r="D56" s="127"/>
      <c r="E56" s="129"/>
      <c r="F56" s="130"/>
      <c r="G56" s="129"/>
      <c r="H56" s="130"/>
      <c r="I56" s="129"/>
      <c r="J56" s="130"/>
      <c r="K56" s="79"/>
      <c r="M56" s="83"/>
      <c r="N56" s="83"/>
      <c r="O56" s="83"/>
      <c r="P56" s="83"/>
      <c r="Q56" s="83"/>
    </row>
    <row r="57" spans="1:17" s="83" customFormat="1" ht="16.5" customHeight="1" x14ac:dyDescent="0.5">
      <c r="A57" s="75" t="s">
        <v>175</v>
      </c>
      <c r="B57" s="75"/>
      <c r="C57" s="80"/>
      <c r="D57" s="80"/>
      <c r="E57" s="81"/>
      <c r="F57" s="28"/>
      <c r="G57" s="81"/>
      <c r="H57" s="28"/>
      <c r="I57" s="79"/>
      <c r="J57" s="82"/>
      <c r="K57" s="79"/>
    </row>
    <row r="58" spans="1:17" s="83" customFormat="1" ht="16.5" customHeight="1" x14ac:dyDescent="0.5">
      <c r="A58" s="84" t="s">
        <v>200</v>
      </c>
      <c r="B58" s="84"/>
      <c r="C58" s="85"/>
      <c r="D58" s="85"/>
      <c r="E58" s="86"/>
      <c r="F58" s="87"/>
      <c r="G58" s="86"/>
      <c r="H58" s="87"/>
      <c r="I58" s="86"/>
      <c r="J58" s="87"/>
      <c r="K58" s="86"/>
    </row>
    <row r="59" spans="1:17" s="83" customFormat="1" ht="16.5" customHeight="1" x14ac:dyDescent="0.5">
      <c r="A59" s="75"/>
      <c r="B59" s="75"/>
      <c r="C59" s="80"/>
      <c r="D59" s="80"/>
      <c r="E59" s="81"/>
      <c r="F59" s="28"/>
      <c r="G59" s="81"/>
      <c r="H59" s="28"/>
      <c r="I59" s="81"/>
      <c r="J59" s="28"/>
      <c r="K59" s="81"/>
    </row>
    <row r="60" spans="1:17" s="83" customFormat="1" ht="16.5" customHeight="1" x14ac:dyDescent="0.5">
      <c r="A60" s="75"/>
      <c r="B60" s="75"/>
      <c r="C60" s="80"/>
      <c r="D60" s="80"/>
      <c r="E60" s="81"/>
      <c r="F60" s="28"/>
      <c r="G60" s="81"/>
      <c r="H60" s="28"/>
      <c r="I60" s="81"/>
      <c r="J60" s="28"/>
      <c r="K60" s="81"/>
    </row>
    <row r="61" spans="1:17" s="83" customFormat="1" ht="16.5" customHeight="1" x14ac:dyDescent="0.5">
      <c r="A61" s="75"/>
      <c r="B61" s="75"/>
      <c r="C61" s="80"/>
      <c r="D61" s="80"/>
      <c r="E61" s="283" t="s">
        <v>7</v>
      </c>
      <c r="F61" s="283"/>
      <c r="G61" s="283"/>
      <c r="H61" s="28"/>
      <c r="I61" s="283" t="s">
        <v>91</v>
      </c>
      <c r="J61" s="283"/>
      <c r="K61" s="283"/>
    </row>
    <row r="62" spans="1:17" s="83" customFormat="1" ht="17.100000000000001" customHeight="1" x14ac:dyDescent="0.5">
      <c r="B62" s="75"/>
      <c r="D62" s="80"/>
      <c r="E62" s="282" t="s">
        <v>89</v>
      </c>
      <c r="F62" s="282"/>
      <c r="G62" s="282"/>
      <c r="H62" s="90"/>
      <c r="I62" s="282" t="s">
        <v>89</v>
      </c>
      <c r="J62" s="282"/>
      <c r="K62" s="282"/>
    </row>
    <row r="63" spans="1:17" s="83" customFormat="1" ht="16.5" customHeight="1" x14ac:dyDescent="0.5">
      <c r="B63" s="75"/>
      <c r="D63" s="80"/>
      <c r="E63" s="28" t="s">
        <v>139</v>
      </c>
      <c r="F63" s="29"/>
      <c r="G63" s="28" t="s">
        <v>140</v>
      </c>
      <c r="H63" s="90"/>
      <c r="I63" s="28" t="s">
        <v>139</v>
      </c>
      <c r="J63" s="29"/>
      <c r="K63" s="28" t="s">
        <v>140</v>
      </c>
    </row>
    <row r="64" spans="1:17" s="83" customFormat="1" ht="16.5" customHeight="1" x14ac:dyDescent="0.5">
      <c r="B64" s="75"/>
      <c r="C64" s="80"/>
      <c r="D64" s="80"/>
      <c r="E64" s="1" t="s">
        <v>201</v>
      </c>
      <c r="F64" s="81"/>
      <c r="G64" s="91" t="s">
        <v>90</v>
      </c>
      <c r="H64" s="91"/>
      <c r="I64" s="1" t="s">
        <v>201</v>
      </c>
      <c r="J64" s="277"/>
      <c r="K64" s="91" t="s">
        <v>90</v>
      </c>
    </row>
    <row r="65" spans="1:19" s="83" customFormat="1" ht="16.5" customHeight="1" x14ac:dyDescent="0.5">
      <c r="B65" s="75"/>
      <c r="C65" s="80"/>
      <c r="D65" s="80"/>
      <c r="E65" s="91" t="s">
        <v>190</v>
      </c>
      <c r="F65" s="81"/>
      <c r="G65" s="91" t="s">
        <v>173</v>
      </c>
      <c r="H65" s="91"/>
      <c r="I65" s="91" t="s">
        <v>190</v>
      </c>
      <c r="J65" s="81"/>
      <c r="K65" s="91" t="s">
        <v>173</v>
      </c>
    </row>
    <row r="66" spans="1:19" s="83" customFormat="1" ht="16.5" customHeight="1" x14ac:dyDescent="0.5">
      <c r="B66" s="75"/>
      <c r="C66" s="85" t="s">
        <v>0</v>
      </c>
      <c r="D66" s="92"/>
      <c r="E66" s="8" t="s">
        <v>93</v>
      </c>
      <c r="F66" s="9"/>
      <c r="G66" s="8" t="s">
        <v>93</v>
      </c>
      <c r="H66" s="9"/>
      <c r="I66" s="8" t="s">
        <v>93</v>
      </c>
      <c r="J66" s="9"/>
      <c r="K66" s="8" t="s">
        <v>93</v>
      </c>
      <c r="M66" s="26"/>
      <c r="N66" s="26"/>
      <c r="O66" s="26"/>
      <c r="P66" s="26"/>
      <c r="Q66" s="26"/>
    </row>
    <row r="67" spans="1:19" ht="16.5" customHeight="1" x14ac:dyDescent="0.5">
      <c r="B67" s="75"/>
      <c r="C67" s="80"/>
      <c r="D67" s="80"/>
      <c r="E67" s="94"/>
      <c r="F67" s="28"/>
      <c r="G67" s="81"/>
      <c r="H67" s="81"/>
      <c r="I67" s="94"/>
      <c r="J67" s="28"/>
      <c r="K67" s="81"/>
      <c r="M67" s="83"/>
      <c r="N67" s="83"/>
      <c r="O67" s="83"/>
      <c r="P67" s="83"/>
      <c r="Q67" s="83"/>
    </row>
    <row r="68" spans="1:19" ht="16.5" customHeight="1" x14ac:dyDescent="0.5">
      <c r="A68" s="131" t="s">
        <v>85</v>
      </c>
      <c r="B68" s="75"/>
      <c r="C68" s="80"/>
      <c r="D68" s="80"/>
      <c r="E68" s="94"/>
      <c r="F68" s="28"/>
      <c r="G68" s="81"/>
      <c r="H68" s="81"/>
      <c r="I68" s="94"/>
      <c r="J68" s="28"/>
      <c r="K68" s="81"/>
      <c r="M68" s="83"/>
      <c r="N68" s="83"/>
      <c r="O68" s="83"/>
      <c r="P68" s="83"/>
      <c r="Q68" s="83"/>
    </row>
    <row r="69" spans="1:19" s="83" customFormat="1" ht="16.5" customHeight="1" x14ac:dyDescent="0.5">
      <c r="B69" s="75"/>
      <c r="C69" s="80"/>
      <c r="D69" s="92"/>
      <c r="E69" s="132"/>
      <c r="F69" s="133"/>
      <c r="G69" s="91"/>
      <c r="H69" s="91"/>
      <c r="I69" s="132"/>
      <c r="J69" s="93"/>
      <c r="K69" s="91"/>
      <c r="M69" s="26"/>
      <c r="N69" s="26"/>
      <c r="O69" s="26"/>
      <c r="P69" s="26"/>
      <c r="Q69" s="26"/>
    </row>
    <row r="70" spans="1:19" ht="16.5" customHeight="1" x14ac:dyDescent="0.5">
      <c r="A70" s="83" t="s">
        <v>32</v>
      </c>
      <c r="B70" s="75"/>
      <c r="D70" s="278"/>
      <c r="E70" s="97"/>
      <c r="F70" s="98"/>
      <c r="H70" s="77"/>
      <c r="I70" s="99"/>
      <c r="J70" s="98"/>
      <c r="K70" s="100"/>
      <c r="M70" s="83"/>
      <c r="N70" s="83"/>
      <c r="O70" s="83"/>
      <c r="P70" s="83"/>
      <c r="Q70" s="83"/>
    </row>
    <row r="71" spans="1:19" s="83" customFormat="1" ht="16.5" customHeight="1" x14ac:dyDescent="0.5">
      <c r="B71" s="75"/>
      <c r="C71" s="80"/>
      <c r="D71" s="92"/>
      <c r="E71" s="132"/>
      <c r="F71" s="133"/>
      <c r="G71" s="91"/>
      <c r="H71" s="91"/>
      <c r="I71" s="132"/>
      <c r="J71" s="93"/>
      <c r="K71" s="91"/>
      <c r="M71" s="26"/>
      <c r="N71" s="26"/>
      <c r="O71" s="26"/>
      <c r="P71" s="26"/>
      <c r="Q71" s="26"/>
    </row>
    <row r="72" spans="1:19" ht="16.5" customHeight="1" x14ac:dyDescent="0.5">
      <c r="A72" s="103" t="s">
        <v>176</v>
      </c>
      <c r="B72" s="104"/>
      <c r="D72" s="278"/>
      <c r="E72" s="99"/>
      <c r="F72" s="98"/>
      <c r="G72" s="100"/>
      <c r="H72" s="100"/>
      <c r="I72" s="99"/>
      <c r="J72" s="98"/>
      <c r="K72" s="100"/>
    </row>
    <row r="73" spans="1:19" ht="16.5" customHeight="1" x14ac:dyDescent="0.2">
      <c r="A73" s="103"/>
      <c r="B73" s="104" t="s">
        <v>177</v>
      </c>
      <c r="C73" s="278">
        <v>14</v>
      </c>
      <c r="D73" s="278"/>
      <c r="E73" s="102">
        <v>1450337</v>
      </c>
      <c r="F73" s="74"/>
      <c r="G73" s="74">
        <v>700313</v>
      </c>
      <c r="H73" s="74"/>
      <c r="I73" s="102">
        <v>1450000</v>
      </c>
      <c r="J73" s="74"/>
      <c r="K73" s="74">
        <v>700000</v>
      </c>
      <c r="M73" s="166"/>
      <c r="N73" s="166"/>
      <c r="O73" s="166"/>
      <c r="P73" s="166"/>
      <c r="Q73" s="166"/>
      <c r="R73" s="166"/>
      <c r="S73" s="166"/>
    </row>
    <row r="74" spans="1:19" ht="16.5" customHeight="1" x14ac:dyDescent="0.2">
      <c r="A74" s="103" t="s">
        <v>196</v>
      </c>
      <c r="B74" s="104"/>
      <c r="D74" s="278"/>
      <c r="E74" s="102">
        <v>1479966</v>
      </c>
      <c r="F74" s="74"/>
      <c r="G74" s="74">
        <v>1917004</v>
      </c>
      <c r="H74" s="74"/>
      <c r="I74" s="102">
        <v>904873</v>
      </c>
      <c r="J74" s="74"/>
      <c r="K74" s="74">
        <v>1439454</v>
      </c>
      <c r="M74" s="166"/>
      <c r="N74" s="166"/>
      <c r="O74" s="166"/>
      <c r="P74" s="166"/>
      <c r="Q74" s="166"/>
      <c r="R74" s="166"/>
      <c r="S74" s="166"/>
    </row>
    <row r="75" spans="1:19" ht="16.5" customHeight="1" x14ac:dyDescent="0.2">
      <c r="A75" s="103" t="s">
        <v>178</v>
      </c>
      <c r="B75" s="104"/>
      <c r="D75" s="278"/>
      <c r="E75" s="102">
        <v>479343</v>
      </c>
      <c r="F75" s="74"/>
      <c r="G75" s="74">
        <v>484325</v>
      </c>
      <c r="H75" s="74"/>
      <c r="I75" s="102">
        <v>391679</v>
      </c>
      <c r="J75" s="74"/>
      <c r="K75" s="74">
        <v>412568</v>
      </c>
      <c r="M75" s="166"/>
      <c r="N75" s="166"/>
      <c r="O75" s="166"/>
      <c r="P75" s="166"/>
      <c r="Q75" s="166"/>
      <c r="R75" s="166"/>
      <c r="S75" s="166"/>
    </row>
    <row r="76" spans="1:19" ht="16.5" customHeight="1" x14ac:dyDescent="0.2">
      <c r="A76" s="103" t="s">
        <v>55</v>
      </c>
      <c r="B76" s="103"/>
      <c r="C76" s="278">
        <v>14</v>
      </c>
      <c r="D76" s="278"/>
      <c r="E76" s="102">
        <v>50000</v>
      </c>
      <c r="F76" s="74"/>
      <c r="G76" s="74">
        <v>295000</v>
      </c>
      <c r="H76" s="74"/>
      <c r="I76" s="102">
        <v>50000</v>
      </c>
      <c r="J76" s="74"/>
      <c r="K76" s="74">
        <v>295000</v>
      </c>
      <c r="M76" s="166"/>
      <c r="N76" s="166"/>
      <c r="O76" s="166"/>
      <c r="P76" s="166"/>
      <c r="Q76" s="166"/>
      <c r="R76" s="166"/>
      <c r="S76" s="166"/>
    </row>
    <row r="77" spans="1:19" ht="16.5" customHeight="1" x14ac:dyDescent="0.2">
      <c r="A77" s="103" t="s">
        <v>116</v>
      </c>
      <c r="B77" s="103"/>
      <c r="D77" s="278"/>
      <c r="E77" s="102">
        <v>268920</v>
      </c>
      <c r="F77" s="74"/>
      <c r="G77" s="74">
        <v>452593</v>
      </c>
      <c r="H77" s="74"/>
      <c r="I77" s="102">
        <v>205133</v>
      </c>
      <c r="J77" s="74"/>
      <c r="K77" s="74">
        <v>206478</v>
      </c>
      <c r="M77" s="166"/>
      <c r="N77" s="166"/>
      <c r="O77" s="166"/>
      <c r="P77" s="166"/>
      <c r="Q77" s="166"/>
      <c r="R77" s="166"/>
      <c r="S77" s="166"/>
    </row>
    <row r="78" spans="1:19" ht="16.5" customHeight="1" x14ac:dyDescent="0.2">
      <c r="A78" s="103" t="s">
        <v>50</v>
      </c>
      <c r="B78" s="104"/>
      <c r="C78" s="278">
        <v>19.600000000000001</v>
      </c>
      <c r="D78" s="278"/>
      <c r="E78" s="102">
        <v>0</v>
      </c>
      <c r="F78" s="74"/>
      <c r="G78" s="74">
        <v>0</v>
      </c>
      <c r="H78" s="74"/>
      <c r="I78" s="102">
        <v>1121010</v>
      </c>
      <c r="J78" s="74"/>
      <c r="K78" s="74">
        <v>954433</v>
      </c>
      <c r="M78" s="166"/>
      <c r="N78" s="166"/>
      <c r="O78" s="166"/>
      <c r="P78" s="166"/>
      <c r="Q78" s="166"/>
      <c r="R78" s="166"/>
      <c r="S78" s="166"/>
    </row>
    <row r="79" spans="1:19" ht="16.5" customHeight="1" x14ac:dyDescent="0.2">
      <c r="A79" s="103" t="s">
        <v>199</v>
      </c>
      <c r="B79" s="104"/>
      <c r="D79" s="278"/>
      <c r="E79" s="102">
        <v>26890</v>
      </c>
      <c r="F79" s="74"/>
      <c r="G79" s="74">
        <v>56589</v>
      </c>
      <c r="H79" s="74"/>
      <c r="I79" s="102">
        <v>0</v>
      </c>
      <c r="J79" s="134"/>
      <c r="K79" s="74">
        <v>0</v>
      </c>
      <c r="M79" s="166"/>
      <c r="N79" s="166"/>
      <c r="O79" s="166"/>
      <c r="P79" s="166"/>
      <c r="Q79" s="166"/>
      <c r="R79" s="166"/>
      <c r="S79" s="166"/>
    </row>
    <row r="80" spans="1:19" s="83" customFormat="1" ht="16.5" customHeight="1" x14ac:dyDescent="0.2">
      <c r="A80" s="103" t="s">
        <v>2</v>
      </c>
      <c r="B80" s="104"/>
      <c r="C80" s="278"/>
      <c r="D80" s="26"/>
      <c r="E80" s="106">
        <v>43264</v>
      </c>
      <c r="F80" s="135"/>
      <c r="G80" s="136">
        <v>58157</v>
      </c>
      <c r="H80" s="135"/>
      <c r="I80" s="106">
        <v>14419</v>
      </c>
      <c r="J80" s="134"/>
      <c r="K80" s="136">
        <v>23493</v>
      </c>
      <c r="M80" s="166"/>
      <c r="N80" s="166"/>
      <c r="O80" s="166"/>
      <c r="P80" s="166"/>
      <c r="Q80" s="166"/>
      <c r="R80" s="166"/>
      <c r="S80" s="166"/>
    </row>
    <row r="81" spans="1:19" s="83" customFormat="1" ht="16.5" customHeight="1" x14ac:dyDescent="0.5">
      <c r="B81" s="75"/>
      <c r="C81" s="80"/>
      <c r="D81" s="92"/>
      <c r="E81" s="132"/>
      <c r="F81" s="133"/>
      <c r="G81" s="91"/>
      <c r="H81" s="133"/>
      <c r="I81" s="132"/>
      <c r="J81" s="91"/>
      <c r="K81" s="91"/>
      <c r="M81" s="26"/>
      <c r="N81" s="26"/>
      <c r="O81" s="26"/>
      <c r="P81" s="26"/>
      <c r="Q81" s="26"/>
    </row>
    <row r="82" spans="1:19" ht="16.5" customHeight="1" x14ac:dyDescent="0.5">
      <c r="A82" s="75" t="s">
        <v>15</v>
      </c>
      <c r="D82" s="278"/>
      <c r="E82" s="109">
        <f>SUM(E73:E80)</f>
        <v>3798720</v>
      </c>
      <c r="F82" s="98"/>
      <c r="G82" s="110">
        <f>SUM(G72:G80)</f>
        <v>3963981</v>
      </c>
      <c r="H82" s="98"/>
      <c r="I82" s="109">
        <f>SUM(I73:I80)</f>
        <v>4137114</v>
      </c>
      <c r="J82" s="98"/>
      <c r="K82" s="110">
        <f>SUM(K73:K80)</f>
        <v>4031426</v>
      </c>
      <c r="M82" s="83"/>
      <c r="N82" s="83"/>
      <c r="O82" s="83"/>
      <c r="P82" s="83"/>
      <c r="Q82" s="83"/>
    </row>
    <row r="83" spans="1:19" s="83" customFormat="1" ht="16.5" customHeight="1" x14ac:dyDescent="0.5">
      <c r="B83" s="76"/>
      <c r="C83" s="278"/>
      <c r="D83" s="278"/>
      <c r="E83" s="99"/>
      <c r="F83" s="98"/>
      <c r="G83" s="100"/>
      <c r="H83" s="98"/>
      <c r="I83" s="99"/>
      <c r="J83" s="98"/>
      <c r="K83" s="100"/>
    </row>
    <row r="84" spans="1:19" s="83" customFormat="1" ht="16.5" customHeight="1" x14ac:dyDescent="0.5">
      <c r="A84" s="83" t="s">
        <v>33</v>
      </c>
      <c r="B84" s="75"/>
      <c r="C84" s="278"/>
      <c r="D84" s="278"/>
      <c r="E84" s="99"/>
      <c r="F84" s="98"/>
      <c r="G84" s="100"/>
      <c r="H84" s="98"/>
      <c r="I84" s="99"/>
      <c r="J84" s="98"/>
      <c r="K84" s="100"/>
    </row>
    <row r="85" spans="1:19" s="83" customFormat="1" ht="16.5" customHeight="1" x14ac:dyDescent="0.5">
      <c r="B85" s="75"/>
      <c r="C85" s="80"/>
      <c r="D85" s="92"/>
      <c r="E85" s="132"/>
      <c r="F85" s="133"/>
      <c r="G85" s="91"/>
      <c r="H85" s="133"/>
      <c r="I85" s="132"/>
      <c r="J85" s="91"/>
      <c r="K85" s="91"/>
      <c r="M85" s="26"/>
      <c r="N85" s="26"/>
      <c r="O85" s="26"/>
      <c r="P85" s="26"/>
      <c r="Q85" s="26"/>
    </row>
    <row r="86" spans="1:19" ht="16.5" customHeight="1" x14ac:dyDescent="0.2">
      <c r="A86" s="162" t="s">
        <v>179</v>
      </c>
      <c r="B86" s="104"/>
      <c r="C86" s="278">
        <v>14</v>
      </c>
      <c r="D86" s="278"/>
      <c r="E86" s="102">
        <v>993702</v>
      </c>
      <c r="F86" s="135"/>
      <c r="G86" s="135">
        <v>992796</v>
      </c>
      <c r="H86" s="135"/>
      <c r="I86" s="102">
        <v>993702</v>
      </c>
      <c r="J86" s="134"/>
      <c r="K86" s="135">
        <v>992796</v>
      </c>
      <c r="M86" s="166"/>
      <c r="N86" s="166"/>
      <c r="O86" s="166"/>
      <c r="P86" s="166"/>
      <c r="Q86" s="166"/>
      <c r="R86" s="166"/>
      <c r="S86" s="166"/>
    </row>
    <row r="87" spans="1:19" ht="16.5" customHeight="1" x14ac:dyDescent="0.2">
      <c r="A87" s="163" t="s">
        <v>117</v>
      </c>
      <c r="B87" s="104"/>
      <c r="D87" s="278"/>
      <c r="E87" s="102">
        <v>2630133</v>
      </c>
      <c r="F87" s="135"/>
      <c r="G87" s="135">
        <v>2714726</v>
      </c>
      <c r="H87" s="135"/>
      <c r="I87" s="102">
        <v>1668839</v>
      </c>
      <c r="J87" s="134"/>
      <c r="K87" s="135">
        <v>1764936</v>
      </c>
      <c r="M87" s="166"/>
      <c r="N87" s="166"/>
      <c r="O87" s="166"/>
      <c r="P87" s="166"/>
      <c r="Q87" s="166"/>
      <c r="R87" s="166"/>
      <c r="S87" s="166"/>
    </row>
    <row r="88" spans="1:19" ht="16.5" customHeight="1" x14ac:dyDescent="0.2">
      <c r="A88" s="163" t="s">
        <v>66</v>
      </c>
      <c r="B88" s="104"/>
      <c r="D88" s="278"/>
      <c r="E88" s="102">
        <v>112618</v>
      </c>
      <c r="F88" s="135"/>
      <c r="G88" s="135">
        <v>125556</v>
      </c>
      <c r="H88" s="135"/>
      <c r="I88" s="102">
        <v>0</v>
      </c>
      <c r="J88" s="134"/>
      <c r="K88" s="135">
        <v>0</v>
      </c>
      <c r="M88" s="166"/>
      <c r="N88" s="166"/>
      <c r="O88" s="166"/>
      <c r="P88" s="166"/>
      <c r="Q88" s="166"/>
      <c r="R88" s="166"/>
      <c r="S88" s="166"/>
    </row>
    <row r="89" spans="1:19" ht="16.5" customHeight="1" x14ac:dyDescent="0.2">
      <c r="A89" s="162" t="s">
        <v>51</v>
      </c>
      <c r="B89" s="104"/>
      <c r="D89" s="278"/>
      <c r="E89" s="102">
        <v>94701</v>
      </c>
      <c r="F89" s="135"/>
      <c r="G89" s="135">
        <v>90473</v>
      </c>
      <c r="H89" s="135"/>
      <c r="I89" s="102">
        <v>68768</v>
      </c>
      <c r="J89" s="134"/>
      <c r="K89" s="135">
        <v>65966</v>
      </c>
      <c r="M89" s="166"/>
      <c r="N89" s="166"/>
      <c r="O89" s="166"/>
      <c r="P89" s="166"/>
      <c r="Q89" s="166"/>
      <c r="R89" s="166"/>
      <c r="S89" s="166"/>
    </row>
    <row r="90" spans="1:19" s="83" customFormat="1" ht="16.5" customHeight="1" x14ac:dyDescent="0.2">
      <c r="A90" s="163" t="s">
        <v>115</v>
      </c>
      <c r="B90" s="104"/>
      <c r="C90" s="278"/>
      <c r="D90" s="278"/>
      <c r="E90" s="102">
        <v>2236</v>
      </c>
      <c r="F90" s="135"/>
      <c r="G90" s="135">
        <v>1610</v>
      </c>
      <c r="H90" s="135"/>
      <c r="I90" s="102">
        <v>0</v>
      </c>
      <c r="J90" s="134"/>
      <c r="K90" s="135">
        <v>0</v>
      </c>
      <c r="M90" s="166"/>
      <c r="N90" s="166"/>
      <c r="O90" s="166"/>
      <c r="P90" s="166"/>
      <c r="Q90" s="166"/>
      <c r="R90" s="166"/>
      <c r="S90" s="166"/>
    </row>
    <row r="91" spans="1:19" s="83" customFormat="1" ht="16.5" customHeight="1" x14ac:dyDescent="0.2">
      <c r="A91" s="162" t="s">
        <v>13</v>
      </c>
      <c r="B91" s="104"/>
      <c r="C91" s="278"/>
      <c r="D91" s="278"/>
      <c r="E91" s="137">
        <v>421084</v>
      </c>
      <c r="F91" s="135"/>
      <c r="G91" s="136">
        <v>424657</v>
      </c>
      <c r="H91" s="135"/>
      <c r="I91" s="137">
        <v>161972</v>
      </c>
      <c r="J91" s="134"/>
      <c r="K91" s="136">
        <v>167901</v>
      </c>
      <c r="M91" s="166"/>
      <c r="N91" s="166"/>
      <c r="O91" s="166"/>
      <c r="P91" s="166"/>
      <c r="Q91" s="166"/>
      <c r="R91" s="166"/>
      <c r="S91" s="166"/>
    </row>
    <row r="92" spans="1:19" ht="16.5" customHeight="1" x14ac:dyDescent="0.5">
      <c r="A92" s="83"/>
      <c r="B92" s="75"/>
      <c r="C92" s="80"/>
      <c r="D92" s="92"/>
      <c r="E92" s="132"/>
      <c r="F92" s="133"/>
      <c r="G92" s="91"/>
      <c r="H92" s="133"/>
      <c r="I92" s="132"/>
      <c r="J92" s="133"/>
      <c r="K92" s="91"/>
    </row>
    <row r="93" spans="1:19" ht="16.5" customHeight="1" x14ac:dyDescent="0.5">
      <c r="A93" s="75" t="s">
        <v>16</v>
      </c>
      <c r="D93" s="278"/>
      <c r="E93" s="109">
        <f>SUM(E86:E91)</f>
        <v>4254474</v>
      </c>
      <c r="F93" s="98"/>
      <c r="G93" s="110">
        <f>SUM(G86:G91)</f>
        <v>4349818</v>
      </c>
      <c r="H93" s="98"/>
      <c r="I93" s="109">
        <f>SUM(I86:I91)</f>
        <v>2893281</v>
      </c>
      <c r="J93" s="98"/>
      <c r="K93" s="110">
        <f>SUM(K86:K91)</f>
        <v>2991599</v>
      </c>
      <c r="M93" s="83"/>
      <c r="N93" s="83"/>
      <c r="O93" s="83"/>
      <c r="P93" s="83"/>
      <c r="Q93" s="83"/>
    </row>
    <row r="94" spans="1:19" s="83" customFormat="1" ht="16.5" customHeight="1" x14ac:dyDescent="0.5">
      <c r="B94" s="75"/>
      <c r="C94" s="80"/>
      <c r="D94" s="92"/>
      <c r="E94" s="132"/>
      <c r="F94" s="133"/>
      <c r="G94" s="91"/>
      <c r="H94" s="91"/>
      <c r="I94" s="132"/>
      <c r="J94" s="93"/>
      <c r="K94" s="91"/>
      <c r="M94" s="26"/>
      <c r="N94" s="26"/>
      <c r="O94" s="26"/>
      <c r="P94" s="26"/>
      <c r="Q94" s="26"/>
    </row>
    <row r="95" spans="1:19" ht="16.5" customHeight="1" x14ac:dyDescent="0.5">
      <c r="A95" s="83" t="s">
        <v>34</v>
      </c>
      <c r="D95" s="278"/>
      <c r="E95" s="109">
        <f>SUM(E82,E93)</f>
        <v>8053194</v>
      </c>
      <c r="F95" s="98"/>
      <c r="G95" s="110">
        <f>+G82+G93</f>
        <v>8313799</v>
      </c>
      <c r="H95" s="98"/>
      <c r="I95" s="109">
        <f>SUM(I82,I93)</f>
        <v>7030395</v>
      </c>
      <c r="J95" s="98"/>
      <c r="K95" s="110">
        <f>SUM(K82,K93)</f>
        <v>7023025</v>
      </c>
    </row>
    <row r="96" spans="1:19" ht="16.5" customHeight="1" x14ac:dyDescent="0.5">
      <c r="A96" s="83"/>
      <c r="D96" s="278"/>
      <c r="E96" s="100"/>
      <c r="F96" s="98"/>
      <c r="G96" s="100"/>
      <c r="H96" s="98"/>
      <c r="I96" s="100"/>
      <c r="J96" s="98"/>
      <c r="K96" s="100"/>
      <c r="M96" s="83"/>
      <c r="N96" s="83"/>
      <c r="O96" s="83"/>
      <c r="P96" s="83"/>
      <c r="Q96" s="83"/>
    </row>
    <row r="97" spans="1:17" s="83" customFormat="1" ht="16.5" customHeight="1" x14ac:dyDescent="0.5">
      <c r="B97" s="76"/>
      <c r="C97" s="278"/>
      <c r="D97" s="278"/>
      <c r="E97" s="100"/>
      <c r="F97" s="98"/>
      <c r="G97" s="100"/>
      <c r="H97" s="98"/>
      <c r="I97" s="100"/>
      <c r="J97" s="98"/>
      <c r="K97" s="100"/>
    </row>
    <row r="98" spans="1:17" s="83" customFormat="1" ht="16.5" customHeight="1" x14ac:dyDescent="0.5">
      <c r="B98" s="76"/>
      <c r="C98" s="278"/>
      <c r="D98" s="278"/>
      <c r="E98" s="100"/>
      <c r="F98" s="98"/>
      <c r="G98" s="100"/>
      <c r="H98" s="98"/>
      <c r="I98" s="100"/>
      <c r="J98" s="98"/>
      <c r="K98" s="100"/>
    </row>
    <row r="99" spans="1:17" s="83" customFormat="1" ht="16.5" customHeight="1" x14ac:dyDescent="0.5">
      <c r="B99" s="76"/>
      <c r="C99" s="278"/>
      <c r="D99" s="278"/>
      <c r="E99" s="100"/>
      <c r="F99" s="98"/>
      <c r="G99" s="100"/>
      <c r="H99" s="98"/>
      <c r="I99" s="100"/>
      <c r="J99" s="98"/>
      <c r="K99" s="100"/>
    </row>
    <row r="100" spans="1:17" s="83" customFormat="1" ht="16.5" customHeight="1" x14ac:dyDescent="0.5">
      <c r="B100" s="76"/>
      <c r="C100" s="278"/>
      <c r="D100" s="278"/>
      <c r="E100" s="100"/>
      <c r="F100" s="98"/>
      <c r="G100" s="100"/>
      <c r="H100" s="98"/>
      <c r="I100" s="100"/>
      <c r="J100" s="98"/>
      <c r="K100" s="100"/>
    </row>
    <row r="101" spans="1:17" s="83" customFormat="1" ht="16.5" customHeight="1" x14ac:dyDescent="0.5">
      <c r="B101" s="76"/>
      <c r="C101" s="278"/>
      <c r="D101" s="278"/>
      <c r="E101" s="100"/>
      <c r="F101" s="98"/>
      <c r="G101" s="100"/>
      <c r="H101" s="98"/>
      <c r="I101" s="100"/>
      <c r="J101" s="98"/>
      <c r="K101" s="100"/>
    </row>
    <row r="102" spans="1:17" s="83" customFormat="1" ht="16.5" customHeight="1" x14ac:dyDescent="0.5">
      <c r="B102" s="76"/>
      <c r="C102" s="278"/>
      <c r="D102" s="278"/>
      <c r="E102" s="100"/>
      <c r="F102" s="98"/>
      <c r="G102" s="100"/>
      <c r="H102" s="98"/>
      <c r="I102" s="100"/>
      <c r="J102" s="98"/>
      <c r="K102" s="100"/>
    </row>
    <row r="103" spans="1:17" s="83" customFormat="1" ht="16.5" customHeight="1" x14ac:dyDescent="0.5">
      <c r="B103" s="76"/>
      <c r="C103" s="278"/>
      <c r="D103" s="278"/>
      <c r="E103" s="100"/>
      <c r="F103" s="98"/>
      <c r="G103" s="100"/>
      <c r="H103" s="98"/>
      <c r="I103" s="100"/>
      <c r="J103" s="98"/>
      <c r="K103" s="100"/>
    </row>
    <row r="104" spans="1:17" s="83" customFormat="1" ht="16.5" customHeight="1" x14ac:dyDescent="0.5">
      <c r="B104" s="76"/>
      <c r="C104" s="278"/>
      <c r="D104" s="278"/>
      <c r="E104" s="100"/>
      <c r="F104" s="98"/>
      <c r="G104" s="100"/>
      <c r="H104" s="98"/>
      <c r="I104" s="100"/>
      <c r="J104" s="98"/>
      <c r="K104" s="100"/>
    </row>
    <row r="105" spans="1:17" s="83" customFormat="1" ht="16.5" customHeight="1" x14ac:dyDescent="0.5">
      <c r="B105" s="76"/>
      <c r="C105" s="278"/>
      <c r="D105" s="278"/>
      <c r="E105" s="100"/>
      <c r="F105" s="98"/>
      <c r="G105" s="100"/>
      <c r="H105" s="98"/>
      <c r="I105" s="100"/>
      <c r="J105" s="98"/>
      <c r="K105" s="100"/>
    </row>
    <row r="106" spans="1:17" s="83" customFormat="1" ht="9.75" customHeight="1" x14ac:dyDescent="0.5">
      <c r="B106" s="76"/>
      <c r="C106" s="281"/>
      <c r="D106" s="281"/>
      <c r="E106" s="100"/>
      <c r="F106" s="98"/>
      <c r="G106" s="100"/>
      <c r="H106" s="98"/>
      <c r="I106" s="100"/>
      <c r="J106" s="98"/>
      <c r="K106" s="100"/>
    </row>
    <row r="107" spans="1:17" s="83" customFormat="1" ht="21.95" customHeight="1" x14ac:dyDescent="0.5">
      <c r="A107" s="121" t="s">
        <v>111</v>
      </c>
      <c r="B107" s="119"/>
      <c r="C107" s="120"/>
      <c r="D107" s="120"/>
      <c r="E107" s="110"/>
      <c r="F107" s="138"/>
      <c r="G107" s="110"/>
      <c r="H107" s="138"/>
      <c r="I107" s="110"/>
      <c r="J107" s="138"/>
      <c r="K107" s="110"/>
      <c r="M107" s="26"/>
      <c r="N107" s="26"/>
      <c r="O107" s="26"/>
      <c r="P107" s="26"/>
      <c r="Q107" s="26"/>
    </row>
    <row r="108" spans="1:17" ht="16.5" customHeight="1" x14ac:dyDescent="0.5">
      <c r="A108" s="75" t="s">
        <v>19</v>
      </c>
      <c r="B108" s="127"/>
      <c r="C108" s="128"/>
      <c r="D108" s="127"/>
      <c r="E108" s="129"/>
      <c r="F108" s="130"/>
      <c r="G108" s="129"/>
      <c r="H108" s="130"/>
      <c r="I108" s="129"/>
      <c r="J108" s="130"/>
      <c r="K108" s="79"/>
      <c r="M108" s="83"/>
      <c r="N108" s="83"/>
      <c r="O108" s="83"/>
      <c r="P108" s="83"/>
      <c r="Q108" s="83"/>
    </row>
    <row r="109" spans="1:17" s="83" customFormat="1" ht="16.5" customHeight="1" x14ac:dyDescent="0.5">
      <c r="A109" s="75" t="s">
        <v>175</v>
      </c>
      <c r="B109" s="75"/>
      <c r="C109" s="80"/>
      <c r="D109" s="80"/>
      <c r="E109" s="81"/>
      <c r="F109" s="28"/>
      <c r="G109" s="81"/>
      <c r="H109" s="28"/>
      <c r="I109" s="79"/>
      <c r="J109" s="82"/>
      <c r="K109" s="79"/>
    </row>
    <row r="110" spans="1:17" s="83" customFormat="1" ht="16.5" customHeight="1" x14ac:dyDescent="0.5">
      <c r="A110" s="84" t="s">
        <v>200</v>
      </c>
      <c r="B110" s="84"/>
      <c r="C110" s="85"/>
      <c r="D110" s="85"/>
      <c r="E110" s="86"/>
      <c r="F110" s="87"/>
      <c r="G110" s="86"/>
      <c r="H110" s="87"/>
      <c r="I110" s="86"/>
      <c r="J110" s="87"/>
      <c r="K110" s="86"/>
    </row>
    <row r="111" spans="1:17" s="83" customFormat="1" ht="16.5" customHeight="1" x14ac:dyDescent="0.5">
      <c r="A111" s="75"/>
      <c r="B111" s="75"/>
      <c r="C111" s="80"/>
      <c r="D111" s="80"/>
      <c r="E111" s="81"/>
      <c r="F111" s="28"/>
      <c r="G111" s="81"/>
      <c r="H111" s="28"/>
      <c r="I111" s="81"/>
      <c r="J111" s="28"/>
      <c r="K111" s="81"/>
    </row>
    <row r="112" spans="1:17" s="83" customFormat="1" ht="16.5" customHeight="1" x14ac:dyDescent="0.5">
      <c r="A112" s="75"/>
      <c r="B112" s="75"/>
      <c r="C112" s="80"/>
      <c r="D112" s="80"/>
      <c r="E112" s="81"/>
      <c r="F112" s="28"/>
      <c r="G112" s="81"/>
      <c r="H112" s="28"/>
      <c r="I112" s="81"/>
      <c r="J112" s="28"/>
      <c r="K112" s="81"/>
    </row>
    <row r="113" spans="1:17" s="83" customFormat="1" ht="16.5" customHeight="1" x14ac:dyDescent="0.5">
      <c r="A113" s="75"/>
      <c r="B113" s="75"/>
      <c r="C113" s="80"/>
      <c r="D113" s="80"/>
      <c r="E113" s="283" t="s">
        <v>7</v>
      </c>
      <c r="F113" s="283"/>
      <c r="G113" s="283"/>
      <c r="H113" s="28"/>
      <c r="I113" s="283" t="s">
        <v>91</v>
      </c>
      <c r="J113" s="283"/>
      <c r="K113" s="283"/>
    </row>
    <row r="114" spans="1:17" s="83" customFormat="1" ht="16.5" customHeight="1" x14ac:dyDescent="0.5">
      <c r="B114" s="75"/>
      <c r="D114" s="80"/>
      <c r="E114" s="282" t="s">
        <v>89</v>
      </c>
      <c r="F114" s="282"/>
      <c r="G114" s="282"/>
      <c r="H114" s="90"/>
      <c r="I114" s="282" t="s">
        <v>89</v>
      </c>
      <c r="J114" s="282"/>
      <c r="K114" s="282"/>
    </row>
    <row r="115" spans="1:17" s="83" customFormat="1" ht="16.5" customHeight="1" x14ac:dyDescent="0.5">
      <c r="B115" s="75"/>
      <c r="D115" s="80"/>
      <c r="E115" s="28" t="s">
        <v>139</v>
      </c>
      <c r="F115" s="29"/>
      <c r="G115" s="28" t="s">
        <v>140</v>
      </c>
      <c r="H115" s="90"/>
      <c r="I115" s="28" t="s">
        <v>139</v>
      </c>
      <c r="J115" s="29"/>
      <c r="K115" s="28" t="s">
        <v>140</v>
      </c>
    </row>
    <row r="116" spans="1:17" s="83" customFormat="1" ht="16.5" customHeight="1" x14ac:dyDescent="0.5">
      <c r="B116" s="75"/>
      <c r="C116" s="80"/>
      <c r="D116" s="80"/>
      <c r="E116" s="1" t="s">
        <v>201</v>
      </c>
      <c r="F116" s="81"/>
      <c r="G116" s="91" t="s">
        <v>90</v>
      </c>
      <c r="H116" s="91"/>
      <c r="I116" s="1" t="s">
        <v>201</v>
      </c>
      <c r="J116" s="277"/>
      <c r="K116" s="91" t="s">
        <v>90</v>
      </c>
    </row>
    <row r="117" spans="1:17" s="83" customFormat="1" ht="16.5" customHeight="1" x14ac:dyDescent="0.5">
      <c r="B117" s="75"/>
      <c r="C117" s="80"/>
      <c r="D117" s="80"/>
      <c r="E117" s="91" t="s">
        <v>190</v>
      </c>
      <c r="F117" s="81"/>
      <c r="G117" s="91" t="s">
        <v>173</v>
      </c>
      <c r="H117" s="91"/>
      <c r="I117" s="91" t="s">
        <v>190</v>
      </c>
      <c r="J117" s="81"/>
      <c r="K117" s="91" t="s">
        <v>173</v>
      </c>
    </row>
    <row r="118" spans="1:17" s="83" customFormat="1" ht="17.100000000000001" customHeight="1" x14ac:dyDescent="0.5">
      <c r="B118" s="75"/>
      <c r="C118" s="85" t="s">
        <v>144</v>
      </c>
      <c r="D118" s="92"/>
      <c r="E118" s="8" t="s">
        <v>93</v>
      </c>
      <c r="F118" s="9"/>
      <c r="G118" s="8" t="s">
        <v>93</v>
      </c>
      <c r="H118" s="9"/>
      <c r="I118" s="8" t="s">
        <v>93</v>
      </c>
      <c r="J118" s="9"/>
      <c r="K118" s="8" t="s">
        <v>93</v>
      </c>
      <c r="M118" s="26"/>
      <c r="N118" s="26"/>
      <c r="O118" s="26"/>
      <c r="P118" s="26"/>
      <c r="Q118" s="26"/>
    </row>
    <row r="119" spans="1:17" ht="16.5" customHeight="1" x14ac:dyDescent="0.5">
      <c r="B119" s="75"/>
      <c r="C119" s="80"/>
      <c r="D119" s="80"/>
      <c r="E119" s="94"/>
      <c r="F119" s="28"/>
      <c r="G119" s="81"/>
      <c r="H119" s="81"/>
      <c r="I119" s="94"/>
      <c r="J119" s="28"/>
      <c r="K119" s="81"/>
      <c r="M119" s="83"/>
      <c r="N119" s="83"/>
      <c r="O119" s="83"/>
      <c r="P119" s="83"/>
      <c r="Q119" s="83"/>
    </row>
    <row r="120" spans="1:17" ht="16.5" customHeight="1" x14ac:dyDescent="0.5">
      <c r="A120" s="131" t="s">
        <v>180</v>
      </c>
      <c r="B120" s="75"/>
      <c r="C120" s="80"/>
      <c r="D120" s="80"/>
      <c r="E120" s="94"/>
      <c r="F120" s="28"/>
      <c r="G120" s="81"/>
      <c r="H120" s="81"/>
      <c r="I120" s="94"/>
      <c r="J120" s="28"/>
      <c r="K120" s="81"/>
      <c r="M120" s="83"/>
      <c r="N120" s="83"/>
      <c r="O120" s="83"/>
      <c r="P120" s="83"/>
      <c r="Q120" s="83"/>
    </row>
    <row r="121" spans="1:17" s="83" customFormat="1" ht="16.5" customHeight="1" x14ac:dyDescent="0.5">
      <c r="B121" s="76"/>
      <c r="C121" s="278"/>
      <c r="D121" s="278"/>
      <c r="E121" s="99"/>
      <c r="F121" s="98"/>
      <c r="G121" s="100"/>
      <c r="H121" s="98"/>
      <c r="I121" s="99"/>
      <c r="J121" s="98"/>
      <c r="K121" s="100"/>
      <c r="M121" s="26"/>
      <c r="N121" s="26"/>
      <c r="O121" s="26"/>
      <c r="P121" s="26"/>
      <c r="Q121" s="26"/>
    </row>
    <row r="122" spans="1:17" ht="16.5" customHeight="1" x14ac:dyDescent="0.5">
      <c r="A122" s="83" t="s">
        <v>86</v>
      </c>
      <c r="C122" s="26"/>
      <c r="D122" s="278"/>
      <c r="E122" s="99"/>
      <c r="F122" s="98"/>
      <c r="G122" s="100"/>
      <c r="H122" s="98"/>
      <c r="I122" s="99"/>
      <c r="J122" s="98"/>
      <c r="K122" s="100"/>
      <c r="M122" s="83"/>
      <c r="N122" s="83"/>
      <c r="O122" s="83"/>
      <c r="P122" s="83"/>
      <c r="Q122" s="83"/>
    </row>
    <row r="123" spans="1:17" s="83" customFormat="1" ht="16.5" customHeight="1" x14ac:dyDescent="0.5">
      <c r="B123" s="75"/>
      <c r="C123" s="80"/>
      <c r="D123" s="92"/>
      <c r="E123" s="132"/>
      <c r="F123" s="133"/>
      <c r="G123" s="91"/>
      <c r="H123" s="91"/>
      <c r="I123" s="132"/>
      <c r="J123" s="93"/>
      <c r="K123" s="91"/>
      <c r="M123" s="26"/>
      <c r="N123" s="26"/>
      <c r="O123" s="26"/>
      <c r="P123" s="26"/>
      <c r="Q123" s="26"/>
    </row>
    <row r="124" spans="1:17" ht="16.5" customHeight="1" x14ac:dyDescent="0.5">
      <c r="A124" s="26" t="s">
        <v>3</v>
      </c>
      <c r="D124" s="278"/>
      <c r="E124" s="99"/>
      <c r="F124" s="98"/>
      <c r="G124" s="100"/>
      <c r="H124" s="98"/>
      <c r="I124" s="99"/>
      <c r="J124" s="98"/>
      <c r="K124" s="100"/>
    </row>
    <row r="125" spans="1:17" ht="16.5" customHeight="1" x14ac:dyDescent="0.5">
      <c r="B125" s="76" t="s">
        <v>22</v>
      </c>
      <c r="D125" s="278"/>
      <c r="E125" s="99"/>
      <c r="F125" s="98"/>
      <c r="G125" s="100"/>
      <c r="H125" s="98"/>
      <c r="I125" s="99"/>
      <c r="J125" s="98"/>
      <c r="K125" s="100"/>
      <c r="M125" s="83"/>
      <c r="N125" s="83"/>
      <c r="O125" s="83"/>
      <c r="P125" s="83"/>
      <c r="Q125" s="83"/>
    </row>
    <row r="126" spans="1:17" s="83" customFormat="1" ht="16.5" customHeight="1" x14ac:dyDescent="0.5">
      <c r="A126" s="26"/>
      <c r="B126" s="26" t="s">
        <v>280</v>
      </c>
      <c r="C126" s="278"/>
      <c r="D126" s="278"/>
      <c r="E126" s="113"/>
      <c r="F126" s="26"/>
      <c r="G126" s="139"/>
      <c r="H126" s="26"/>
      <c r="I126" s="113"/>
      <c r="J126" s="26"/>
      <c r="K126" s="139"/>
      <c r="M126" s="26"/>
      <c r="N126" s="26"/>
      <c r="O126" s="26"/>
      <c r="P126" s="26"/>
      <c r="Q126" s="26"/>
    </row>
    <row r="127" spans="1:17" s="83" customFormat="1" ht="16.5" customHeight="1" x14ac:dyDescent="0.5">
      <c r="A127" s="26"/>
      <c r="B127" s="26" t="s">
        <v>279</v>
      </c>
      <c r="C127" s="278"/>
      <c r="D127" s="278"/>
      <c r="E127" s="113"/>
      <c r="F127" s="26"/>
      <c r="G127" s="139"/>
      <c r="H127" s="26"/>
      <c r="I127" s="113"/>
      <c r="J127" s="26"/>
      <c r="K127" s="139"/>
      <c r="M127" s="26"/>
      <c r="N127" s="26"/>
      <c r="O127" s="26"/>
      <c r="P127" s="26"/>
      <c r="Q127" s="26"/>
    </row>
    <row r="128" spans="1:17" ht="16.5" customHeight="1" thickBot="1" x14ac:dyDescent="0.55000000000000004">
      <c r="B128" s="26" t="s">
        <v>104</v>
      </c>
      <c r="D128" s="278"/>
      <c r="E128" s="140">
        <v>829138</v>
      </c>
      <c r="F128" s="98"/>
      <c r="G128" s="141">
        <v>894668</v>
      </c>
      <c r="H128" s="74"/>
      <c r="I128" s="140">
        <v>829138</v>
      </c>
      <c r="J128" s="112"/>
      <c r="K128" s="141">
        <v>894668</v>
      </c>
    </row>
    <row r="129" spans="1:19" ht="16.5" customHeight="1" thickTop="1" x14ac:dyDescent="0.5">
      <c r="B129" s="26"/>
      <c r="D129" s="278"/>
      <c r="E129" s="102"/>
      <c r="F129" s="98"/>
      <c r="G129" s="74"/>
      <c r="H129" s="74"/>
      <c r="I129" s="102"/>
      <c r="J129" s="112"/>
      <c r="K129" s="74"/>
    </row>
    <row r="130" spans="1:19" ht="16.5" customHeight="1" x14ac:dyDescent="0.5">
      <c r="B130" s="76" t="s">
        <v>17</v>
      </c>
      <c r="D130" s="278"/>
      <c r="E130" s="113"/>
      <c r="F130" s="26"/>
      <c r="G130" s="139"/>
      <c r="H130" s="26"/>
      <c r="I130" s="113"/>
      <c r="J130" s="26"/>
      <c r="K130" s="139"/>
    </row>
    <row r="131" spans="1:19" ht="16.5" customHeight="1" x14ac:dyDescent="0.5">
      <c r="B131" s="26" t="s">
        <v>280</v>
      </c>
      <c r="D131" s="278"/>
      <c r="E131" s="99"/>
      <c r="F131" s="98"/>
      <c r="G131" s="100"/>
      <c r="H131" s="98"/>
      <c r="I131" s="99"/>
      <c r="J131" s="98"/>
      <c r="K131" s="100"/>
    </row>
    <row r="132" spans="1:19" ht="16.5" customHeight="1" x14ac:dyDescent="0.5">
      <c r="B132" s="26" t="s">
        <v>279</v>
      </c>
      <c r="D132" s="278"/>
      <c r="E132" s="99"/>
      <c r="F132" s="98"/>
      <c r="G132" s="100"/>
      <c r="H132" s="98"/>
      <c r="I132" s="99"/>
      <c r="J132" s="98"/>
      <c r="K132" s="100"/>
    </row>
    <row r="133" spans="1:19" ht="16.5" customHeight="1" x14ac:dyDescent="0.2">
      <c r="B133" s="26" t="s">
        <v>170</v>
      </c>
      <c r="D133" s="278"/>
      <c r="E133" s="102">
        <v>829138</v>
      </c>
      <c r="F133" s="98"/>
      <c r="G133" s="74">
        <v>894668</v>
      </c>
      <c r="H133" s="74"/>
      <c r="I133" s="102">
        <v>829138</v>
      </c>
      <c r="J133" s="112"/>
      <c r="K133" s="74">
        <v>894668</v>
      </c>
      <c r="M133" s="166"/>
      <c r="N133" s="166"/>
      <c r="O133" s="166"/>
      <c r="P133" s="166"/>
      <c r="Q133" s="166"/>
      <c r="R133" s="166"/>
      <c r="S133" s="166"/>
    </row>
    <row r="134" spans="1:19" ht="16.5" customHeight="1" x14ac:dyDescent="0.2">
      <c r="A134" s="76" t="s">
        <v>23</v>
      </c>
      <c r="D134" s="278"/>
      <c r="E134" s="102">
        <v>4055609</v>
      </c>
      <c r="F134" s="98"/>
      <c r="G134" s="74">
        <v>4055609</v>
      </c>
      <c r="H134" s="74"/>
      <c r="I134" s="102">
        <v>4055609</v>
      </c>
      <c r="J134" s="112"/>
      <c r="K134" s="74">
        <v>4055609</v>
      </c>
      <c r="M134" s="166"/>
      <c r="N134" s="166"/>
      <c r="O134" s="166"/>
      <c r="P134" s="166"/>
      <c r="Q134" s="166"/>
      <c r="R134" s="166"/>
      <c r="S134" s="166"/>
    </row>
    <row r="135" spans="1:19" ht="16.5" customHeight="1" x14ac:dyDescent="0.2">
      <c r="A135" s="26" t="s">
        <v>105</v>
      </c>
      <c r="C135" s="278">
        <v>17</v>
      </c>
      <c r="E135" s="102">
        <v>0</v>
      </c>
      <c r="F135" s="98"/>
      <c r="G135" s="74">
        <v>288425</v>
      </c>
      <c r="H135" s="74"/>
      <c r="I135" s="102">
        <v>0</v>
      </c>
      <c r="J135" s="112"/>
      <c r="K135" s="74">
        <v>288425</v>
      </c>
      <c r="M135" s="166"/>
      <c r="N135" s="166"/>
      <c r="O135" s="166"/>
      <c r="P135" s="166"/>
      <c r="Q135" s="166"/>
      <c r="R135" s="166"/>
      <c r="S135" s="166"/>
    </row>
    <row r="136" spans="1:19" ht="16.5" customHeight="1" x14ac:dyDescent="0.2">
      <c r="A136" s="26" t="s">
        <v>194</v>
      </c>
      <c r="C136" s="278">
        <v>17</v>
      </c>
      <c r="E136" s="102">
        <v>0</v>
      </c>
      <c r="F136" s="98"/>
      <c r="G136" s="74">
        <v>-951711</v>
      </c>
      <c r="H136" s="74"/>
      <c r="I136" s="102">
        <v>0</v>
      </c>
      <c r="J136" s="112"/>
      <c r="K136" s="74">
        <v>-951711</v>
      </c>
      <c r="M136" s="166"/>
      <c r="N136" s="166"/>
      <c r="O136" s="166"/>
      <c r="P136" s="166"/>
      <c r="Q136" s="166"/>
      <c r="R136" s="166"/>
      <c r="S136" s="166"/>
    </row>
    <row r="137" spans="1:19" ht="16.5" customHeight="1" x14ac:dyDescent="0.5">
      <c r="A137" s="76" t="s">
        <v>4</v>
      </c>
      <c r="D137" s="278"/>
      <c r="E137" s="102"/>
      <c r="F137" s="98"/>
      <c r="G137" s="74"/>
      <c r="H137" s="74"/>
      <c r="I137" s="102"/>
      <c r="J137" s="112"/>
      <c r="K137" s="74"/>
      <c r="M137" s="83"/>
      <c r="N137" s="83"/>
      <c r="O137" s="83"/>
      <c r="P137" s="83"/>
      <c r="Q137" s="83"/>
    </row>
    <row r="138" spans="1:19" s="83" customFormat="1" ht="16.5" customHeight="1" x14ac:dyDescent="0.5">
      <c r="A138" s="26"/>
      <c r="B138" s="76" t="s">
        <v>191</v>
      </c>
      <c r="C138" s="278"/>
      <c r="D138" s="278"/>
      <c r="E138" s="102"/>
      <c r="F138" s="98"/>
      <c r="G138" s="74"/>
      <c r="H138" s="74"/>
      <c r="I138" s="102"/>
      <c r="J138" s="112"/>
      <c r="K138" s="74"/>
    </row>
    <row r="139" spans="1:19" s="83" customFormat="1" ht="16.5" customHeight="1" x14ac:dyDescent="0.2">
      <c r="A139" s="26"/>
      <c r="B139" s="76" t="s">
        <v>192</v>
      </c>
      <c r="C139" s="278"/>
      <c r="D139" s="278"/>
      <c r="E139" s="102">
        <v>90600</v>
      </c>
      <c r="F139" s="98"/>
      <c r="G139" s="74">
        <v>90600</v>
      </c>
      <c r="H139" s="74"/>
      <c r="I139" s="102">
        <v>90600</v>
      </c>
      <c r="J139" s="112"/>
      <c r="K139" s="74">
        <v>90600</v>
      </c>
      <c r="M139" s="166"/>
      <c r="N139" s="166"/>
      <c r="O139" s="166"/>
      <c r="P139" s="166"/>
      <c r="Q139" s="166"/>
      <c r="R139" s="166"/>
      <c r="S139" s="166"/>
    </row>
    <row r="140" spans="1:19" s="83" customFormat="1" ht="16.5" customHeight="1" x14ac:dyDescent="0.2">
      <c r="A140" s="26"/>
      <c r="B140" s="162" t="s">
        <v>193</v>
      </c>
      <c r="C140" s="278"/>
      <c r="D140" s="278"/>
      <c r="E140" s="102">
        <v>0</v>
      </c>
      <c r="F140" s="98"/>
      <c r="G140" s="74">
        <v>951711</v>
      </c>
      <c r="H140" s="74"/>
      <c r="I140" s="102">
        <v>0</v>
      </c>
      <c r="J140" s="112"/>
      <c r="K140" s="74">
        <v>951711</v>
      </c>
      <c r="M140" s="166"/>
      <c r="N140" s="166"/>
      <c r="O140" s="166"/>
      <c r="P140" s="166"/>
      <c r="Q140" s="166"/>
      <c r="R140" s="166"/>
      <c r="S140" s="166"/>
    </row>
    <row r="141" spans="1:19" ht="16.5" customHeight="1" x14ac:dyDescent="0.2">
      <c r="B141" s="76" t="s">
        <v>18</v>
      </c>
      <c r="D141" s="278"/>
      <c r="E141" s="102">
        <v>1536322</v>
      </c>
      <c r="F141" s="98"/>
      <c r="G141" s="74">
        <v>978910</v>
      </c>
      <c r="H141" s="74"/>
      <c r="I141" s="102">
        <v>1643106</v>
      </c>
      <c r="J141" s="112"/>
      <c r="K141" s="74">
        <v>1102984</v>
      </c>
      <c r="M141" s="166"/>
      <c r="N141" s="166"/>
      <c r="O141" s="166"/>
      <c r="P141" s="166"/>
      <c r="Q141" s="166"/>
      <c r="R141" s="166"/>
      <c r="S141" s="166"/>
    </row>
    <row r="142" spans="1:19" ht="16.5" customHeight="1" x14ac:dyDescent="0.2">
      <c r="A142" s="26" t="s">
        <v>92</v>
      </c>
      <c r="D142" s="278"/>
      <c r="E142" s="106">
        <v>-305314</v>
      </c>
      <c r="F142" s="98"/>
      <c r="G142" s="107">
        <v>-317328</v>
      </c>
      <c r="H142" s="74"/>
      <c r="I142" s="106">
        <v>-303417</v>
      </c>
      <c r="J142" s="112"/>
      <c r="K142" s="107">
        <v>-315431</v>
      </c>
      <c r="M142" s="166"/>
      <c r="N142" s="166"/>
      <c r="O142" s="166"/>
      <c r="P142" s="166"/>
      <c r="Q142" s="166"/>
      <c r="R142" s="166"/>
      <c r="S142" s="166"/>
    </row>
    <row r="143" spans="1:19" s="83" customFormat="1" ht="16.5" customHeight="1" x14ac:dyDescent="0.5">
      <c r="B143" s="75"/>
      <c r="C143" s="80"/>
      <c r="D143" s="92"/>
      <c r="E143" s="132"/>
      <c r="F143" s="133"/>
      <c r="G143" s="91"/>
      <c r="H143" s="133"/>
      <c r="I143" s="132"/>
      <c r="J143" s="133"/>
      <c r="K143" s="91"/>
      <c r="M143" s="26"/>
      <c r="N143" s="26"/>
      <c r="O143" s="26"/>
      <c r="P143" s="26"/>
      <c r="Q143" s="26"/>
    </row>
    <row r="144" spans="1:19" ht="16.5" customHeight="1" x14ac:dyDescent="0.5">
      <c r="A144" s="26" t="s">
        <v>60</v>
      </c>
      <c r="D144" s="278"/>
      <c r="E144" s="99">
        <f>SUM(E133:E142)</f>
        <v>6206355</v>
      </c>
      <c r="F144" s="98"/>
      <c r="G144" s="100">
        <f>SUM(G131:G142)</f>
        <v>5990884</v>
      </c>
      <c r="H144" s="98"/>
      <c r="I144" s="99">
        <f>SUM(I133:I142)</f>
        <v>6315036</v>
      </c>
      <c r="J144" s="98"/>
      <c r="K144" s="100">
        <f>SUM(K133:K142)</f>
        <v>6116855</v>
      </c>
      <c r="M144" s="83"/>
      <c r="N144" s="83"/>
      <c r="O144" s="83"/>
      <c r="P144" s="83"/>
      <c r="Q144" s="83"/>
    </row>
    <row r="145" spans="1:17" s="83" customFormat="1" ht="16.5" customHeight="1" x14ac:dyDescent="0.5">
      <c r="A145" s="76" t="s">
        <v>57</v>
      </c>
      <c r="B145" s="76"/>
      <c r="C145" s="278"/>
      <c r="D145" s="142"/>
      <c r="E145" s="106">
        <v>144456</v>
      </c>
      <c r="F145" s="98"/>
      <c r="G145" s="107">
        <v>121271</v>
      </c>
      <c r="H145" s="74"/>
      <c r="I145" s="106">
        <v>0</v>
      </c>
      <c r="J145" s="112"/>
      <c r="K145" s="107">
        <v>0</v>
      </c>
    </row>
    <row r="146" spans="1:17" s="83" customFormat="1" ht="16.5" customHeight="1" x14ac:dyDescent="0.5">
      <c r="B146" s="75"/>
      <c r="C146" s="80"/>
      <c r="D146" s="92"/>
      <c r="E146" s="132"/>
      <c r="F146" s="133"/>
      <c r="G146" s="91"/>
      <c r="H146" s="91"/>
      <c r="I146" s="132"/>
      <c r="J146" s="93"/>
      <c r="K146" s="91"/>
      <c r="M146" s="26"/>
      <c r="N146" s="26"/>
      <c r="O146" s="26"/>
      <c r="P146" s="26"/>
      <c r="Q146" s="26"/>
    </row>
    <row r="147" spans="1:17" ht="16.5" customHeight="1" x14ac:dyDescent="0.5">
      <c r="A147" s="75" t="s">
        <v>87</v>
      </c>
      <c r="B147" s="26"/>
      <c r="D147" s="142"/>
      <c r="E147" s="109">
        <f>SUM(E144:E145)</f>
        <v>6350811</v>
      </c>
      <c r="F147" s="98"/>
      <c r="G147" s="110">
        <f>SUM(G144:G145)</f>
        <v>6112155</v>
      </c>
      <c r="H147" s="98"/>
      <c r="I147" s="109">
        <f>SUM(I144:I145)</f>
        <v>6315036</v>
      </c>
      <c r="J147" s="98"/>
      <c r="K147" s="110">
        <f>SUM(K144:K145)</f>
        <v>6116855</v>
      </c>
      <c r="M147" s="83"/>
      <c r="N147" s="83"/>
      <c r="O147" s="83"/>
      <c r="P147" s="83"/>
      <c r="Q147" s="83"/>
    </row>
    <row r="148" spans="1:17" s="83" customFormat="1" ht="16.5" customHeight="1" x14ac:dyDescent="0.5">
      <c r="B148" s="75"/>
      <c r="C148" s="80"/>
      <c r="D148" s="92"/>
      <c r="E148" s="132"/>
      <c r="F148" s="133"/>
      <c r="G148" s="91"/>
      <c r="H148" s="91"/>
      <c r="I148" s="132"/>
      <c r="J148" s="93"/>
      <c r="K148" s="91"/>
      <c r="M148" s="26"/>
      <c r="N148" s="26"/>
      <c r="O148" s="26"/>
      <c r="P148" s="26"/>
      <c r="Q148" s="26"/>
    </row>
    <row r="149" spans="1:17" ht="16.5" customHeight="1" thickBot="1" x14ac:dyDescent="0.55000000000000004">
      <c r="A149" s="75" t="s">
        <v>88</v>
      </c>
      <c r="B149" s="75"/>
      <c r="D149" s="278"/>
      <c r="E149" s="117">
        <f>SUM(E95,E147)</f>
        <v>14404005</v>
      </c>
      <c r="F149" s="98"/>
      <c r="G149" s="118">
        <f>+G95+G147</f>
        <v>14425954</v>
      </c>
      <c r="H149" s="98"/>
      <c r="I149" s="117">
        <f>SUM(I95,I147)</f>
        <v>13345431</v>
      </c>
      <c r="J149" s="98"/>
      <c r="K149" s="118">
        <f>SUM(K95,K147)</f>
        <v>13139880</v>
      </c>
    </row>
    <row r="150" spans="1:17" ht="16.5" customHeight="1" thickTop="1" x14ac:dyDescent="0.2">
      <c r="A150" s="75"/>
      <c r="B150" s="75"/>
      <c r="D150" s="278"/>
      <c r="E150" s="166"/>
      <c r="F150" s="166"/>
      <c r="G150" s="166"/>
      <c r="H150" s="166"/>
      <c r="I150" s="166"/>
      <c r="J150" s="166"/>
      <c r="K150" s="166"/>
    </row>
    <row r="151" spans="1:17" ht="16.5" customHeight="1" x14ac:dyDescent="0.5">
      <c r="A151" s="75"/>
      <c r="B151" s="75"/>
      <c r="D151" s="278"/>
      <c r="E151" s="100"/>
      <c r="F151" s="98"/>
      <c r="G151" s="100"/>
      <c r="H151" s="98"/>
      <c r="I151" s="100"/>
      <c r="J151" s="98"/>
      <c r="K151" s="100"/>
    </row>
    <row r="152" spans="1:17" ht="16.5" customHeight="1" x14ac:dyDescent="0.5">
      <c r="A152" s="75"/>
      <c r="B152" s="75"/>
      <c r="D152" s="278"/>
      <c r="E152" s="100"/>
      <c r="F152" s="98"/>
      <c r="G152" s="100"/>
      <c r="H152" s="98"/>
      <c r="I152" s="100"/>
      <c r="J152" s="98"/>
      <c r="K152" s="100"/>
    </row>
    <row r="153" spans="1:17" ht="16.5" customHeight="1" x14ac:dyDescent="0.5">
      <c r="A153" s="75"/>
      <c r="B153" s="75"/>
      <c r="D153" s="278"/>
      <c r="E153" s="100"/>
      <c r="F153" s="98"/>
      <c r="G153" s="100"/>
      <c r="H153" s="98"/>
      <c r="I153" s="100"/>
      <c r="J153" s="98"/>
      <c r="K153" s="100"/>
    </row>
    <row r="154" spans="1:17" ht="16.5" customHeight="1" x14ac:dyDescent="0.5">
      <c r="A154" s="75"/>
      <c r="B154" s="75"/>
      <c r="D154" s="278"/>
      <c r="E154" s="100"/>
      <c r="F154" s="98"/>
      <c r="G154" s="100"/>
      <c r="H154" s="98"/>
      <c r="I154" s="100"/>
      <c r="J154" s="98"/>
      <c r="K154" s="100"/>
    </row>
    <row r="155" spans="1:17" ht="16.5" customHeight="1" x14ac:dyDescent="0.5">
      <c r="A155" s="75"/>
      <c r="B155" s="75"/>
      <c r="D155" s="278"/>
      <c r="E155" s="100"/>
      <c r="F155" s="98"/>
      <c r="G155" s="100"/>
      <c r="H155" s="98"/>
      <c r="I155" s="100"/>
      <c r="J155" s="98"/>
      <c r="K155" s="100"/>
    </row>
    <row r="156" spans="1:17" ht="16.5" customHeight="1" x14ac:dyDescent="0.5">
      <c r="A156" s="75"/>
      <c r="B156" s="75"/>
      <c r="D156" s="278"/>
      <c r="E156" s="100"/>
      <c r="F156" s="98"/>
      <c r="G156" s="100"/>
      <c r="H156" s="98"/>
      <c r="I156" s="100"/>
      <c r="J156" s="98"/>
      <c r="K156" s="100"/>
    </row>
    <row r="157" spans="1:17" ht="16.5" customHeight="1" x14ac:dyDescent="0.5">
      <c r="A157" s="75"/>
      <c r="B157" s="75"/>
      <c r="D157" s="278"/>
      <c r="E157" s="100"/>
      <c r="F157" s="98"/>
      <c r="G157" s="100"/>
      <c r="H157" s="98"/>
      <c r="I157" s="100"/>
      <c r="J157" s="98"/>
      <c r="K157" s="100"/>
    </row>
    <row r="158" spans="1:17" ht="9" customHeight="1" x14ac:dyDescent="0.5">
      <c r="A158" s="75"/>
      <c r="B158" s="75"/>
      <c r="D158" s="278"/>
      <c r="E158" s="100"/>
      <c r="F158" s="98"/>
      <c r="G158" s="100"/>
      <c r="H158" s="98"/>
      <c r="I158" s="100"/>
      <c r="J158" s="98"/>
      <c r="K158" s="100"/>
    </row>
    <row r="159" spans="1:17" ht="21.95" customHeight="1" x14ac:dyDescent="0.5">
      <c r="A159" s="121" t="s">
        <v>111</v>
      </c>
      <c r="B159" s="84"/>
      <c r="C159" s="120"/>
      <c r="D159" s="120"/>
      <c r="E159" s="110"/>
      <c r="F159" s="138"/>
      <c r="G159" s="110"/>
      <c r="H159" s="138"/>
      <c r="I159" s="110"/>
      <c r="J159" s="138"/>
      <c r="K159" s="110"/>
    </row>
  </sheetData>
  <mergeCells count="13">
    <mergeCell ref="E61:G61"/>
    <mergeCell ref="I61:K61"/>
    <mergeCell ref="E6:G6"/>
    <mergeCell ref="I6:K6"/>
    <mergeCell ref="E7:G7"/>
    <mergeCell ref="I7:K7"/>
    <mergeCell ref="A52:K52"/>
    <mergeCell ref="E62:G62"/>
    <mergeCell ref="I62:K62"/>
    <mergeCell ref="E113:G113"/>
    <mergeCell ref="I113:K113"/>
    <mergeCell ref="E114:G114"/>
    <mergeCell ref="I114:K114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5" max="16383" man="1"/>
    <brk id="107" max="16383" man="1"/>
  </rowBreaks>
  <ignoredErrors>
    <ignoredError sqref="F10 H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A2FD2D-3096-49BD-A25D-3C539948C63D}">
  <dimension ref="A1:U106"/>
  <sheetViews>
    <sheetView topLeftCell="A55" zoomScaleNormal="100" zoomScaleSheetLayoutView="100" workbookViewId="0">
      <selection activeCell="C10" sqref="C10"/>
    </sheetView>
  </sheetViews>
  <sheetFormatPr defaultColWidth="9.140625" defaultRowHeight="16.5" customHeight="1" x14ac:dyDescent="0.5"/>
  <cols>
    <col min="1" max="2" width="1.7109375" style="19" customWidth="1"/>
    <col min="3" max="3" width="34.85546875" style="24" customWidth="1"/>
    <col min="4" max="4" width="1.42578125" style="20" customWidth="1"/>
    <col min="5" max="5" width="6" style="19" customWidth="1"/>
    <col min="6" max="6" width="13.7109375" style="2" customWidth="1"/>
    <col min="7" max="7" width="0.85546875" style="2" customWidth="1"/>
    <col min="8" max="8" width="13.7109375" style="2" customWidth="1"/>
    <col min="9" max="9" width="0.85546875" style="2" customWidth="1"/>
    <col min="10" max="10" width="13.7109375" style="2" customWidth="1"/>
    <col min="11" max="11" width="0.85546875" style="2" customWidth="1"/>
    <col min="12" max="12" width="13.7109375" style="2" customWidth="1"/>
    <col min="13" max="13" width="9.140625" style="19"/>
    <col min="14" max="14" width="12.5703125" style="19" customWidth="1"/>
    <col min="15" max="16384" width="9.140625" style="19"/>
  </cols>
  <sheetData>
    <row r="1" spans="1:20" ht="16.5" customHeight="1" x14ac:dyDescent="0.5">
      <c r="A1" s="18" t="s">
        <v>19</v>
      </c>
      <c r="B1" s="18"/>
      <c r="C1" s="25"/>
      <c r="D1" s="13"/>
      <c r="E1" s="25"/>
      <c r="F1" s="14"/>
      <c r="G1" s="14"/>
      <c r="H1" s="159"/>
      <c r="I1" s="14"/>
      <c r="J1" s="14"/>
      <c r="K1" s="14"/>
      <c r="L1" s="159"/>
    </row>
    <row r="2" spans="1:20" s="17" customFormat="1" ht="16.5" customHeight="1" x14ac:dyDescent="0.5">
      <c r="A2" s="33" t="s">
        <v>63</v>
      </c>
      <c r="B2" s="18"/>
      <c r="C2" s="18"/>
      <c r="D2" s="21"/>
      <c r="E2" s="21"/>
      <c r="F2" s="3"/>
      <c r="G2" s="3"/>
      <c r="H2" s="3"/>
      <c r="I2" s="3"/>
      <c r="J2" s="4"/>
      <c r="K2" s="4"/>
      <c r="L2" s="4"/>
    </row>
    <row r="3" spans="1:20" ht="16.5" customHeight="1" x14ac:dyDescent="0.5">
      <c r="A3" s="22" t="s">
        <v>243</v>
      </c>
      <c r="B3" s="22"/>
      <c r="C3" s="22"/>
      <c r="D3" s="23"/>
      <c r="E3" s="23"/>
      <c r="F3" s="5"/>
      <c r="G3" s="5"/>
      <c r="H3" s="5"/>
      <c r="I3" s="5"/>
      <c r="J3" s="5"/>
      <c r="K3" s="5"/>
      <c r="L3" s="5"/>
    </row>
    <row r="4" spans="1:20" ht="16.5" customHeight="1" x14ac:dyDescent="0.5">
      <c r="A4" s="18"/>
      <c r="B4" s="18"/>
      <c r="C4" s="18"/>
      <c r="D4" s="21"/>
      <c r="E4" s="21"/>
      <c r="F4" s="3"/>
      <c r="G4" s="3"/>
      <c r="H4" s="3"/>
      <c r="I4" s="3"/>
      <c r="J4" s="3"/>
      <c r="K4" s="3"/>
      <c r="L4" s="3"/>
    </row>
    <row r="5" spans="1:20" ht="16.5" customHeight="1" x14ac:dyDescent="0.5">
      <c r="A5" s="18"/>
      <c r="B5" s="18"/>
      <c r="C5" s="18"/>
      <c r="D5" s="21"/>
      <c r="E5" s="21"/>
      <c r="F5" s="3"/>
      <c r="G5" s="3"/>
      <c r="H5" s="3"/>
      <c r="I5" s="3"/>
      <c r="J5" s="3"/>
      <c r="K5" s="3"/>
      <c r="L5" s="3"/>
    </row>
    <row r="6" spans="1:20" ht="16.5" customHeight="1" x14ac:dyDescent="0.5">
      <c r="A6" s="18"/>
      <c r="B6" s="18"/>
      <c r="C6" s="18"/>
      <c r="D6" s="21"/>
      <c r="E6" s="21"/>
      <c r="F6" s="287" t="s">
        <v>7</v>
      </c>
      <c r="G6" s="287"/>
      <c r="H6" s="287"/>
      <c r="I6" s="144"/>
      <c r="J6" s="287" t="s">
        <v>91</v>
      </c>
      <c r="K6" s="287"/>
      <c r="L6" s="287"/>
    </row>
    <row r="7" spans="1:20" ht="16.5" customHeight="1" x14ac:dyDescent="0.5">
      <c r="D7" s="21"/>
      <c r="E7" s="15"/>
      <c r="F7" s="285" t="s">
        <v>89</v>
      </c>
      <c r="G7" s="285"/>
      <c r="H7" s="285"/>
      <c r="I7" s="145"/>
      <c r="J7" s="285" t="s">
        <v>89</v>
      </c>
      <c r="K7" s="285"/>
      <c r="L7" s="285"/>
    </row>
    <row r="8" spans="1:20" ht="16.5" customHeight="1" x14ac:dyDescent="0.5">
      <c r="D8" s="21"/>
      <c r="E8" s="15"/>
      <c r="F8" s="6" t="s">
        <v>190</v>
      </c>
      <c r="G8" s="7"/>
      <c r="H8" s="6" t="s">
        <v>173</v>
      </c>
      <c r="I8" s="6"/>
      <c r="J8" s="6" t="s">
        <v>190</v>
      </c>
      <c r="K8" s="7"/>
      <c r="L8" s="6" t="s">
        <v>173</v>
      </c>
    </row>
    <row r="9" spans="1:20" ht="16.5" customHeight="1" x14ac:dyDescent="0.5">
      <c r="D9" s="80"/>
      <c r="E9" s="15"/>
      <c r="F9" s="8" t="s">
        <v>93</v>
      </c>
      <c r="G9" s="9"/>
      <c r="H9" s="8" t="s">
        <v>93</v>
      </c>
      <c r="I9" s="9"/>
      <c r="J9" s="8" t="s">
        <v>93</v>
      </c>
      <c r="K9" s="9"/>
      <c r="L9" s="8" t="s">
        <v>93</v>
      </c>
    </row>
    <row r="10" spans="1:20" ht="16.5" customHeight="1" x14ac:dyDescent="0.5">
      <c r="D10" s="21"/>
      <c r="E10" s="15"/>
      <c r="F10" s="146"/>
      <c r="G10" s="147"/>
      <c r="H10" s="147"/>
      <c r="I10" s="145"/>
      <c r="J10" s="146"/>
      <c r="K10" s="147"/>
      <c r="L10" s="147"/>
    </row>
    <row r="11" spans="1:20" ht="16.5" customHeight="1" x14ac:dyDescent="0.5">
      <c r="A11" s="18" t="s">
        <v>21</v>
      </c>
      <c r="B11" s="18"/>
      <c r="E11" s="20"/>
      <c r="F11" s="48"/>
      <c r="G11" s="10"/>
      <c r="H11" s="10"/>
      <c r="I11" s="10"/>
      <c r="J11" s="48"/>
      <c r="K11" s="10"/>
      <c r="L11" s="10"/>
    </row>
    <row r="12" spans="1:20" ht="16.5" customHeight="1" x14ac:dyDescent="0.5">
      <c r="A12" s="18"/>
      <c r="B12" s="18"/>
      <c r="E12" s="20"/>
      <c r="F12" s="48"/>
      <c r="G12" s="10"/>
      <c r="H12" s="10"/>
      <c r="I12" s="10"/>
      <c r="J12" s="48"/>
      <c r="K12" s="10"/>
      <c r="L12" s="10"/>
    </row>
    <row r="13" spans="1:20" ht="16.5" customHeight="1" x14ac:dyDescent="0.2">
      <c r="A13" s="24" t="s">
        <v>95</v>
      </c>
      <c r="B13" s="24"/>
      <c r="E13" s="20"/>
      <c r="F13" s="148">
        <v>1455092</v>
      </c>
      <c r="G13" s="135"/>
      <c r="H13" s="135">
        <v>1584464</v>
      </c>
      <c r="I13" s="135"/>
      <c r="J13" s="148">
        <v>836564</v>
      </c>
      <c r="K13" s="135"/>
      <c r="L13" s="135">
        <v>947067</v>
      </c>
      <c r="N13" s="166"/>
      <c r="O13" s="166"/>
      <c r="P13" s="166"/>
      <c r="Q13" s="166"/>
      <c r="R13" s="166"/>
      <c r="S13" s="166"/>
      <c r="T13" s="166"/>
    </row>
    <row r="14" spans="1:20" ht="16.5" customHeight="1" x14ac:dyDescent="0.2">
      <c r="A14" s="24" t="s">
        <v>99</v>
      </c>
      <c r="B14" s="24"/>
      <c r="E14" s="20"/>
      <c r="F14" s="137">
        <v>577564</v>
      </c>
      <c r="G14" s="135"/>
      <c r="H14" s="136">
        <v>698568</v>
      </c>
      <c r="I14" s="135"/>
      <c r="J14" s="137">
        <v>382773</v>
      </c>
      <c r="K14" s="135"/>
      <c r="L14" s="136">
        <v>485567</v>
      </c>
      <c r="N14" s="166"/>
      <c r="O14" s="166"/>
      <c r="P14" s="166"/>
      <c r="Q14" s="166"/>
      <c r="R14" s="166"/>
      <c r="S14" s="166"/>
      <c r="T14" s="166"/>
    </row>
    <row r="15" spans="1:20" ht="16.5" customHeight="1" x14ac:dyDescent="0.2">
      <c r="D15" s="21"/>
      <c r="E15" s="15"/>
      <c r="F15" s="49"/>
      <c r="G15" s="9"/>
      <c r="H15" s="9"/>
      <c r="I15" s="9"/>
      <c r="J15" s="49"/>
      <c r="K15" s="9"/>
      <c r="L15" s="9"/>
      <c r="N15" s="166"/>
      <c r="O15" s="166"/>
      <c r="P15" s="166"/>
      <c r="Q15" s="166"/>
      <c r="R15" s="166"/>
      <c r="S15" s="166"/>
      <c r="T15" s="166"/>
    </row>
    <row r="16" spans="1:20" ht="16.5" customHeight="1" x14ac:dyDescent="0.2">
      <c r="A16" s="18" t="s">
        <v>20</v>
      </c>
      <c r="B16" s="18"/>
      <c r="C16" s="19"/>
      <c r="E16" s="20"/>
      <c r="F16" s="50">
        <f>SUM(F13:F14)</f>
        <v>2032656</v>
      </c>
      <c r="G16" s="10"/>
      <c r="H16" s="11">
        <f>SUM(H13:H14)</f>
        <v>2283032</v>
      </c>
      <c r="I16" s="10"/>
      <c r="J16" s="50">
        <f>SUM(J13:J14)</f>
        <v>1219337</v>
      </c>
      <c r="K16" s="10"/>
      <c r="L16" s="11">
        <f>SUM(L13:L14)</f>
        <v>1432634</v>
      </c>
      <c r="N16" s="166"/>
      <c r="O16" s="166"/>
      <c r="P16" s="166"/>
      <c r="Q16" s="166"/>
      <c r="R16" s="166"/>
      <c r="S16" s="166"/>
      <c r="T16" s="166"/>
    </row>
    <row r="17" spans="1:21" ht="16.5" customHeight="1" x14ac:dyDescent="0.5">
      <c r="A17" s="24"/>
      <c r="B17" s="24"/>
      <c r="C17" s="19"/>
      <c r="E17" s="20"/>
      <c r="F17" s="48"/>
      <c r="G17" s="10"/>
      <c r="H17" s="10"/>
      <c r="I17" s="10"/>
      <c r="J17" s="48"/>
      <c r="K17" s="10"/>
      <c r="L17" s="10"/>
    </row>
    <row r="18" spans="1:21" ht="16.5" customHeight="1" x14ac:dyDescent="0.5">
      <c r="A18" s="18" t="s">
        <v>47</v>
      </c>
      <c r="B18" s="18"/>
      <c r="C18" s="18"/>
      <c r="E18" s="20"/>
      <c r="F18" s="48"/>
      <c r="G18" s="10"/>
      <c r="H18" s="10"/>
      <c r="I18" s="10"/>
      <c r="J18" s="48"/>
      <c r="K18" s="10"/>
      <c r="L18" s="10"/>
    </row>
    <row r="19" spans="1:21" ht="16.5" customHeight="1" x14ac:dyDescent="0.5">
      <c r="A19" s="18"/>
      <c r="B19" s="18"/>
      <c r="C19" s="18"/>
      <c r="E19" s="20"/>
      <c r="F19" s="48"/>
      <c r="G19" s="10"/>
      <c r="H19" s="10"/>
      <c r="I19" s="10"/>
      <c r="J19" s="48"/>
      <c r="K19" s="10"/>
      <c r="L19" s="10"/>
    </row>
    <row r="20" spans="1:21" ht="16.5" customHeight="1" x14ac:dyDescent="0.2">
      <c r="A20" s="24" t="s">
        <v>39</v>
      </c>
      <c r="B20" s="24"/>
      <c r="E20" s="20"/>
      <c r="F20" s="148">
        <v>-1106902</v>
      </c>
      <c r="G20" s="135"/>
      <c r="H20" s="135">
        <v>-1219313</v>
      </c>
      <c r="I20" s="135"/>
      <c r="J20" s="148">
        <v>-673900</v>
      </c>
      <c r="K20" s="135"/>
      <c r="L20" s="135">
        <v>-794653</v>
      </c>
      <c r="N20" s="166"/>
      <c r="O20" s="166"/>
      <c r="P20" s="166"/>
      <c r="Q20" s="166"/>
      <c r="R20" s="166"/>
      <c r="S20" s="166"/>
      <c r="T20" s="166"/>
      <c r="U20" s="166"/>
    </row>
    <row r="21" spans="1:21" ht="16.5" customHeight="1" x14ac:dyDescent="0.2">
      <c r="A21" s="24" t="s">
        <v>40</v>
      </c>
      <c r="B21" s="24"/>
      <c r="E21" s="20"/>
      <c r="F21" s="137">
        <v>-202249</v>
      </c>
      <c r="G21" s="135"/>
      <c r="H21" s="136">
        <v>-312565</v>
      </c>
      <c r="I21" s="135"/>
      <c r="J21" s="137">
        <v>-137711</v>
      </c>
      <c r="K21" s="135"/>
      <c r="L21" s="136">
        <v>-212922</v>
      </c>
      <c r="N21" s="166"/>
      <c r="O21" s="166"/>
      <c r="P21" s="166"/>
      <c r="Q21" s="166"/>
      <c r="R21" s="166"/>
      <c r="S21" s="166"/>
      <c r="T21" s="166"/>
      <c r="U21" s="166"/>
    </row>
    <row r="22" spans="1:21" ht="16.5" customHeight="1" x14ac:dyDescent="0.5">
      <c r="D22" s="21"/>
      <c r="E22" s="15"/>
      <c r="F22" s="49"/>
      <c r="G22" s="9"/>
      <c r="H22" s="9"/>
      <c r="I22" s="9"/>
      <c r="J22" s="49"/>
      <c r="K22" s="9"/>
      <c r="L22" s="9"/>
    </row>
    <row r="23" spans="1:21" ht="16.5" customHeight="1" x14ac:dyDescent="0.5">
      <c r="A23" s="18" t="s">
        <v>96</v>
      </c>
      <c r="B23" s="18"/>
      <c r="E23" s="20"/>
      <c r="F23" s="50">
        <f>SUM(F20:F21)</f>
        <v>-1309151</v>
      </c>
      <c r="G23" s="10"/>
      <c r="H23" s="11">
        <f>SUM(H20:H21)</f>
        <v>-1531878</v>
      </c>
      <c r="I23" s="135"/>
      <c r="J23" s="50">
        <f>SUM(J20:J21)</f>
        <v>-811611</v>
      </c>
      <c r="K23" s="135"/>
      <c r="L23" s="11">
        <f>SUM(L20:L21)</f>
        <v>-1007575</v>
      </c>
    </row>
    <row r="24" spans="1:21" ht="16.5" customHeight="1" x14ac:dyDescent="0.5">
      <c r="A24" s="24"/>
      <c r="B24" s="24"/>
      <c r="E24" s="20"/>
      <c r="F24" s="148"/>
      <c r="G24" s="10"/>
      <c r="H24" s="135"/>
      <c r="I24" s="135"/>
      <c r="J24" s="148"/>
      <c r="K24" s="135"/>
      <c r="L24" s="135"/>
    </row>
    <row r="25" spans="1:21" ht="16.5" customHeight="1" x14ac:dyDescent="0.2">
      <c r="A25" s="18" t="s">
        <v>181</v>
      </c>
      <c r="B25" s="18"/>
      <c r="E25" s="20"/>
      <c r="F25" s="148">
        <f>SUM(F16,F23)</f>
        <v>723505</v>
      </c>
      <c r="G25" s="10"/>
      <c r="H25" s="135">
        <f>SUM(H16,H23)</f>
        <v>751154</v>
      </c>
      <c r="I25" s="135"/>
      <c r="J25" s="148">
        <f>SUM(J16,J23)</f>
        <v>407726</v>
      </c>
      <c r="K25" s="135"/>
      <c r="L25" s="135">
        <f>SUM(L16,L23)</f>
        <v>425059</v>
      </c>
      <c r="N25" s="166"/>
      <c r="O25" s="166"/>
      <c r="P25" s="166"/>
      <c r="Q25" s="166"/>
      <c r="R25" s="166"/>
    </row>
    <row r="26" spans="1:21" ht="16.5" customHeight="1" x14ac:dyDescent="0.2">
      <c r="A26" s="24" t="s">
        <v>62</v>
      </c>
      <c r="B26" s="24"/>
      <c r="E26" s="20"/>
      <c r="F26" s="148">
        <v>45807</v>
      </c>
      <c r="G26" s="135"/>
      <c r="H26" s="135">
        <v>47780</v>
      </c>
      <c r="I26" s="135"/>
      <c r="J26" s="148">
        <v>51332</v>
      </c>
      <c r="K26" s="135"/>
      <c r="L26" s="135">
        <v>51819</v>
      </c>
      <c r="N26" s="166"/>
      <c r="O26" s="166"/>
      <c r="P26" s="166"/>
      <c r="Q26" s="166"/>
      <c r="R26" s="166"/>
      <c r="S26" s="166"/>
      <c r="T26" s="166"/>
    </row>
    <row r="27" spans="1:21" ht="16.5" customHeight="1" x14ac:dyDescent="0.2">
      <c r="A27" s="24" t="s">
        <v>44</v>
      </c>
      <c r="B27" s="24"/>
      <c r="E27" s="20"/>
      <c r="F27" s="148">
        <v>-127185</v>
      </c>
      <c r="G27" s="135"/>
      <c r="H27" s="135">
        <v>-124740</v>
      </c>
      <c r="I27" s="135"/>
      <c r="J27" s="148">
        <v>-84335</v>
      </c>
      <c r="K27" s="135"/>
      <c r="L27" s="135">
        <v>-82611</v>
      </c>
      <c r="N27" s="166"/>
      <c r="O27" s="166"/>
      <c r="P27" s="166"/>
      <c r="Q27" s="166"/>
      <c r="R27" s="166"/>
      <c r="S27" s="166"/>
      <c r="T27" s="166"/>
    </row>
    <row r="28" spans="1:21" ht="15.75" customHeight="1" x14ac:dyDescent="0.2">
      <c r="A28" s="24" t="s">
        <v>41</v>
      </c>
      <c r="B28" s="24"/>
      <c r="E28" s="20"/>
      <c r="F28" s="148">
        <v>-414220</v>
      </c>
      <c r="G28" s="135"/>
      <c r="H28" s="135">
        <v>-395279</v>
      </c>
      <c r="I28" s="135"/>
      <c r="J28" s="148">
        <v>-294959</v>
      </c>
      <c r="K28" s="135"/>
      <c r="L28" s="135">
        <v>-280048</v>
      </c>
      <c r="N28" s="166"/>
      <c r="O28" s="166"/>
      <c r="P28" s="166"/>
      <c r="Q28" s="166"/>
      <c r="R28" s="166"/>
      <c r="S28" s="166"/>
      <c r="T28" s="166"/>
    </row>
    <row r="29" spans="1:21" ht="16.5" customHeight="1" x14ac:dyDescent="0.2">
      <c r="A29" s="24" t="s">
        <v>202</v>
      </c>
      <c r="B29" s="24"/>
      <c r="E29" s="20"/>
      <c r="F29" s="148"/>
      <c r="G29" s="135"/>
      <c r="H29" s="135"/>
      <c r="I29" s="135"/>
      <c r="J29" s="148"/>
      <c r="K29" s="135"/>
      <c r="L29" s="135"/>
      <c r="N29" s="166"/>
      <c r="O29" s="166"/>
      <c r="P29" s="166"/>
      <c r="Q29" s="166"/>
      <c r="R29" s="166"/>
      <c r="S29" s="166"/>
      <c r="T29" s="166"/>
    </row>
    <row r="30" spans="1:21" ht="15.75" customHeight="1" x14ac:dyDescent="0.2">
      <c r="A30" s="24"/>
      <c r="B30" s="24" t="s">
        <v>165</v>
      </c>
      <c r="E30" s="20"/>
      <c r="F30" s="148">
        <v>-37309</v>
      </c>
      <c r="G30" s="135"/>
      <c r="H30" s="135">
        <v>-7011</v>
      </c>
      <c r="I30" s="135"/>
      <c r="J30" s="148">
        <v>0</v>
      </c>
      <c r="K30" s="135"/>
      <c r="L30" s="135">
        <v>0</v>
      </c>
      <c r="N30" s="166"/>
      <c r="O30" s="166"/>
      <c r="P30" s="166"/>
      <c r="Q30" s="166"/>
      <c r="R30" s="166"/>
      <c r="S30" s="166"/>
      <c r="T30" s="166"/>
    </row>
    <row r="31" spans="1:21" ht="16.5" customHeight="1" x14ac:dyDescent="0.2">
      <c r="A31" s="24" t="s">
        <v>203</v>
      </c>
      <c r="B31" s="24"/>
      <c r="E31" s="20"/>
      <c r="F31" s="148">
        <v>-6129</v>
      </c>
      <c r="G31" s="135"/>
      <c r="H31" s="135">
        <v>-4229</v>
      </c>
      <c r="I31" s="135"/>
      <c r="J31" s="148">
        <v>4692</v>
      </c>
      <c r="K31" s="135"/>
      <c r="L31" s="135">
        <v>-205</v>
      </c>
      <c r="N31" s="166"/>
      <c r="O31" s="166"/>
      <c r="P31" s="166"/>
      <c r="Q31" s="166"/>
      <c r="R31" s="166"/>
      <c r="S31" s="166"/>
      <c r="T31" s="166"/>
    </row>
    <row r="32" spans="1:21" ht="16.5" customHeight="1" x14ac:dyDescent="0.2">
      <c r="A32" s="24" t="s">
        <v>56</v>
      </c>
      <c r="B32" s="24"/>
      <c r="C32" s="18"/>
      <c r="E32" s="20"/>
      <c r="F32" s="148">
        <v>-54751</v>
      </c>
      <c r="G32" s="135"/>
      <c r="H32" s="135">
        <v>-50190</v>
      </c>
      <c r="I32" s="135"/>
      <c r="J32" s="148">
        <v>-53375</v>
      </c>
      <c r="K32" s="135"/>
      <c r="L32" s="135">
        <v>-48370</v>
      </c>
      <c r="N32" s="166"/>
      <c r="O32" s="166"/>
      <c r="P32" s="166"/>
      <c r="Q32" s="166"/>
      <c r="R32" s="166"/>
      <c r="S32" s="166"/>
      <c r="T32" s="166"/>
    </row>
    <row r="33" spans="1:20" ht="16.5" customHeight="1" x14ac:dyDescent="0.2">
      <c r="A33" s="24" t="s">
        <v>184</v>
      </c>
      <c r="B33" s="24"/>
      <c r="C33" s="18"/>
      <c r="E33" s="20"/>
      <c r="F33" s="148">
        <v>0</v>
      </c>
      <c r="G33" s="135"/>
      <c r="H33" s="135">
        <v>346122</v>
      </c>
      <c r="I33" s="135"/>
      <c r="J33" s="148">
        <v>0</v>
      </c>
      <c r="K33" s="135"/>
      <c r="L33" s="135">
        <v>215410</v>
      </c>
      <c r="N33" s="166"/>
      <c r="O33" s="166"/>
      <c r="P33" s="166"/>
      <c r="Q33" s="166"/>
      <c r="R33" s="166"/>
      <c r="S33" s="166"/>
      <c r="T33" s="166"/>
    </row>
    <row r="34" spans="1:20" ht="16.5" customHeight="1" x14ac:dyDescent="0.2">
      <c r="A34" s="24" t="s">
        <v>185</v>
      </c>
      <c r="B34" s="24"/>
      <c r="C34" s="18"/>
      <c r="E34" s="20"/>
      <c r="F34" s="50">
        <v>45993</v>
      </c>
      <c r="G34" s="135"/>
      <c r="H34" s="11">
        <v>24014</v>
      </c>
      <c r="I34" s="135"/>
      <c r="J34" s="50">
        <v>113446</v>
      </c>
      <c r="K34" s="135"/>
      <c r="L34" s="11">
        <v>115668</v>
      </c>
      <c r="N34" s="166"/>
      <c r="O34" s="166"/>
      <c r="P34" s="166"/>
      <c r="Q34" s="166"/>
      <c r="R34" s="166"/>
      <c r="S34" s="166"/>
      <c r="T34" s="166"/>
    </row>
    <row r="35" spans="1:20" ht="16.5" customHeight="1" x14ac:dyDescent="0.5">
      <c r="D35" s="21"/>
      <c r="E35" s="15"/>
      <c r="F35" s="49"/>
      <c r="G35" s="9"/>
      <c r="H35" s="9"/>
      <c r="I35" s="9"/>
      <c r="J35" s="49"/>
      <c r="K35" s="9"/>
      <c r="L35" s="9"/>
    </row>
    <row r="36" spans="1:20" ht="16.5" customHeight="1" x14ac:dyDescent="0.5">
      <c r="A36" s="18" t="s">
        <v>198</v>
      </c>
      <c r="B36" s="18"/>
      <c r="C36" s="18"/>
      <c r="E36" s="20"/>
      <c r="F36" s="48">
        <f>SUM(F25:F34)</f>
        <v>175711</v>
      </c>
      <c r="G36" s="10"/>
      <c r="H36" s="10">
        <f>SUM(H25:H34)</f>
        <v>587621</v>
      </c>
      <c r="I36" s="10"/>
      <c r="J36" s="48">
        <f>SUM(J25:J34)</f>
        <v>144527</v>
      </c>
      <c r="K36" s="10"/>
      <c r="L36" s="10">
        <f>SUM(L25:L34)</f>
        <v>396722</v>
      </c>
    </row>
    <row r="37" spans="1:20" ht="16.5" customHeight="1" x14ac:dyDescent="0.5">
      <c r="A37" s="24" t="s">
        <v>5</v>
      </c>
      <c r="B37" s="24"/>
      <c r="E37" s="20"/>
      <c r="F37" s="50">
        <v>63817</v>
      </c>
      <c r="G37" s="135"/>
      <c r="H37" s="11">
        <v>-45403</v>
      </c>
      <c r="I37" s="135"/>
      <c r="J37" s="50">
        <v>79423</v>
      </c>
      <c r="K37" s="135"/>
      <c r="L37" s="11">
        <v>14329</v>
      </c>
    </row>
    <row r="38" spans="1:20" ht="16.5" customHeight="1" x14ac:dyDescent="0.5">
      <c r="D38" s="21"/>
      <c r="E38" s="15"/>
      <c r="F38" s="49"/>
      <c r="G38" s="9"/>
      <c r="H38" s="9"/>
      <c r="I38" s="9"/>
      <c r="J38" s="49"/>
      <c r="K38" s="9"/>
      <c r="L38" s="9"/>
    </row>
    <row r="39" spans="1:20" ht="17.100000000000001" customHeight="1" x14ac:dyDescent="0.5">
      <c r="A39" s="33" t="s">
        <v>167</v>
      </c>
      <c r="B39" s="18"/>
      <c r="C39" s="18"/>
      <c r="E39" s="20"/>
      <c r="F39" s="50">
        <f>SUM(F36:F37)</f>
        <v>239528</v>
      </c>
      <c r="G39" s="10"/>
      <c r="H39" s="11">
        <f>SUM(H36:H37)</f>
        <v>542218</v>
      </c>
      <c r="I39" s="10"/>
      <c r="J39" s="50">
        <f>SUM(J36:J37)</f>
        <v>223950</v>
      </c>
      <c r="K39" s="10"/>
      <c r="L39" s="11">
        <f>SUM(L36:L37)</f>
        <v>411051</v>
      </c>
    </row>
    <row r="40" spans="1:20" ht="16.5" customHeight="1" x14ac:dyDescent="0.5">
      <c r="A40" s="18"/>
      <c r="B40" s="18"/>
      <c r="C40" s="18"/>
      <c r="E40" s="20"/>
      <c r="F40" s="10"/>
      <c r="G40" s="10"/>
      <c r="H40" s="10"/>
      <c r="I40" s="10"/>
      <c r="J40" s="10"/>
      <c r="K40" s="10"/>
      <c r="L40" s="10"/>
    </row>
    <row r="41" spans="1:20" ht="16.5" customHeight="1" x14ac:dyDescent="0.5">
      <c r="A41" s="18"/>
      <c r="B41" s="18"/>
      <c r="C41" s="18"/>
      <c r="E41" s="20"/>
      <c r="F41" s="10"/>
      <c r="G41" s="10"/>
      <c r="H41" s="10"/>
      <c r="I41" s="10"/>
      <c r="J41" s="10"/>
      <c r="K41" s="10"/>
      <c r="L41" s="10"/>
    </row>
    <row r="42" spans="1:20" ht="16.5" customHeight="1" x14ac:dyDescent="0.5">
      <c r="A42" s="18"/>
      <c r="B42" s="18"/>
      <c r="C42" s="18"/>
      <c r="E42" s="20"/>
      <c r="F42" s="10"/>
      <c r="G42" s="10"/>
      <c r="H42" s="10"/>
      <c r="I42" s="10"/>
      <c r="J42" s="10"/>
      <c r="K42" s="10"/>
      <c r="L42" s="10"/>
    </row>
    <row r="43" spans="1:20" ht="16.5" customHeight="1" x14ac:dyDescent="0.5">
      <c r="A43" s="18"/>
      <c r="B43" s="18"/>
      <c r="C43" s="18"/>
      <c r="E43" s="20"/>
      <c r="F43" s="10"/>
      <c r="G43" s="10"/>
      <c r="H43" s="10"/>
      <c r="I43" s="10"/>
      <c r="J43" s="10"/>
      <c r="K43" s="10"/>
      <c r="L43" s="10"/>
    </row>
    <row r="44" spans="1:20" ht="16.5" customHeight="1" x14ac:dyDescent="0.5">
      <c r="A44" s="18"/>
      <c r="B44" s="18"/>
      <c r="C44" s="18"/>
      <c r="E44" s="20"/>
      <c r="F44" s="10"/>
      <c r="G44" s="10"/>
      <c r="H44" s="10"/>
      <c r="I44" s="10"/>
      <c r="J44" s="10"/>
      <c r="K44" s="10"/>
      <c r="L44" s="10"/>
    </row>
    <row r="45" spans="1:20" ht="16.5" customHeight="1" x14ac:dyDescent="0.5">
      <c r="A45" s="18"/>
      <c r="B45" s="18"/>
      <c r="C45" s="18"/>
      <c r="E45" s="20"/>
      <c r="F45" s="10"/>
      <c r="G45" s="10"/>
      <c r="H45" s="10"/>
      <c r="I45" s="10"/>
      <c r="J45" s="10"/>
      <c r="K45" s="10"/>
      <c r="L45" s="10"/>
    </row>
    <row r="46" spans="1:20" ht="16.5" customHeight="1" x14ac:dyDescent="0.5">
      <c r="A46" s="18"/>
      <c r="B46" s="18"/>
      <c r="C46" s="18"/>
      <c r="E46" s="20"/>
      <c r="F46" s="10"/>
      <c r="G46" s="10"/>
      <c r="H46" s="10"/>
      <c r="I46" s="10"/>
      <c r="J46" s="10"/>
      <c r="K46" s="10"/>
      <c r="L46" s="10"/>
    </row>
    <row r="47" spans="1:20" ht="16.5" customHeight="1" x14ac:dyDescent="0.5">
      <c r="A47" s="18"/>
      <c r="B47" s="18"/>
      <c r="C47" s="18"/>
      <c r="E47" s="20"/>
      <c r="F47" s="10"/>
      <c r="G47" s="10"/>
      <c r="H47" s="10"/>
      <c r="I47" s="10"/>
      <c r="J47" s="10"/>
      <c r="K47" s="10"/>
      <c r="L47" s="10"/>
    </row>
    <row r="48" spans="1:20" ht="16.5" customHeight="1" x14ac:dyDescent="0.5">
      <c r="A48" s="18"/>
      <c r="B48" s="18"/>
      <c r="C48" s="18"/>
      <c r="E48" s="20"/>
      <c r="F48" s="10"/>
      <c r="G48" s="10"/>
      <c r="H48" s="10"/>
      <c r="I48" s="10"/>
      <c r="J48" s="10"/>
      <c r="K48" s="10"/>
      <c r="L48" s="10"/>
    </row>
    <row r="49" spans="1:12" ht="16.5" customHeight="1" x14ac:dyDescent="0.5">
      <c r="A49" s="18"/>
      <c r="B49" s="18"/>
      <c r="C49" s="18"/>
      <c r="E49" s="20"/>
      <c r="F49" s="10"/>
      <c r="G49" s="10"/>
      <c r="H49" s="10"/>
      <c r="I49" s="10"/>
      <c r="J49" s="10"/>
      <c r="K49" s="10"/>
      <c r="L49" s="10"/>
    </row>
    <row r="50" spans="1:12" ht="16.5" customHeight="1" x14ac:dyDescent="0.5">
      <c r="A50" s="18"/>
      <c r="B50" s="18"/>
      <c r="C50" s="18"/>
      <c r="E50" s="20"/>
      <c r="F50" s="10"/>
      <c r="G50" s="10"/>
      <c r="H50" s="10"/>
      <c r="I50" s="10"/>
      <c r="J50" s="10"/>
      <c r="K50" s="10"/>
      <c r="L50" s="10"/>
    </row>
    <row r="51" spans="1:12" ht="11.25" customHeight="1" x14ac:dyDescent="0.5">
      <c r="A51" s="18"/>
      <c r="B51" s="18"/>
      <c r="C51" s="18"/>
      <c r="E51" s="20"/>
      <c r="F51" s="10"/>
      <c r="G51" s="10"/>
      <c r="H51" s="10"/>
      <c r="I51" s="10"/>
      <c r="J51" s="10"/>
      <c r="K51" s="10"/>
      <c r="L51" s="10"/>
    </row>
    <row r="52" spans="1:12" ht="22.35" customHeight="1" x14ac:dyDescent="0.5">
      <c r="A52" s="71" t="str">
        <f>+_xlfn.SINGLE('[1]2-4'!A54)</f>
        <v>The accompanying notes are part of this interim financial information.</v>
      </c>
      <c r="B52" s="22"/>
      <c r="C52" s="22"/>
      <c r="D52" s="72"/>
      <c r="E52" s="72"/>
      <c r="F52" s="11"/>
      <c r="G52" s="11"/>
      <c r="H52" s="11"/>
      <c r="I52" s="11"/>
      <c r="J52" s="11"/>
      <c r="K52" s="11"/>
      <c r="L52" s="11"/>
    </row>
    <row r="53" spans="1:12" ht="16.5" customHeight="1" x14ac:dyDescent="0.5">
      <c r="A53" s="18" t="s">
        <v>19</v>
      </c>
      <c r="B53" s="18"/>
      <c r="C53" s="25"/>
      <c r="D53" s="13"/>
      <c r="E53" s="25"/>
      <c r="F53" s="14"/>
      <c r="G53" s="14"/>
      <c r="H53" s="159"/>
      <c r="I53" s="14"/>
      <c r="J53" s="14"/>
      <c r="K53" s="14"/>
      <c r="L53" s="159"/>
    </row>
    <row r="54" spans="1:12" s="17" customFormat="1" ht="16.5" customHeight="1" x14ac:dyDescent="0.5">
      <c r="A54" s="18" t="s">
        <v>147</v>
      </c>
      <c r="B54" s="18"/>
      <c r="C54" s="18"/>
      <c r="D54" s="21"/>
      <c r="E54" s="21"/>
      <c r="F54" s="3"/>
      <c r="G54" s="3"/>
      <c r="H54" s="3"/>
      <c r="I54" s="3"/>
      <c r="J54" s="4"/>
      <c r="K54" s="4"/>
      <c r="L54" s="4"/>
    </row>
    <row r="55" spans="1:12" ht="16.5" customHeight="1" x14ac:dyDescent="0.5">
      <c r="A55" s="22" t="s">
        <v>243</v>
      </c>
      <c r="B55" s="22"/>
      <c r="C55" s="22"/>
      <c r="D55" s="23"/>
      <c r="E55" s="23"/>
      <c r="F55" s="5"/>
      <c r="G55" s="5"/>
      <c r="H55" s="5"/>
      <c r="I55" s="5"/>
      <c r="J55" s="5"/>
      <c r="K55" s="5"/>
      <c r="L55" s="5"/>
    </row>
    <row r="56" spans="1:12" ht="16.350000000000001" customHeight="1" x14ac:dyDescent="0.5">
      <c r="A56" s="18"/>
      <c r="B56" s="18"/>
      <c r="C56" s="18"/>
      <c r="D56" s="21"/>
      <c r="E56" s="21"/>
      <c r="F56" s="3"/>
      <c r="G56" s="3"/>
      <c r="H56" s="3"/>
      <c r="I56" s="3"/>
      <c r="J56" s="3"/>
      <c r="K56" s="3"/>
      <c r="L56" s="3"/>
    </row>
    <row r="57" spans="1:12" ht="16.350000000000001" customHeight="1" x14ac:dyDescent="0.5">
      <c r="A57" s="18"/>
      <c r="B57" s="18"/>
      <c r="C57" s="18"/>
      <c r="D57" s="21"/>
      <c r="E57" s="21"/>
      <c r="F57" s="3"/>
      <c r="G57" s="3"/>
      <c r="H57" s="3"/>
      <c r="I57" s="3"/>
      <c r="J57" s="3"/>
      <c r="K57" s="3"/>
      <c r="L57" s="3"/>
    </row>
    <row r="58" spans="1:12" ht="15.6" customHeight="1" x14ac:dyDescent="0.5">
      <c r="A58" s="18"/>
      <c r="B58" s="18"/>
      <c r="C58" s="18"/>
      <c r="D58" s="21"/>
      <c r="E58" s="21"/>
      <c r="F58" s="287" t="s">
        <v>7</v>
      </c>
      <c r="G58" s="287"/>
      <c r="H58" s="287"/>
      <c r="I58" s="144"/>
      <c r="J58" s="287" t="s">
        <v>91</v>
      </c>
      <c r="K58" s="287"/>
      <c r="L58" s="287"/>
    </row>
    <row r="59" spans="1:12" ht="15.6" customHeight="1" x14ac:dyDescent="0.5">
      <c r="D59" s="21"/>
      <c r="E59" s="15"/>
      <c r="F59" s="285" t="s">
        <v>89</v>
      </c>
      <c r="G59" s="285"/>
      <c r="H59" s="285"/>
      <c r="I59" s="145"/>
      <c r="J59" s="285" t="s">
        <v>89</v>
      </c>
      <c r="K59" s="285"/>
      <c r="L59" s="285"/>
    </row>
    <row r="60" spans="1:12" ht="15.6" customHeight="1" x14ac:dyDescent="0.5">
      <c r="D60" s="21"/>
      <c r="E60" s="15"/>
      <c r="F60" s="6" t="s">
        <v>190</v>
      </c>
      <c r="G60" s="7"/>
      <c r="H60" s="6" t="s">
        <v>173</v>
      </c>
      <c r="I60" s="6"/>
      <c r="J60" s="6" t="s">
        <v>190</v>
      </c>
      <c r="K60" s="7"/>
      <c r="L60" s="6" t="s">
        <v>173</v>
      </c>
    </row>
    <row r="61" spans="1:12" ht="15.6" customHeight="1" x14ac:dyDescent="0.5">
      <c r="D61" s="279"/>
      <c r="E61" s="15"/>
      <c r="F61" s="8" t="s">
        <v>93</v>
      </c>
      <c r="G61" s="9"/>
      <c r="H61" s="8" t="s">
        <v>93</v>
      </c>
      <c r="I61" s="9"/>
      <c r="J61" s="8" t="s">
        <v>93</v>
      </c>
      <c r="K61" s="9"/>
      <c r="L61" s="8" t="s">
        <v>93</v>
      </c>
    </row>
    <row r="62" spans="1:12" ht="15.6" customHeight="1" x14ac:dyDescent="0.5">
      <c r="B62" s="18"/>
      <c r="C62" s="19"/>
      <c r="E62" s="20"/>
      <c r="F62" s="48"/>
      <c r="G62" s="10"/>
      <c r="H62" s="10"/>
      <c r="I62" s="10"/>
      <c r="J62" s="48"/>
      <c r="K62" s="10"/>
      <c r="L62" s="10"/>
    </row>
    <row r="63" spans="1:12" ht="15.6" customHeight="1" x14ac:dyDescent="0.5">
      <c r="A63" s="33" t="s">
        <v>142</v>
      </c>
      <c r="B63" s="18"/>
      <c r="C63" s="19"/>
      <c r="E63" s="20"/>
      <c r="F63" s="48"/>
      <c r="G63" s="10"/>
      <c r="H63" s="10"/>
      <c r="I63" s="10"/>
      <c r="J63" s="48"/>
      <c r="K63" s="10"/>
      <c r="L63" s="10"/>
    </row>
    <row r="64" spans="1:12" ht="15.6" customHeight="1" x14ac:dyDescent="0.5">
      <c r="A64" s="34" t="s">
        <v>154</v>
      </c>
      <c r="B64" s="35"/>
      <c r="C64" s="36"/>
      <c r="E64" s="20"/>
      <c r="F64" s="48"/>
      <c r="G64" s="10"/>
      <c r="H64" s="10"/>
      <c r="I64" s="10"/>
      <c r="J64" s="48"/>
      <c r="K64" s="10"/>
      <c r="L64" s="10"/>
    </row>
    <row r="65" spans="1:12" ht="15.6" customHeight="1" x14ac:dyDescent="0.5">
      <c r="A65" s="36"/>
      <c r="B65" s="37" t="s">
        <v>82</v>
      </c>
      <c r="C65" s="36"/>
      <c r="E65" s="20"/>
      <c r="F65" s="48"/>
      <c r="G65" s="10"/>
      <c r="H65" s="10"/>
      <c r="I65" s="10"/>
      <c r="J65" s="48"/>
      <c r="K65" s="10"/>
      <c r="L65" s="10"/>
    </row>
    <row r="66" spans="1:12" ht="15.6" customHeight="1" x14ac:dyDescent="0.5">
      <c r="B66" s="24"/>
      <c r="C66" s="24" t="s">
        <v>155</v>
      </c>
      <c r="E66" s="20"/>
      <c r="F66" s="149"/>
      <c r="G66" s="150"/>
      <c r="H66" s="151"/>
      <c r="I66" s="150"/>
      <c r="J66" s="149"/>
      <c r="K66" s="150"/>
      <c r="L66" s="151"/>
    </row>
    <row r="67" spans="1:12" ht="15.6" customHeight="1" x14ac:dyDescent="0.5">
      <c r="B67" s="24"/>
      <c r="C67" s="24" t="s">
        <v>158</v>
      </c>
      <c r="E67" s="20"/>
      <c r="F67" s="149"/>
      <c r="G67" s="150"/>
      <c r="H67" s="151"/>
      <c r="I67" s="150"/>
      <c r="J67" s="149"/>
      <c r="K67" s="150"/>
      <c r="L67" s="151"/>
    </row>
    <row r="68" spans="1:12" ht="15.6" customHeight="1" x14ac:dyDescent="0.5">
      <c r="B68" s="24"/>
      <c r="C68" s="24" t="s">
        <v>156</v>
      </c>
      <c r="E68" s="20"/>
      <c r="F68" s="148">
        <v>5392</v>
      </c>
      <c r="G68" s="150"/>
      <c r="H68" s="135">
        <v>7742</v>
      </c>
      <c r="I68" s="150"/>
      <c r="J68" s="148">
        <v>5392</v>
      </c>
      <c r="K68" s="150"/>
      <c r="L68" s="135">
        <v>7742</v>
      </c>
    </row>
    <row r="69" spans="1:12" ht="15.6" customHeight="1" x14ac:dyDescent="0.5">
      <c r="B69" s="24"/>
      <c r="C69" s="24" t="s">
        <v>157</v>
      </c>
      <c r="E69" s="20"/>
      <c r="F69" s="148">
        <v>-1246</v>
      </c>
      <c r="G69" s="150"/>
      <c r="H69" s="135">
        <v>-1548</v>
      </c>
      <c r="I69" s="150"/>
      <c r="J69" s="148">
        <v>-1246</v>
      </c>
      <c r="K69" s="150"/>
      <c r="L69" s="135">
        <v>-1548</v>
      </c>
    </row>
    <row r="70" spans="1:12" ht="16.5" customHeight="1" x14ac:dyDescent="0.5">
      <c r="A70" s="33"/>
      <c r="B70" s="18"/>
      <c r="C70" s="19"/>
      <c r="E70" s="20"/>
      <c r="F70" s="73"/>
      <c r="G70" s="19"/>
      <c r="H70" s="143"/>
      <c r="I70" s="19"/>
      <c r="J70" s="73"/>
      <c r="K70" s="19"/>
      <c r="L70" s="143"/>
    </row>
    <row r="71" spans="1:12" ht="15.6" customHeight="1" x14ac:dyDescent="0.5">
      <c r="A71" s="33"/>
      <c r="B71" s="18"/>
      <c r="C71" s="19"/>
      <c r="E71" s="20"/>
      <c r="F71" s="153">
        <f>SUM(F66:F69)</f>
        <v>4146</v>
      </c>
      <c r="G71" s="151"/>
      <c r="H71" s="154">
        <f>SUM(H66:H69)</f>
        <v>6194</v>
      </c>
      <c r="I71" s="151"/>
      <c r="J71" s="153">
        <f>SUM(J66:J69)</f>
        <v>4146</v>
      </c>
      <c r="K71" s="151"/>
      <c r="L71" s="154">
        <f>SUM(L66:L69)</f>
        <v>6194</v>
      </c>
    </row>
    <row r="72" spans="1:12" ht="15.6" customHeight="1" x14ac:dyDescent="0.5">
      <c r="A72" s="33"/>
      <c r="B72" s="18"/>
      <c r="C72" s="19"/>
      <c r="E72" s="20"/>
      <c r="F72" s="48"/>
      <c r="G72" s="10"/>
      <c r="H72" s="10"/>
      <c r="I72" s="10"/>
      <c r="J72" s="48"/>
      <c r="K72" s="10"/>
      <c r="L72" s="10"/>
    </row>
    <row r="73" spans="1:12" ht="15.6" customHeight="1" x14ac:dyDescent="0.5">
      <c r="A73" s="34" t="s">
        <v>143</v>
      </c>
      <c r="B73" s="35"/>
      <c r="C73" s="36"/>
      <c r="E73" s="13"/>
      <c r="F73" s="48"/>
      <c r="G73" s="10"/>
      <c r="H73" s="10"/>
      <c r="I73" s="10"/>
      <c r="J73" s="48"/>
      <c r="K73" s="10"/>
      <c r="L73" s="10"/>
    </row>
    <row r="74" spans="1:12" ht="15.6" customHeight="1" x14ac:dyDescent="0.5">
      <c r="A74" s="36"/>
      <c r="B74" s="37" t="s">
        <v>82</v>
      </c>
      <c r="C74" s="36"/>
      <c r="E74" s="20"/>
      <c r="F74" s="48"/>
      <c r="G74" s="10"/>
      <c r="H74" s="10"/>
      <c r="I74" s="10"/>
      <c r="J74" s="48"/>
      <c r="K74" s="10"/>
      <c r="L74" s="10"/>
    </row>
    <row r="75" spans="1:12" ht="15.6" customHeight="1" x14ac:dyDescent="0.5">
      <c r="A75" s="35"/>
      <c r="B75" s="36"/>
      <c r="C75" s="36" t="s">
        <v>81</v>
      </c>
      <c r="E75" s="20"/>
      <c r="F75" s="148">
        <v>4405</v>
      </c>
      <c r="G75" s="152"/>
      <c r="H75" s="135">
        <v>14942</v>
      </c>
      <c r="I75" s="135"/>
      <c r="J75" s="148">
        <v>0</v>
      </c>
      <c r="K75" s="135"/>
      <c r="L75" s="135">
        <v>0</v>
      </c>
    </row>
    <row r="76" spans="1:12" ht="15.6" customHeight="1" x14ac:dyDescent="0.5">
      <c r="A76" s="35"/>
      <c r="B76" s="36"/>
      <c r="C76" s="36" t="s">
        <v>204</v>
      </c>
      <c r="E76" s="20"/>
      <c r="F76" s="148"/>
      <c r="H76" s="135"/>
      <c r="J76" s="148"/>
      <c r="L76" s="135"/>
    </row>
    <row r="77" spans="1:12" ht="15.6" customHeight="1" x14ac:dyDescent="0.5">
      <c r="A77" s="35"/>
      <c r="B77" s="36"/>
      <c r="C77" s="36" t="s">
        <v>141</v>
      </c>
      <c r="E77" s="20"/>
      <c r="F77" s="148">
        <v>0</v>
      </c>
      <c r="H77" s="135">
        <v>130</v>
      </c>
      <c r="I77" s="152"/>
      <c r="J77" s="148">
        <v>3010</v>
      </c>
      <c r="K77" s="152"/>
      <c r="L77" s="135">
        <v>10630</v>
      </c>
    </row>
    <row r="78" spans="1:12" ht="16.5" customHeight="1" x14ac:dyDescent="0.5">
      <c r="A78" s="35"/>
      <c r="B78" s="36"/>
      <c r="C78" s="36"/>
      <c r="E78" s="20"/>
      <c r="F78" s="73"/>
      <c r="G78" s="19"/>
      <c r="H78" s="143"/>
      <c r="I78" s="19"/>
      <c r="J78" s="73"/>
      <c r="K78" s="19"/>
      <c r="L78" s="143"/>
    </row>
    <row r="79" spans="1:12" ht="15.6" customHeight="1" x14ac:dyDescent="0.5">
      <c r="A79" s="35"/>
      <c r="B79" s="36"/>
      <c r="C79" s="36"/>
      <c r="E79" s="20"/>
      <c r="F79" s="153">
        <f>SUM(F75:F77)</f>
        <v>4405</v>
      </c>
      <c r="G79" s="151"/>
      <c r="H79" s="154">
        <f>SUM(H75:H77)</f>
        <v>15072</v>
      </c>
      <c r="I79" s="151"/>
      <c r="J79" s="153">
        <f>SUM(J75:J77)</f>
        <v>3010</v>
      </c>
      <c r="K79" s="151"/>
      <c r="L79" s="154">
        <f>SUM(L75:L77)</f>
        <v>10630</v>
      </c>
    </row>
    <row r="80" spans="1:12" ht="15.6" customHeight="1" x14ac:dyDescent="0.5">
      <c r="B80" s="24"/>
      <c r="E80" s="20"/>
      <c r="F80" s="48"/>
      <c r="G80" s="10"/>
      <c r="H80" s="10"/>
      <c r="I80" s="10"/>
      <c r="J80" s="48"/>
      <c r="K80" s="10"/>
      <c r="L80" s="10"/>
    </row>
    <row r="81" spans="1:12" ht="15.6" customHeight="1" x14ac:dyDescent="0.5">
      <c r="A81" s="38" t="s">
        <v>255</v>
      </c>
      <c r="B81" s="36"/>
      <c r="C81" s="36"/>
      <c r="E81" s="20"/>
      <c r="F81" s="53"/>
      <c r="J81" s="53"/>
    </row>
    <row r="82" spans="1:12" s="17" customFormat="1" ht="15.6" customHeight="1" x14ac:dyDescent="0.5">
      <c r="A82" s="36"/>
      <c r="B82" s="33" t="s">
        <v>166</v>
      </c>
      <c r="C82" s="35"/>
      <c r="D82" s="21"/>
      <c r="E82" s="21"/>
      <c r="F82" s="50">
        <f>F71+F79</f>
        <v>8551</v>
      </c>
      <c r="G82" s="10"/>
      <c r="H82" s="11">
        <f>H71+H79</f>
        <v>21266</v>
      </c>
      <c r="I82" s="10"/>
      <c r="J82" s="50">
        <f>J71+J79</f>
        <v>7156</v>
      </c>
      <c r="K82" s="10"/>
      <c r="L82" s="11">
        <f>L71+L79</f>
        <v>16824</v>
      </c>
    </row>
    <row r="83" spans="1:12" ht="16.5" customHeight="1" x14ac:dyDescent="0.5">
      <c r="A83" s="36"/>
      <c r="B83" s="36"/>
      <c r="C83" s="35"/>
      <c r="F83" s="48"/>
      <c r="G83" s="10"/>
      <c r="H83" s="10"/>
      <c r="I83" s="10"/>
      <c r="J83" s="48"/>
      <c r="K83" s="10"/>
      <c r="L83" s="10"/>
    </row>
    <row r="84" spans="1:12" ht="15.6" customHeight="1" x14ac:dyDescent="0.5">
      <c r="A84" s="33" t="s">
        <v>256</v>
      </c>
      <c r="B84" s="36"/>
      <c r="C84" s="35"/>
      <c r="F84" s="48"/>
      <c r="G84" s="10"/>
      <c r="H84" s="10"/>
      <c r="I84" s="10"/>
      <c r="J84" s="48"/>
      <c r="K84" s="10"/>
      <c r="L84" s="10"/>
    </row>
    <row r="85" spans="1:12" ht="15.6" customHeight="1" thickBot="1" x14ac:dyDescent="0.55000000000000004">
      <c r="B85" s="33" t="s">
        <v>205</v>
      </c>
      <c r="C85" s="35"/>
      <c r="F85" s="51">
        <f>SUM(F39,F82)</f>
        <v>248079</v>
      </c>
      <c r="G85" s="10"/>
      <c r="H85" s="12">
        <f>SUM(H39,H82)</f>
        <v>563484</v>
      </c>
      <c r="I85" s="10"/>
      <c r="J85" s="51">
        <f>SUM(J39,J82)</f>
        <v>231106</v>
      </c>
      <c r="K85" s="10"/>
      <c r="L85" s="12">
        <f>SUM(L39,L82)</f>
        <v>427875</v>
      </c>
    </row>
    <row r="86" spans="1:12" ht="15.6" customHeight="1" thickTop="1" x14ac:dyDescent="0.5">
      <c r="A86" s="33"/>
      <c r="B86" s="33"/>
      <c r="C86" s="35"/>
      <c r="F86" s="48"/>
      <c r="G86" s="10"/>
      <c r="H86" s="10"/>
      <c r="I86" s="10"/>
      <c r="J86" s="48"/>
      <c r="K86" s="10"/>
      <c r="L86" s="10"/>
    </row>
    <row r="87" spans="1:12" ht="15.6" customHeight="1" x14ac:dyDescent="0.5">
      <c r="A87" s="83" t="s">
        <v>182</v>
      </c>
      <c r="B87" s="83"/>
      <c r="C87" s="18"/>
      <c r="E87" s="20"/>
      <c r="F87" s="48"/>
      <c r="G87" s="10"/>
      <c r="H87" s="10"/>
      <c r="I87" s="10"/>
      <c r="J87" s="48"/>
      <c r="K87" s="10"/>
      <c r="L87" s="10"/>
    </row>
    <row r="88" spans="1:12" ht="15.6" customHeight="1" x14ac:dyDescent="0.5">
      <c r="A88" s="26" t="s">
        <v>100</v>
      </c>
      <c r="B88" s="26"/>
      <c r="C88" s="18"/>
      <c r="E88" s="20"/>
      <c r="F88" s="148">
        <v>232223</v>
      </c>
      <c r="G88" s="155"/>
      <c r="H88" s="135">
        <v>532483</v>
      </c>
      <c r="I88" s="135"/>
      <c r="J88" s="148">
        <v>223950</v>
      </c>
      <c r="K88" s="135"/>
      <c r="L88" s="135">
        <v>411051</v>
      </c>
    </row>
    <row r="89" spans="1:12" ht="15.6" customHeight="1" x14ac:dyDescent="0.5">
      <c r="A89" s="76" t="s">
        <v>57</v>
      </c>
      <c r="B89" s="76"/>
      <c r="E89" s="20"/>
      <c r="F89" s="50">
        <v>7305</v>
      </c>
      <c r="G89" s="156"/>
      <c r="H89" s="11">
        <v>9735</v>
      </c>
      <c r="I89" s="135"/>
      <c r="J89" s="50">
        <v>0</v>
      </c>
      <c r="K89" s="135"/>
      <c r="L89" s="11">
        <v>0</v>
      </c>
    </row>
    <row r="90" spans="1:12" ht="16.5" customHeight="1" x14ac:dyDescent="0.5">
      <c r="D90" s="21"/>
      <c r="E90" s="15"/>
      <c r="F90" s="49"/>
      <c r="G90" s="9"/>
      <c r="H90" s="9"/>
      <c r="I90" s="9"/>
      <c r="J90" s="49"/>
      <c r="K90" s="9"/>
      <c r="L90" s="9"/>
    </row>
    <row r="91" spans="1:12" ht="16.7" customHeight="1" thickBot="1" x14ac:dyDescent="0.55000000000000004">
      <c r="A91" s="18"/>
      <c r="B91" s="18"/>
      <c r="C91" s="18"/>
      <c r="E91" s="20"/>
      <c r="F91" s="51">
        <f>SUM(F88:F89)</f>
        <v>239528</v>
      </c>
      <c r="G91" s="16"/>
      <c r="H91" s="12">
        <f>SUM(H88:H89)</f>
        <v>542218</v>
      </c>
      <c r="I91" s="10"/>
      <c r="J91" s="51">
        <f>SUM(J88:J89)</f>
        <v>223950</v>
      </c>
      <c r="K91" s="10"/>
      <c r="L91" s="12">
        <f>SUM(L88:L89)</f>
        <v>411051</v>
      </c>
    </row>
    <row r="92" spans="1:12" ht="15.6" customHeight="1" thickTop="1" x14ac:dyDescent="0.5">
      <c r="F92" s="53"/>
      <c r="J92" s="53"/>
    </row>
    <row r="93" spans="1:12" ht="15.6" customHeight="1" x14ac:dyDescent="0.5">
      <c r="A93" s="18" t="s">
        <v>256</v>
      </c>
      <c r="F93" s="53"/>
      <c r="J93" s="53"/>
    </row>
    <row r="94" spans="1:12" ht="15.6" customHeight="1" x14ac:dyDescent="0.5">
      <c r="B94" s="18" t="s">
        <v>206</v>
      </c>
      <c r="C94" s="19"/>
      <c r="E94" s="20"/>
      <c r="F94" s="48"/>
      <c r="G94" s="10"/>
      <c r="H94" s="10"/>
      <c r="I94" s="10"/>
      <c r="J94" s="48"/>
      <c r="K94" s="10"/>
      <c r="L94" s="10"/>
    </row>
    <row r="95" spans="1:12" ht="15.6" customHeight="1" x14ac:dyDescent="0.5">
      <c r="A95" s="19" t="s">
        <v>100</v>
      </c>
      <c r="C95" s="19"/>
      <c r="E95" s="20"/>
      <c r="F95" s="148">
        <v>239379</v>
      </c>
      <c r="G95" s="152"/>
      <c r="H95" s="135">
        <v>549308</v>
      </c>
      <c r="I95" s="10"/>
      <c r="J95" s="148">
        <v>231106</v>
      </c>
      <c r="K95" s="10"/>
      <c r="L95" s="135">
        <v>427875</v>
      </c>
    </row>
    <row r="96" spans="1:12" ht="15.6" customHeight="1" x14ac:dyDescent="0.5">
      <c r="A96" s="19" t="s">
        <v>57</v>
      </c>
      <c r="C96" s="19"/>
      <c r="E96" s="20"/>
      <c r="F96" s="50">
        <v>8700</v>
      </c>
      <c r="G96" s="152"/>
      <c r="H96" s="11">
        <v>14176</v>
      </c>
      <c r="I96" s="135"/>
      <c r="J96" s="50">
        <v>0</v>
      </c>
      <c r="K96" s="135"/>
      <c r="L96" s="11">
        <v>0</v>
      </c>
    </row>
    <row r="97" spans="1:12" ht="16.5" customHeight="1" x14ac:dyDescent="0.5">
      <c r="A97" s="18"/>
      <c r="B97" s="18"/>
      <c r="C97" s="17"/>
      <c r="D97" s="21"/>
      <c r="E97" s="21"/>
      <c r="F97" s="49"/>
      <c r="G97" s="9"/>
      <c r="H97" s="9"/>
      <c r="I97" s="9"/>
      <c r="J97" s="49"/>
      <c r="K97" s="9"/>
      <c r="L97" s="9"/>
    </row>
    <row r="98" spans="1:12" ht="15.6" customHeight="1" thickBot="1" x14ac:dyDescent="0.55000000000000004">
      <c r="A98" s="18"/>
      <c r="B98" s="18"/>
      <c r="C98" s="17"/>
      <c r="D98" s="21"/>
      <c r="E98" s="21"/>
      <c r="F98" s="54">
        <f>SUM(F95:F96)</f>
        <v>248079</v>
      </c>
      <c r="G98" s="10"/>
      <c r="H98" s="39">
        <f>SUM(H95:H96)</f>
        <v>563484</v>
      </c>
      <c r="I98" s="10"/>
      <c r="J98" s="54">
        <f>SUM(J95:J96)</f>
        <v>231106</v>
      </c>
      <c r="K98" s="10"/>
      <c r="L98" s="39">
        <f>SUM(L95:L96)</f>
        <v>427875</v>
      </c>
    </row>
    <row r="99" spans="1:12" ht="15.6" customHeight="1" thickTop="1" x14ac:dyDescent="0.5">
      <c r="C99" s="19"/>
      <c r="D99" s="19"/>
      <c r="F99" s="19"/>
      <c r="G99" s="19"/>
      <c r="H99" s="160"/>
      <c r="I99" s="19"/>
      <c r="J99" s="19"/>
      <c r="K99" s="19"/>
      <c r="L99" s="160"/>
    </row>
    <row r="100" spans="1:12" ht="15.6" customHeight="1" x14ac:dyDescent="0.5">
      <c r="A100" s="18"/>
      <c r="B100" s="18"/>
      <c r="C100" s="18"/>
      <c r="E100" s="20"/>
      <c r="F100" s="5" t="s">
        <v>14</v>
      </c>
      <c r="G100" s="10"/>
      <c r="H100" s="5" t="s">
        <v>14</v>
      </c>
      <c r="I100" s="10"/>
      <c r="J100" s="5" t="s">
        <v>14</v>
      </c>
      <c r="L100" s="5" t="s">
        <v>14</v>
      </c>
    </row>
    <row r="101" spans="1:12" ht="16.5" customHeight="1" x14ac:dyDescent="0.5">
      <c r="A101" s="18"/>
      <c r="B101" s="18"/>
      <c r="C101" s="18"/>
      <c r="E101" s="20"/>
      <c r="F101" s="52"/>
      <c r="G101" s="10"/>
      <c r="H101" s="3"/>
      <c r="I101" s="10"/>
      <c r="J101" s="52"/>
      <c r="L101" s="3"/>
    </row>
    <row r="102" spans="1:12" ht="15.6" customHeight="1" x14ac:dyDescent="0.5">
      <c r="A102" s="17" t="s">
        <v>168</v>
      </c>
      <c r="B102" s="38"/>
      <c r="C102" s="18"/>
      <c r="E102" s="20"/>
      <c r="F102" s="53"/>
      <c r="I102" s="157"/>
      <c r="J102" s="53"/>
      <c r="K102" s="157"/>
    </row>
    <row r="103" spans="1:12" ht="15.6" customHeight="1" x14ac:dyDescent="0.5">
      <c r="A103" s="19" t="s">
        <v>169</v>
      </c>
      <c r="B103" s="35"/>
      <c r="E103" s="20"/>
      <c r="F103" s="158">
        <v>0.28000000000000003</v>
      </c>
      <c r="G103" s="157"/>
      <c r="H103" s="157">
        <v>0.59517443790024804</v>
      </c>
      <c r="I103" s="157"/>
      <c r="J103" s="158">
        <v>0.27</v>
      </c>
      <c r="K103" s="157"/>
      <c r="L103" s="157">
        <v>0.45944476853336058</v>
      </c>
    </row>
    <row r="104" spans="1:12" ht="15.6" customHeight="1" x14ac:dyDescent="0.5">
      <c r="A104" s="18"/>
      <c r="B104" s="18"/>
      <c r="C104" s="18"/>
      <c r="E104" s="20"/>
      <c r="F104" s="3"/>
      <c r="G104" s="10"/>
      <c r="H104" s="3"/>
      <c r="I104" s="10"/>
      <c r="J104" s="3"/>
      <c r="L104" s="3"/>
    </row>
    <row r="105" spans="1:12" ht="15.6" customHeight="1" x14ac:dyDescent="0.5">
      <c r="A105" s="18"/>
      <c r="B105" s="18"/>
      <c r="C105" s="18"/>
      <c r="E105" s="20"/>
      <c r="F105" s="3"/>
      <c r="G105" s="10"/>
      <c r="H105" s="3"/>
      <c r="I105" s="10"/>
      <c r="J105" s="3"/>
      <c r="L105" s="3"/>
    </row>
    <row r="106" spans="1:12" ht="22.35" customHeight="1" x14ac:dyDescent="0.5">
      <c r="A106" s="286" t="s">
        <v>111</v>
      </c>
      <c r="B106" s="286"/>
      <c r="C106" s="286"/>
      <c r="D106" s="286"/>
      <c r="E106" s="286"/>
      <c r="F106" s="286"/>
      <c r="G106" s="286"/>
      <c r="H106" s="286"/>
      <c r="I106" s="286"/>
      <c r="J106" s="286"/>
      <c r="K106" s="286"/>
      <c r="L106" s="286"/>
    </row>
  </sheetData>
  <mergeCells count="9">
    <mergeCell ref="F59:H59"/>
    <mergeCell ref="J59:L59"/>
    <mergeCell ref="A106:L106"/>
    <mergeCell ref="F6:H6"/>
    <mergeCell ref="J6:L6"/>
    <mergeCell ref="F7:H7"/>
    <mergeCell ref="J7:L7"/>
    <mergeCell ref="F58:H58"/>
    <mergeCell ref="J58:L58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25E650-B66A-498E-9365-FC698BD83058}">
  <dimension ref="A1:L107"/>
  <sheetViews>
    <sheetView topLeftCell="A94" zoomScaleNormal="100" zoomScaleSheetLayoutView="100" workbookViewId="0">
      <selection activeCell="C52" sqref="C52"/>
    </sheetView>
  </sheetViews>
  <sheetFormatPr defaultColWidth="9.140625" defaultRowHeight="16.5" customHeight="1" x14ac:dyDescent="0.5"/>
  <cols>
    <col min="1" max="2" width="1.7109375" style="19" customWidth="1"/>
    <col min="3" max="3" width="35.28515625" style="24" customWidth="1"/>
    <col min="4" max="4" width="6.85546875" style="20" customWidth="1"/>
    <col min="5" max="5" width="0.7109375" style="19" customWidth="1"/>
    <col min="6" max="6" width="13.7109375" style="2" customWidth="1"/>
    <col min="7" max="7" width="0.7109375" style="2" customWidth="1"/>
    <col min="8" max="8" width="13.7109375" style="2" customWidth="1"/>
    <col min="9" max="9" width="0.7109375" style="2" customWidth="1"/>
    <col min="10" max="10" width="13.7109375" style="2" customWidth="1"/>
    <col min="11" max="11" width="0.7109375" style="2" customWidth="1"/>
    <col min="12" max="12" width="13.7109375" style="2" customWidth="1"/>
    <col min="13" max="16384" width="9.140625" style="19"/>
  </cols>
  <sheetData>
    <row r="1" spans="1:12" ht="16.5" customHeight="1" x14ac:dyDescent="0.5">
      <c r="A1" s="18" t="s">
        <v>19</v>
      </c>
      <c r="B1" s="18"/>
      <c r="C1" s="25"/>
      <c r="D1" s="13"/>
      <c r="E1" s="25"/>
      <c r="F1" s="14"/>
      <c r="G1" s="14"/>
      <c r="H1" s="159"/>
      <c r="I1" s="14"/>
      <c r="J1" s="14"/>
      <c r="K1" s="14"/>
      <c r="L1" s="159"/>
    </row>
    <row r="2" spans="1:12" s="17" customFormat="1" ht="16.5" customHeight="1" x14ac:dyDescent="0.5">
      <c r="A2" s="33" t="s">
        <v>63</v>
      </c>
      <c r="B2" s="18"/>
      <c r="C2" s="18"/>
      <c r="D2" s="21"/>
      <c r="E2" s="21"/>
      <c r="F2" s="3"/>
      <c r="G2" s="3"/>
      <c r="H2" s="3"/>
      <c r="I2" s="3"/>
      <c r="J2" s="4"/>
      <c r="K2" s="4"/>
      <c r="L2" s="4"/>
    </row>
    <row r="3" spans="1:12" ht="16.5" customHeight="1" x14ac:dyDescent="0.5">
      <c r="A3" s="22" t="s">
        <v>239</v>
      </c>
      <c r="B3" s="22"/>
      <c r="C3" s="22"/>
      <c r="D3" s="23"/>
      <c r="E3" s="23"/>
      <c r="F3" s="5"/>
      <c r="G3" s="5"/>
      <c r="H3" s="5"/>
      <c r="I3" s="5"/>
      <c r="J3" s="5"/>
      <c r="K3" s="5"/>
      <c r="L3" s="5"/>
    </row>
    <row r="4" spans="1:12" ht="16.5" customHeight="1" x14ac:dyDescent="0.5">
      <c r="A4" s="18"/>
      <c r="B4" s="18"/>
      <c r="C4" s="18"/>
      <c r="D4" s="21"/>
      <c r="E4" s="21"/>
      <c r="F4" s="3"/>
      <c r="G4" s="3"/>
      <c r="H4" s="3"/>
      <c r="I4" s="3"/>
      <c r="J4" s="3"/>
      <c r="K4" s="3"/>
      <c r="L4" s="3"/>
    </row>
    <row r="5" spans="1:12" ht="16.5" customHeight="1" x14ac:dyDescent="0.5">
      <c r="A5" s="18"/>
      <c r="B5" s="18"/>
      <c r="C5" s="18"/>
      <c r="D5" s="21"/>
      <c r="E5" s="21"/>
      <c r="F5" s="3"/>
      <c r="G5" s="3"/>
      <c r="H5" s="3"/>
      <c r="I5" s="3"/>
      <c r="J5" s="3"/>
      <c r="K5" s="3"/>
      <c r="L5" s="3"/>
    </row>
    <row r="6" spans="1:12" ht="16.5" customHeight="1" x14ac:dyDescent="0.5">
      <c r="A6" s="18"/>
      <c r="B6" s="18"/>
      <c r="C6" s="18"/>
      <c r="D6" s="21"/>
      <c r="E6" s="21"/>
      <c r="F6" s="287" t="s">
        <v>7</v>
      </c>
      <c r="G6" s="287"/>
      <c r="H6" s="287"/>
      <c r="I6" s="144"/>
      <c r="J6" s="287" t="s">
        <v>91</v>
      </c>
      <c r="K6" s="287"/>
      <c r="L6" s="287"/>
    </row>
    <row r="7" spans="1:12" ht="16.5" customHeight="1" x14ac:dyDescent="0.5">
      <c r="D7" s="21"/>
      <c r="E7" s="15"/>
      <c r="F7" s="285" t="s">
        <v>89</v>
      </c>
      <c r="G7" s="285"/>
      <c r="H7" s="285"/>
      <c r="I7" s="145"/>
      <c r="J7" s="285" t="s">
        <v>89</v>
      </c>
      <c r="K7" s="285"/>
      <c r="L7" s="285"/>
    </row>
    <row r="8" spans="1:12" ht="16.5" customHeight="1" x14ac:dyDescent="0.5">
      <c r="D8" s="21"/>
      <c r="E8" s="15"/>
      <c r="F8" s="6" t="s">
        <v>190</v>
      </c>
      <c r="G8" s="7"/>
      <c r="H8" s="6" t="s">
        <v>173</v>
      </c>
      <c r="I8" s="6"/>
      <c r="J8" s="6" t="s">
        <v>190</v>
      </c>
      <c r="K8" s="7"/>
      <c r="L8" s="6" t="s">
        <v>173</v>
      </c>
    </row>
    <row r="9" spans="1:12" ht="16.5" customHeight="1" x14ac:dyDescent="0.5">
      <c r="D9" s="85" t="s">
        <v>144</v>
      </c>
      <c r="E9" s="15"/>
      <c r="F9" s="8" t="s">
        <v>93</v>
      </c>
      <c r="G9" s="9"/>
      <c r="H9" s="8" t="s">
        <v>93</v>
      </c>
      <c r="I9" s="9"/>
      <c r="J9" s="8" t="s">
        <v>93</v>
      </c>
      <c r="K9" s="9"/>
      <c r="L9" s="8" t="s">
        <v>93</v>
      </c>
    </row>
    <row r="10" spans="1:12" ht="16.5" customHeight="1" x14ac:dyDescent="0.5">
      <c r="D10" s="21"/>
      <c r="E10" s="15"/>
      <c r="F10" s="146"/>
      <c r="G10" s="147"/>
      <c r="H10" s="147"/>
      <c r="I10" s="145"/>
      <c r="J10" s="146"/>
      <c r="K10" s="147"/>
      <c r="L10" s="147"/>
    </row>
    <row r="11" spans="1:12" ht="16.5" customHeight="1" x14ac:dyDescent="0.5">
      <c r="A11" s="18" t="s">
        <v>21</v>
      </c>
      <c r="B11" s="18"/>
      <c r="E11" s="20"/>
      <c r="F11" s="48"/>
      <c r="G11" s="10"/>
      <c r="H11" s="10"/>
      <c r="I11" s="10"/>
      <c r="J11" s="48"/>
      <c r="K11" s="10"/>
      <c r="L11" s="10"/>
    </row>
    <row r="12" spans="1:12" ht="16.5" customHeight="1" x14ac:dyDescent="0.5">
      <c r="A12" s="18"/>
      <c r="B12" s="18"/>
      <c r="E12" s="20"/>
      <c r="F12" s="48"/>
      <c r="G12" s="10"/>
      <c r="H12" s="10"/>
      <c r="I12" s="10"/>
      <c r="J12" s="48"/>
      <c r="K12" s="10"/>
      <c r="L12" s="10"/>
    </row>
    <row r="13" spans="1:12" ht="16.5" customHeight="1" x14ac:dyDescent="0.5">
      <c r="A13" s="24" t="s">
        <v>95</v>
      </c>
      <c r="B13" s="24"/>
      <c r="E13" s="20"/>
      <c r="F13" s="148">
        <v>2690090</v>
      </c>
      <c r="G13" s="135"/>
      <c r="H13" s="135">
        <v>2697828</v>
      </c>
      <c r="I13" s="135"/>
      <c r="J13" s="148">
        <v>1552481</v>
      </c>
      <c r="K13" s="135"/>
      <c r="L13" s="135">
        <v>1589176</v>
      </c>
    </row>
    <row r="14" spans="1:12" ht="16.5" customHeight="1" x14ac:dyDescent="0.5">
      <c r="A14" s="24" t="s">
        <v>99</v>
      </c>
      <c r="B14" s="24"/>
      <c r="E14" s="20"/>
      <c r="F14" s="137">
        <v>1061882</v>
      </c>
      <c r="G14" s="135"/>
      <c r="H14" s="136">
        <v>1175550</v>
      </c>
      <c r="I14" s="135"/>
      <c r="J14" s="137">
        <v>718089</v>
      </c>
      <c r="K14" s="135"/>
      <c r="L14" s="136">
        <v>806376</v>
      </c>
    </row>
    <row r="15" spans="1:12" ht="16.5" customHeight="1" x14ac:dyDescent="0.5">
      <c r="D15" s="21"/>
      <c r="E15" s="15"/>
      <c r="F15" s="49"/>
      <c r="G15" s="9"/>
      <c r="H15" s="9"/>
      <c r="I15" s="9"/>
      <c r="J15" s="49"/>
      <c r="K15" s="9"/>
      <c r="L15" s="9"/>
    </row>
    <row r="16" spans="1:12" ht="16.5" customHeight="1" x14ac:dyDescent="0.5">
      <c r="A16" s="18" t="s">
        <v>20</v>
      </c>
      <c r="B16" s="18"/>
      <c r="C16" s="19"/>
      <c r="E16" s="20"/>
      <c r="F16" s="50">
        <f>SUM(F13:F14)</f>
        <v>3751972</v>
      </c>
      <c r="G16" s="10"/>
      <c r="H16" s="11">
        <f>SUM(H13:H14)</f>
        <v>3873378</v>
      </c>
      <c r="I16" s="10"/>
      <c r="J16" s="50">
        <f>SUM(J13:J14)</f>
        <v>2270570</v>
      </c>
      <c r="K16" s="10"/>
      <c r="L16" s="11">
        <f>SUM(L13:L14)</f>
        <v>2395552</v>
      </c>
    </row>
    <row r="17" spans="1:12" ht="16.5" customHeight="1" x14ac:dyDescent="0.5">
      <c r="A17" s="24"/>
      <c r="B17" s="24"/>
      <c r="C17" s="19"/>
      <c r="E17" s="20"/>
      <c r="F17" s="48"/>
      <c r="G17" s="10"/>
      <c r="H17" s="10"/>
      <c r="I17" s="10"/>
      <c r="J17" s="48"/>
      <c r="K17" s="10"/>
      <c r="L17" s="10"/>
    </row>
    <row r="18" spans="1:12" ht="16.5" customHeight="1" x14ac:dyDescent="0.5">
      <c r="A18" s="18" t="s">
        <v>47</v>
      </c>
      <c r="B18" s="18"/>
      <c r="C18" s="18"/>
      <c r="E18" s="20"/>
      <c r="F18" s="48"/>
      <c r="G18" s="10"/>
      <c r="H18" s="10"/>
      <c r="I18" s="10"/>
      <c r="J18" s="48"/>
      <c r="K18" s="10"/>
      <c r="L18" s="10"/>
    </row>
    <row r="19" spans="1:12" ht="16.5" customHeight="1" x14ac:dyDescent="0.5">
      <c r="A19" s="18"/>
      <c r="B19" s="18"/>
      <c r="C19" s="18"/>
      <c r="E19" s="20"/>
      <c r="F19" s="48"/>
      <c r="G19" s="10"/>
      <c r="H19" s="10"/>
      <c r="I19" s="10"/>
      <c r="J19" s="48"/>
      <c r="K19" s="10"/>
      <c r="L19" s="10"/>
    </row>
    <row r="20" spans="1:12" ht="16.5" customHeight="1" x14ac:dyDescent="0.5">
      <c r="A20" s="24" t="s">
        <v>39</v>
      </c>
      <c r="B20" s="24"/>
      <c r="E20" s="20"/>
      <c r="F20" s="148">
        <v>-2092020</v>
      </c>
      <c r="G20" s="135"/>
      <c r="H20" s="135">
        <v>-2122000</v>
      </c>
      <c r="I20" s="135"/>
      <c r="J20" s="148">
        <v>-1273466</v>
      </c>
      <c r="K20" s="135"/>
      <c r="L20" s="135">
        <v>-1355808</v>
      </c>
    </row>
    <row r="21" spans="1:12" ht="16.5" customHeight="1" x14ac:dyDescent="0.5">
      <c r="A21" s="24" t="s">
        <v>40</v>
      </c>
      <c r="B21" s="24"/>
      <c r="E21" s="20"/>
      <c r="F21" s="137">
        <v>-400850</v>
      </c>
      <c r="G21" s="135"/>
      <c r="H21" s="136">
        <v>-536499</v>
      </c>
      <c r="I21" s="135"/>
      <c r="J21" s="137">
        <v>-276069</v>
      </c>
      <c r="K21" s="135"/>
      <c r="L21" s="136">
        <v>-359667</v>
      </c>
    </row>
    <row r="22" spans="1:12" ht="16.5" customHeight="1" x14ac:dyDescent="0.5">
      <c r="D22" s="21"/>
      <c r="E22" s="15"/>
      <c r="F22" s="49"/>
      <c r="G22" s="9"/>
      <c r="H22" s="9"/>
      <c r="I22" s="9"/>
      <c r="J22" s="49"/>
      <c r="K22" s="9"/>
      <c r="L22" s="9"/>
    </row>
    <row r="23" spans="1:12" ht="16.5" customHeight="1" x14ac:dyDescent="0.5">
      <c r="A23" s="18" t="s">
        <v>96</v>
      </c>
      <c r="B23" s="18"/>
      <c r="E23" s="20"/>
      <c r="F23" s="50">
        <f>SUM(F20:F21)</f>
        <v>-2492870</v>
      </c>
      <c r="G23" s="10"/>
      <c r="H23" s="11">
        <f>SUM(H20:H21)</f>
        <v>-2658499</v>
      </c>
      <c r="I23" s="135"/>
      <c r="J23" s="50">
        <f>SUM(J20:J21)</f>
        <v>-1549535</v>
      </c>
      <c r="K23" s="135"/>
      <c r="L23" s="11">
        <f>SUM(L20:L21)</f>
        <v>-1715475</v>
      </c>
    </row>
    <row r="24" spans="1:12" ht="16.5" customHeight="1" x14ac:dyDescent="0.5">
      <c r="A24" s="24"/>
      <c r="B24" s="24"/>
      <c r="E24" s="20"/>
      <c r="F24" s="148"/>
      <c r="G24" s="10"/>
      <c r="H24" s="135"/>
      <c r="I24" s="135"/>
      <c r="J24" s="148"/>
      <c r="K24" s="135"/>
      <c r="L24" s="135"/>
    </row>
    <row r="25" spans="1:12" ht="16.5" customHeight="1" x14ac:dyDescent="0.5">
      <c r="A25" s="18" t="s">
        <v>181</v>
      </c>
      <c r="B25" s="18"/>
      <c r="E25" s="20"/>
      <c r="F25" s="148">
        <f>SUM(F16,F23)</f>
        <v>1259102</v>
      </c>
      <c r="G25" s="10"/>
      <c r="H25" s="135">
        <f>SUM(H16,H23)</f>
        <v>1214879</v>
      </c>
      <c r="I25" s="135"/>
      <c r="J25" s="148">
        <f>SUM(J16,J23)</f>
        <v>721035</v>
      </c>
      <c r="K25" s="135"/>
      <c r="L25" s="135">
        <f>SUM(L16,L23)</f>
        <v>680077</v>
      </c>
    </row>
    <row r="26" spans="1:12" ht="16.5" customHeight="1" x14ac:dyDescent="0.5">
      <c r="A26" s="24" t="s">
        <v>62</v>
      </c>
      <c r="B26" s="24"/>
      <c r="E26" s="20"/>
      <c r="F26" s="148">
        <v>76010</v>
      </c>
      <c r="G26" s="135"/>
      <c r="H26" s="135">
        <v>91574</v>
      </c>
      <c r="I26" s="135"/>
      <c r="J26" s="148">
        <v>83930</v>
      </c>
      <c r="K26" s="135"/>
      <c r="L26" s="135">
        <v>91762</v>
      </c>
    </row>
    <row r="27" spans="1:12" ht="16.5" customHeight="1" x14ac:dyDescent="0.5">
      <c r="A27" s="24" t="s">
        <v>44</v>
      </c>
      <c r="B27" s="24"/>
      <c r="E27" s="20"/>
      <c r="F27" s="148">
        <v>-252739</v>
      </c>
      <c r="G27" s="135"/>
      <c r="H27" s="135">
        <v>-239410</v>
      </c>
      <c r="I27" s="135"/>
      <c r="J27" s="148">
        <v>-173807</v>
      </c>
      <c r="K27" s="135"/>
      <c r="L27" s="135">
        <v>-158030</v>
      </c>
    </row>
    <row r="28" spans="1:12" ht="15.75" customHeight="1" x14ac:dyDescent="0.5">
      <c r="A28" s="24" t="s">
        <v>41</v>
      </c>
      <c r="B28" s="24"/>
      <c r="E28" s="20"/>
      <c r="F28" s="148">
        <v>-767688</v>
      </c>
      <c r="G28" s="135"/>
      <c r="H28" s="135">
        <v>-678168</v>
      </c>
      <c r="I28" s="135"/>
      <c r="J28" s="148">
        <v>-535342</v>
      </c>
      <c r="K28" s="135"/>
      <c r="L28" s="135">
        <v>-460054</v>
      </c>
    </row>
    <row r="29" spans="1:12" ht="16.5" customHeight="1" x14ac:dyDescent="0.5">
      <c r="A29" s="24" t="s">
        <v>202</v>
      </c>
      <c r="B29" s="24"/>
      <c r="E29" s="20"/>
      <c r="F29" s="148"/>
      <c r="G29" s="135"/>
      <c r="H29" s="135"/>
      <c r="I29" s="135"/>
      <c r="J29" s="148"/>
      <c r="K29" s="135"/>
      <c r="L29" s="135"/>
    </row>
    <row r="30" spans="1:12" ht="15.75" customHeight="1" x14ac:dyDescent="0.5">
      <c r="A30" s="24"/>
      <c r="B30" s="24" t="s">
        <v>165</v>
      </c>
      <c r="E30" s="20"/>
      <c r="F30" s="148">
        <v>-36349</v>
      </c>
      <c r="G30" s="135"/>
      <c r="H30" s="135">
        <v>-12228</v>
      </c>
      <c r="I30" s="135"/>
      <c r="J30" s="148">
        <v>0</v>
      </c>
      <c r="K30" s="135"/>
      <c r="L30" s="135">
        <v>0</v>
      </c>
    </row>
    <row r="31" spans="1:12" ht="16.5" customHeight="1" x14ac:dyDescent="0.5">
      <c r="A31" s="24" t="s">
        <v>203</v>
      </c>
      <c r="B31" s="24"/>
      <c r="E31" s="20"/>
      <c r="F31" s="148">
        <v>-2356</v>
      </c>
      <c r="G31" s="135"/>
      <c r="H31" s="135">
        <v>-1094</v>
      </c>
      <c r="I31" s="135"/>
      <c r="J31" s="148">
        <v>7542</v>
      </c>
      <c r="K31" s="135"/>
      <c r="L31" s="135">
        <v>693</v>
      </c>
    </row>
    <row r="32" spans="1:12" ht="16.5" customHeight="1" x14ac:dyDescent="0.5">
      <c r="A32" s="24" t="s">
        <v>56</v>
      </c>
      <c r="B32" s="24"/>
      <c r="C32" s="18"/>
      <c r="E32" s="20"/>
      <c r="F32" s="148">
        <v>-110477</v>
      </c>
      <c r="G32" s="135"/>
      <c r="H32" s="135">
        <v>-102158</v>
      </c>
      <c r="I32" s="135"/>
      <c r="J32" s="148">
        <v>-106121</v>
      </c>
      <c r="K32" s="135"/>
      <c r="L32" s="135">
        <v>-96234</v>
      </c>
    </row>
    <row r="33" spans="1:12" ht="16.5" customHeight="1" x14ac:dyDescent="0.5">
      <c r="A33" s="24" t="s">
        <v>184</v>
      </c>
      <c r="B33" s="24"/>
      <c r="C33" s="18"/>
      <c r="E33" s="20"/>
      <c r="F33" s="148">
        <v>0</v>
      </c>
      <c r="G33" s="135"/>
      <c r="H33" s="135">
        <v>346280</v>
      </c>
      <c r="I33" s="135"/>
      <c r="J33" s="148">
        <v>0</v>
      </c>
      <c r="K33" s="135"/>
      <c r="L33" s="135">
        <v>215567</v>
      </c>
    </row>
    <row r="34" spans="1:12" ht="16.5" customHeight="1" x14ac:dyDescent="0.5">
      <c r="A34" s="24" t="s">
        <v>185</v>
      </c>
      <c r="B34" s="24"/>
      <c r="C34" s="18"/>
      <c r="E34" s="20"/>
      <c r="F34" s="50">
        <v>110105</v>
      </c>
      <c r="G34" s="135"/>
      <c r="H34" s="11">
        <v>46542</v>
      </c>
      <c r="I34" s="135"/>
      <c r="J34" s="50">
        <v>206517</v>
      </c>
      <c r="K34" s="135"/>
      <c r="L34" s="11">
        <v>186818</v>
      </c>
    </row>
    <row r="35" spans="1:12" ht="16.5" customHeight="1" x14ac:dyDescent="0.5">
      <c r="D35" s="21"/>
      <c r="E35" s="15"/>
      <c r="F35" s="49"/>
      <c r="G35" s="9"/>
      <c r="H35" s="9"/>
      <c r="I35" s="9"/>
      <c r="J35" s="49"/>
      <c r="K35" s="9"/>
      <c r="L35" s="9"/>
    </row>
    <row r="36" spans="1:12" ht="16.5" customHeight="1" x14ac:dyDescent="0.5">
      <c r="A36" s="18" t="s">
        <v>198</v>
      </c>
      <c r="B36" s="18"/>
      <c r="C36" s="18"/>
      <c r="E36" s="20"/>
      <c r="F36" s="48">
        <f>SUM(F25:F34)</f>
        <v>275608</v>
      </c>
      <c r="G36" s="10"/>
      <c r="H36" s="10">
        <f>SUM(H25:H34)</f>
        <v>666217</v>
      </c>
      <c r="I36" s="10"/>
      <c r="J36" s="48">
        <f>SUM(J25:J34)</f>
        <v>203754</v>
      </c>
      <c r="K36" s="10"/>
      <c r="L36" s="10">
        <f>SUM(L25:L34)</f>
        <v>460599</v>
      </c>
    </row>
    <row r="37" spans="1:12" ht="16.5" customHeight="1" x14ac:dyDescent="0.5">
      <c r="A37" s="24" t="s">
        <v>5</v>
      </c>
      <c r="B37" s="24"/>
      <c r="D37" s="20">
        <v>15</v>
      </c>
      <c r="E37" s="20"/>
      <c r="F37" s="50">
        <v>111032</v>
      </c>
      <c r="G37" s="135"/>
      <c r="H37" s="11">
        <v>-52175</v>
      </c>
      <c r="I37" s="135"/>
      <c r="J37" s="50">
        <v>151491</v>
      </c>
      <c r="K37" s="135"/>
      <c r="L37" s="11">
        <v>16843</v>
      </c>
    </row>
    <row r="38" spans="1:12" ht="16.5" customHeight="1" x14ac:dyDescent="0.5">
      <c r="D38" s="21"/>
      <c r="E38" s="15"/>
      <c r="F38" s="49"/>
      <c r="G38" s="9"/>
      <c r="H38" s="9"/>
      <c r="I38" s="9"/>
      <c r="J38" s="49"/>
      <c r="K38" s="9"/>
      <c r="L38" s="9"/>
    </row>
    <row r="39" spans="1:12" ht="18.600000000000001" customHeight="1" x14ac:dyDescent="0.5">
      <c r="A39" s="33" t="s">
        <v>167</v>
      </c>
      <c r="B39" s="18"/>
      <c r="C39" s="18"/>
      <c r="E39" s="20"/>
      <c r="F39" s="50">
        <f>SUM(F36:F37)</f>
        <v>386640</v>
      </c>
      <c r="G39" s="10"/>
      <c r="H39" s="11">
        <f>SUM(H36:H37)</f>
        <v>614042</v>
      </c>
      <c r="I39" s="10"/>
      <c r="J39" s="50">
        <f>SUM(J36:J37)</f>
        <v>355245</v>
      </c>
      <c r="K39" s="10"/>
      <c r="L39" s="11">
        <f>SUM(L36:L37)</f>
        <v>477442</v>
      </c>
    </row>
    <row r="40" spans="1:12" ht="16.5" customHeight="1" x14ac:dyDescent="0.5">
      <c r="A40" s="18"/>
      <c r="B40" s="18"/>
      <c r="C40" s="18"/>
      <c r="E40" s="20"/>
      <c r="F40" s="10"/>
      <c r="G40" s="10"/>
      <c r="H40" s="10"/>
      <c r="I40" s="10"/>
      <c r="J40" s="10"/>
      <c r="K40" s="10"/>
      <c r="L40" s="10"/>
    </row>
    <row r="41" spans="1:12" ht="16.5" customHeight="1" x14ac:dyDescent="0.5">
      <c r="A41" s="18"/>
      <c r="B41" s="18"/>
      <c r="C41" s="18"/>
      <c r="E41" s="20"/>
      <c r="F41" s="10"/>
      <c r="G41" s="10"/>
      <c r="H41" s="10"/>
      <c r="I41" s="10"/>
      <c r="J41" s="10"/>
      <c r="K41" s="10"/>
      <c r="L41" s="10"/>
    </row>
    <row r="42" spans="1:12" ht="16.5" customHeight="1" x14ac:dyDescent="0.5">
      <c r="A42" s="18"/>
      <c r="B42" s="18"/>
      <c r="C42" s="18"/>
      <c r="E42" s="20"/>
      <c r="F42" s="10"/>
      <c r="G42" s="10"/>
      <c r="H42" s="10"/>
      <c r="I42" s="10"/>
      <c r="J42" s="10"/>
      <c r="K42" s="10"/>
      <c r="L42" s="10"/>
    </row>
    <row r="43" spans="1:12" ht="16.5" customHeight="1" x14ac:dyDescent="0.5">
      <c r="A43" s="18"/>
      <c r="B43" s="18"/>
      <c r="C43" s="18"/>
      <c r="E43" s="20"/>
      <c r="F43" s="10"/>
      <c r="G43" s="10"/>
      <c r="H43" s="10"/>
      <c r="I43" s="10"/>
      <c r="J43" s="10"/>
      <c r="K43" s="10"/>
      <c r="L43" s="10"/>
    </row>
    <row r="44" spans="1:12" ht="16.5" customHeight="1" x14ac:dyDescent="0.5">
      <c r="A44" s="18"/>
      <c r="B44" s="18"/>
      <c r="C44" s="18"/>
      <c r="E44" s="20"/>
      <c r="F44" s="10"/>
      <c r="G44" s="10"/>
      <c r="H44" s="10"/>
      <c r="I44" s="10"/>
      <c r="J44" s="10"/>
      <c r="K44" s="10"/>
      <c r="L44" s="10"/>
    </row>
    <row r="45" spans="1:12" ht="16.5" customHeight="1" x14ac:dyDescent="0.5">
      <c r="A45" s="18"/>
      <c r="B45" s="18"/>
      <c r="C45" s="18"/>
      <c r="E45" s="20"/>
      <c r="F45" s="10"/>
      <c r="G45" s="10"/>
      <c r="H45" s="10"/>
      <c r="I45" s="10"/>
      <c r="J45" s="10"/>
      <c r="K45" s="10"/>
      <c r="L45" s="10"/>
    </row>
    <row r="46" spans="1:12" ht="16.5" customHeight="1" x14ac:dyDescent="0.5">
      <c r="A46" s="18"/>
      <c r="B46" s="18"/>
      <c r="C46" s="18"/>
      <c r="E46" s="20"/>
      <c r="F46" s="10"/>
      <c r="G46" s="10"/>
      <c r="H46" s="10"/>
      <c r="I46" s="10"/>
      <c r="J46" s="10"/>
      <c r="K46" s="10"/>
      <c r="L46" s="10"/>
    </row>
    <row r="47" spans="1:12" ht="16.5" customHeight="1" x14ac:dyDescent="0.5">
      <c r="A47" s="18"/>
      <c r="B47" s="18"/>
      <c r="C47" s="18"/>
      <c r="E47" s="20"/>
      <c r="F47" s="10"/>
      <c r="G47" s="10"/>
      <c r="H47" s="10"/>
      <c r="I47" s="10"/>
      <c r="J47" s="10"/>
      <c r="K47" s="10"/>
      <c r="L47" s="10"/>
    </row>
    <row r="48" spans="1:12" ht="16.5" customHeight="1" x14ac:dyDescent="0.5">
      <c r="A48" s="18"/>
      <c r="B48" s="18"/>
      <c r="C48" s="18"/>
      <c r="E48" s="20"/>
      <c r="F48" s="10"/>
      <c r="G48" s="10"/>
      <c r="H48" s="10"/>
      <c r="I48" s="10"/>
      <c r="J48" s="10"/>
      <c r="K48" s="10"/>
      <c r="L48" s="10"/>
    </row>
    <row r="49" spans="1:12" ht="16.5" customHeight="1" x14ac:dyDescent="0.5">
      <c r="A49" s="18"/>
      <c r="B49" s="18"/>
      <c r="C49" s="18"/>
      <c r="E49" s="20"/>
      <c r="F49" s="10"/>
      <c r="G49" s="10"/>
      <c r="H49" s="10"/>
      <c r="I49" s="10"/>
      <c r="J49" s="10"/>
      <c r="K49" s="10"/>
      <c r="L49" s="10"/>
    </row>
    <row r="50" spans="1:12" ht="16.5" customHeight="1" x14ac:dyDescent="0.5">
      <c r="A50" s="18"/>
      <c r="B50" s="18"/>
      <c r="C50" s="18"/>
      <c r="E50" s="20"/>
      <c r="F50" s="10"/>
      <c r="G50" s="10"/>
      <c r="H50" s="10"/>
      <c r="I50" s="10"/>
      <c r="J50" s="10"/>
      <c r="K50" s="10"/>
      <c r="L50" s="10"/>
    </row>
    <row r="51" spans="1:12" ht="8.25" customHeight="1" x14ac:dyDescent="0.5">
      <c r="A51" s="18"/>
      <c r="B51" s="18"/>
      <c r="C51" s="18"/>
      <c r="E51" s="20"/>
      <c r="F51" s="10"/>
      <c r="G51" s="10"/>
      <c r="H51" s="10"/>
      <c r="I51" s="10"/>
      <c r="J51" s="10"/>
      <c r="K51" s="10"/>
      <c r="L51" s="10"/>
    </row>
    <row r="52" spans="1:12" ht="22.35" customHeight="1" x14ac:dyDescent="0.5">
      <c r="A52" s="71" t="str">
        <f>+_xlfn.SINGLE('[1]2-4'!A54)</f>
        <v>The accompanying notes are part of this interim financial information.</v>
      </c>
      <c r="B52" s="22"/>
      <c r="C52" s="22"/>
      <c r="D52" s="72"/>
      <c r="E52" s="72"/>
      <c r="F52" s="11"/>
      <c r="G52" s="11"/>
      <c r="H52" s="11"/>
      <c r="I52" s="11"/>
      <c r="J52" s="11"/>
      <c r="K52" s="11"/>
      <c r="L52" s="11"/>
    </row>
    <row r="53" spans="1:12" ht="16.5" customHeight="1" x14ac:dyDescent="0.5">
      <c r="A53" s="18" t="s">
        <v>19</v>
      </c>
      <c r="B53" s="18"/>
      <c r="C53" s="25"/>
      <c r="D53" s="13"/>
      <c r="E53" s="25"/>
      <c r="F53" s="14"/>
      <c r="G53" s="14"/>
      <c r="H53" s="159"/>
      <c r="I53" s="14"/>
      <c r="J53" s="14"/>
      <c r="K53" s="14"/>
      <c r="L53" s="159"/>
    </row>
    <row r="54" spans="1:12" s="17" customFormat="1" ht="16.5" customHeight="1" x14ac:dyDescent="0.5">
      <c r="A54" s="18" t="s">
        <v>147</v>
      </c>
      <c r="B54" s="18"/>
      <c r="C54" s="18"/>
      <c r="D54" s="21"/>
      <c r="E54" s="21"/>
      <c r="F54" s="3"/>
      <c r="G54" s="3"/>
      <c r="H54" s="3"/>
      <c r="I54" s="3"/>
      <c r="J54" s="4"/>
      <c r="K54" s="4"/>
      <c r="L54" s="4"/>
    </row>
    <row r="55" spans="1:12" ht="16.5" customHeight="1" x14ac:dyDescent="0.5">
      <c r="A55" s="22" t="str">
        <f>A3</f>
        <v>For the six-month period ended 30 June 2024</v>
      </c>
      <c r="B55" s="22"/>
      <c r="C55" s="22"/>
      <c r="D55" s="23"/>
      <c r="E55" s="23"/>
      <c r="F55" s="5"/>
      <c r="G55" s="5"/>
      <c r="H55" s="5"/>
      <c r="I55" s="5"/>
      <c r="J55" s="5"/>
      <c r="K55" s="5"/>
      <c r="L55" s="5"/>
    </row>
    <row r="56" spans="1:12" ht="16.350000000000001" customHeight="1" x14ac:dyDescent="0.5">
      <c r="A56" s="18"/>
      <c r="B56" s="18"/>
      <c r="C56" s="18"/>
      <c r="D56" s="21"/>
      <c r="E56" s="21"/>
      <c r="F56" s="3"/>
      <c r="G56" s="3"/>
      <c r="H56" s="3"/>
      <c r="I56" s="3"/>
      <c r="J56" s="3"/>
      <c r="K56" s="3"/>
      <c r="L56" s="3"/>
    </row>
    <row r="57" spans="1:12" ht="16.350000000000001" customHeight="1" x14ac:dyDescent="0.5">
      <c r="A57" s="18"/>
      <c r="B57" s="18"/>
      <c r="C57" s="18"/>
      <c r="D57" s="21"/>
      <c r="E57" s="21"/>
      <c r="F57" s="3"/>
      <c r="G57" s="3"/>
      <c r="H57" s="3"/>
      <c r="I57" s="3"/>
      <c r="J57" s="3"/>
      <c r="K57" s="3"/>
      <c r="L57" s="3"/>
    </row>
    <row r="58" spans="1:12" ht="15.6" customHeight="1" x14ac:dyDescent="0.5">
      <c r="A58" s="18"/>
      <c r="B58" s="18"/>
      <c r="C58" s="18"/>
      <c r="D58" s="21"/>
      <c r="E58" s="21"/>
      <c r="F58" s="287" t="s">
        <v>7</v>
      </c>
      <c r="G58" s="287"/>
      <c r="H58" s="287"/>
      <c r="I58" s="144"/>
      <c r="J58" s="287" t="s">
        <v>91</v>
      </c>
      <c r="K58" s="287"/>
      <c r="L58" s="287"/>
    </row>
    <row r="59" spans="1:12" ht="15.6" customHeight="1" x14ac:dyDescent="0.5">
      <c r="D59" s="21"/>
      <c r="E59" s="15"/>
      <c r="F59" s="285" t="s">
        <v>89</v>
      </c>
      <c r="G59" s="285"/>
      <c r="H59" s="285"/>
      <c r="I59" s="145"/>
      <c r="J59" s="285" t="s">
        <v>89</v>
      </c>
      <c r="K59" s="285"/>
      <c r="L59" s="285"/>
    </row>
    <row r="60" spans="1:12" ht="15.6" customHeight="1" x14ac:dyDescent="0.5">
      <c r="D60" s="21"/>
      <c r="E60" s="15"/>
      <c r="F60" s="6" t="s">
        <v>190</v>
      </c>
      <c r="G60" s="7"/>
      <c r="H60" s="6" t="s">
        <v>173</v>
      </c>
      <c r="I60" s="6"/>
      <c r="J60" s="6" t="s">
        <v>190</v>
      </c>
      <c r="K60" s="7"/>
      <c r="L60" s="6" t="s">
        <v>173</v>
      </c>
    </row>
    <row r="61" spans="1:12" ht="15.6" customHeight="1" x14ac:dyDescent="0.5">
      <c r="D61" s="280" t="s">
        <v>144</v>
      </c>
      <c r="E61" s="15"/>
      <c r="F61" s="8" t="s">
        <v>93</v>
      </c>
      <c r="G61" s="9"/>
      <c r="H61" s="8" t="s">
        <v>93</v>
      </c>
      <c r="I61" s="9"/>
      <c r="J61" s="8" t="s">
        <v>93</v>
      </c>
      <c r="K61" s="9"/>
      <c r="L61" s="8" t="s">
        <v>93</v>
      </c>
    </row>
    <row r="62" spans="1:12" ht="15.6" customHeight="1" x14ac:dyDescent="0.5">
      <c r="B62" s="18"/>
      <c r="C62" s="19"/>
      <c r="E62" s="20"/>
      <c r="F62" s="48"/>
      <c r="G62" s="10"/>
      <c r="H62" s="10"/>
      <c r="I62" s="10"/>
      <c r="J62" s="48"/>
      <c r="K62" s="10"/>
      <c r="L62" s="10"/>
    </row>
    <row r="63" spans="1:12" ht="15.6" customHeight="1" x14ac:dyDescent="0.5">
      <c r="A63" s="33" t="s">
        <v>142</v>
      </c>
      <c r="B63" s="18"/>
      <c r="C63" s="19"/>
      <c r="E63" s="20"/>
      <c r="F63" s="48"/>
      <c r="G63" s="10"/>
      <c r="H63" s="10"/>
      <c r="I63" s="10"/>
      <c r="J63" s="48"/>
      <c r="K63" s="10"/>
      <c r="L63" s="10"/>
    </row>
    <row r="64" spans="1:12" ht="15.6" customHeight="1" x14ac:dyDescent="0.5">
      <c r="A64" s="34" t="s">
        <v>154</v>
      </c>
      <c r="B64" s="35"/>
      <c r="C64" s="36"/>
      <c r="E64" s="20"/>
      <c r="F64" s="48"/>
      <c r="G64" s="10"/>
      <c r="H64" s="10"/>
      <c r="I64" s="10"/>
      <c r="J64" s="48"/>
      <c r="K64" s="10"/>
      <c r="L64" s="10"/>
    </row>
    <row r="65" spans="1:12" ht="15.6" customHeight="1" x14ac:dyDescent="0.5">
      <c r="A65" s="36"/>
      <c r="B65" s="37" t="s">
        <v>82</v>
      </c>
      <c r="C65" s="36"/>
      <c r="E65" s="20"/>
      <c r="F65" s="48"/>
      <c r="G65" s="10"/>
      <c r="H65" s="10"/>
      <c r="I65" s="10"/>
      <c r="J65" s="48"/>
      <c r="K65" s="10"/>
      <c r="L65" s="10"/>
    </row>
    <row r="66" spans="1:12" ht="15.6" customHeight="1" x14ac:dyDescent="0.5">
      <c r="B66" s="24"/>
      <c r="C66" s="24" t="s">
        <v>155</v>
      </c>
      <c r="E66" s="20"/>
      <c r="F66" s="148"/>
      <c r="G66" s="150"/>
      <c r="H66" s="135"/>
      <c r="I66" s="150"/>
      <c r="J66" s="149"/>
      <c r="K66" s="150"/>
      <c r="L66" s="151"/>
    </row>
    <row r="67" spans="1:12" ht="15.6" customHeight="1" x14ac:dyDescent="0.5">
      <c r="B67" s="24"/>
      <c r="C67" s="24" t="s">
        <v>158</v>
      </c>
      <c r="E67" s="20"/>
      <c r="F67" s="149"/>
      <c r="G67" s="150"/>
      <c r="H67" s="151"/>
      <c r="I67" s="150"/>
      <c r="J67" s="149"/>
      <c r="K67" s="150"/>
      <c r="L67" s="151"/>
    </row>
    <row r="68" spans="1:12" ht="15.6" customHeight="1" x14ac:dyDescent="0.5">
      <c r="B68" s="24"/>
      <c r="C68" s="24" t="s">
        <v>156</v>
      </c>
      <c r="D68" s="20">
        <v>7</v>
      </c>
      <c r="E68" s="20"/>
      <c r="F68" s="148">
        <v>-11242</v>
      </c>
      <c r="G68" s="150"/>
      <c r="H68" s="135">
        <v>-310343</v>
      </c>
      <c r="I68" s="150"/>
      <c r="J68" s="148">
        <v>-11242</v>
      </c>
      <c r="K68" s="150"/>
      <c r="L68" s="135">
        <v>-310343</v>
      </c>
    </row>
    <row r="69" spans="1:12" ht="15.6" customHeight="1" x14ac:dyDescent="0.5">
      <c r="B69" s="24"/>
      <c r="C69" s="24" t="s">
        <v>157</v>
      </c>
      <c r="E69" s="20"/>
      <c r="F69" s="148">
        <v>2081</v>
      </c>
      <c r="G69" s="150"/>
      <c r="H69" s="135">
        <v>62069</v>
      </c>
      <c r="I69" s="150"/>
      <c r="J69" s="148">
        <v>2081</v>
      </c>
      <c r="K69" s="150"/>
      <c r="L69" s="135">
        <v>62069</v>
      </c>
    </row>
    <row r="70" spans="1:12" ht="15.6" customHeight="1" x14ac:dyDescent="0.5">
      <c r="A70" s="33"/>
      <c r="B70" s="18"/>
      <c r="C70" s="19"/>
      <c r="E70" s="20"/>
      <c r="F70" s="73"/>
      <c r="G70" s="19"/>
      <c r="H70" s="143"/>
      <c r="I70" s="19"/>
      <c r="J70" s="73"/>
      <c r="K70" s="19"/>
      <c r="L70" s="143"/>
    </row>
    <row r="71" spans="1:12" ht="15.6" customHeight="1" x14ac:dyDescent="0.5">
      <c r="A71" s="33"/>
      <c r="B71" s="18"/>
      <c r="C71" s="19"/>
      <c r="E71" s="20"/>
      <c r="F71" s="153">
        <f>SUM(F66:F69)</f>
        <v>-9161</v>
      </c>
      <c r="G71" s="151"/>
      <c r="H71" s="154">
        <f>SUM(H66:H69)</f>
        <v>-248274</v>
      </c>
      <c r="I71" s="151"/>
      <c r="J71" s="153">
        <f>SUM(J66:J69)</f>
        <v>-9161</v>
      </c>
      <c r="K71" s="151"/>
      <c r="L71" s="154">
        <f>SUM(L66:L69)</f>
        <v>-248274</v>
      </c>
    </row>
    <row r="72" spans="1:12" ht="15.6" customHeight="1" x14ac:dyDescent="0.5">
      <c r="A72" s="33"/>
      <c r="B72" s="18"/>
      <c r="C72" s="19"/>
      <c r="E72" s="20"/>
      <c r="F72" s="48"/>
      <c r="G72" s="10"/>
      <c r="H72" s="10"/>
      <c r="I72" s="10"/>
      <c r="J72" s="48"/>
      <c r="K72" s="10"/>
      <c r="L72" s="10"/>
    </row>
    <row r="73" spans="1:12" ht="15.6" customHeight="1" x14ac:dyDescent="0.5">
      <c r="A73" s="34" t="s">
        <v>143</v>
      </c>
      <c r="B73" s="35"/>
      <c r="C73" s="36"/>
      <c r="E73" s="13"/>
      <c r="F73" s="48"/>
      <c r="G73" s="10"/>
      <c r="H73" s="10"/>
      <c r="I73" s="10"/>
      <c r="J73" s="48"/>
      <c r="K73" s="10"/>
      <c r="L73" s="10"/>
    </row>
    <row r="74" spans="1:12" ht="15.6" customHeight="1" x14ac:dyDescent="0.5">
      <c r="A74" s="36"/>
      <c r="B74" s="37" t="s">
        <v>82</v>
      </c>
      <c r="C74" s="36"/>
      <c r="E74" s="20"/>
      <c r="F74" s="48"/>
      <c r="G74" s="10"/>
      <c r="H74" s="10"/>
      <c r="I74" s="10"/>
      <c r="J74" s="48"/>
      <c r="K74" s="10"/>
      <c r="L74" s="10"/>
    </row>
    <row r="75" spans="1:12" ht="15.6" customHeight="1" x14ac:dyDescent="0.5">
      <c r="A75" s="35"/>
      <c r="B75" s="36"/>
      <c r="C75" s="36" t="s">
        <v>81</v>
      </c>
      <c r="E75" s="20"/>
      <c r="F75" s="148">
        <v>30255</v>
      </c>
      <c r="G75" s="152"/>
      <c r="H75" s="135">
        <v>12580</v>
      </c>
      <c r="I75" s="135"/>
      <c r="J75" s="148">
        <v>0</v>
      </c>
      <c r="K75" s="135"/>
      <c r="L75" s="135">
        <v>0</v>
      </c>
    </row>
    <row r="76" spans="1:12" ht="15.6" customHeight="1" x14ac:dyDescent="0.5">
      <c r="A76" s="35"/>
      <c r="B76" s="36"/>
      <c r="C76" s="36" t="s">
        <v>204</v>
      </c>
      <c r="E76" s="20"/>
      <c r="F76" s="148"/>
      <c r="H76" s="135"/>
      <c r="J76" s="148"/>
      <c r="L76" s="135"/>
    </row>
    <row r="77" spans="1:12" ht="15.6" customHeight="1" x14ac:dyDescent="0.5">
      <c r="A77" s="35"/>
      <c r="B77" s="36"/>
      <c r="C77" s="36" t="s">
        <v>141</v>
      </c>
      <c r="E77" s="20"/>
      <c r="F77" s="148">
        <v>0</v>
      </c>
      <c r="H77" s="135">
        <v>2</v>
      </c>
      <c r="I77" s="152"/>
      <c r="J77" s="148">
        <v>21175</v>
      </c>
      <c r="K77" s="152"/>
      <c r="L77" s="135">
        <v>9321</v>
      </c>
    </row>
    <row r="78" spans="1:12" ht="15.6" customHeight="1" x14ac:dyDescent="0.5">
      <c r="A78" s="35"/>
      <c r="B78" s="36"/>
      <c r="C78" s="36"/>
      <c r="E78" s="20"/>
      <c r="F78" s="73"/>
      <c r="G78" s="19"/>
      <c r="H78" s="143"/>
      <c r="I78" s="19"/>
      <c r="J78" s="73"/>
      <c r="K78" s="19"/>
      <c r="L78" s="143"/>
    </row>
    <row r="79" spans="1:12" ht="15.6" customHeight="1" x14ac:dyDescent="0.5">
      <c r="A79" s="35"/>
      <c r="B79" s="36"/>
      <c r="C79" s="36"/>
      <c r="E79" s="20"/>
      <c r="F79" s="153">
        <f>SUM(F75:F77)</f>
        <v>30255</v>
      </c>
      <c r="G79" s="151"/>
      <c r="H79" s="154">
        <f>SUM(H75:H77)</f>
        <v>12582</v>
      </c>
      <c r="I79" s="151"/>
      <c r="J79" s="153">
        <f>SUM(J75:J77)</f>
        <v>21175</v>
      </c>
      <c r="K79" s="151"/>
      <c r="L79" s="154">
        <f>SUM(L75:L77)</f>
        <v>9321</v>
      </c>
    </row>
    <row r="80" spans="1:12" ht="15.6" customHeight="1" x14ac:dyDescent="0.5">
      <c r="B80" s="24"/>
      <c r="E80" s="20"/>
      <c r="F80" s="48"/>
      <c r="G80" s="10"/>
      <c r="H80" s="10"/>
      <c r="I80" s="10"/>
      <c r="J80" s="48"/>
      <c r="K80" s="10"/>
      <c r="L80" s="10"/>
    </row>
    <row r="81" spans="1:12" ht="15.6" customHeight="1" x14ac:dyDescent="0.5">
      <c r="A81" s="38" t="s">
        <v>159</v>
      </c>
      <c r="B81" s="36"/>
      <c r="C81" s="36"/>
      <c r="E81" s="20"/>
      <c r="F81" s="53"/>
      <c r="J81" s="53"/>
    </row>
    <row r="82" spans="1:12" s="17" customFormat="1" ht="15.6" customHeight="1" x14ac:dyDescent="0.5">
      <c r="A82" s="36"/>
      <c r="B82" s="33" t="s">
        <v>166</v>
      </c>
      <c r="C82" s="35"/>
      <c r="D82" s="21"/>
      <c r="E82" s="21"/>
      <c r="F82" s="50">
        <f>F71+F79</f>
        <v>21094</v>
      </c>
      <c r="G82" s="10"/>
      <c r="H82" s="11">
        <f>H71+H79</f>
        <v>-235692</v>
      </c>
      <c r="I82" s="10"/>
      <c r="J82" s="50">
        <f>J71+J79</f>
        <v>12014</v>
      </c>
      <c r="K82" s="10"/>
      <c r="L82" s="11">
        <f>L71+L79</f>
        <v>-238953</v>
      </c>
    </row>
    <row r="83" spans="1:12" ht="15.6" customHeight="1" x14ac:dyDescent="0.5">
      <c r="A83" s="36"/>
      <c r="B83" s="36"/>
      <c r="C83" s="35"/>
      <c r="F83" s="48"/>
      <c r="G83" s="10"/>
      <c r="H83" s="10"/>
      <c r="I83" s="10"/>
      <c r="J83" s="48"/>
      <c r="K83" s="10"/>
      <c r="L83" s="10"/>
    </row>
    <row r="84" spans="1:12" ht="15.6" customHeight="1" thickBot="1" x14ac:dyDescent="0.55000000000000004">
      <c r="A84" s="33" t="s">
        <v>207</v>
      </c>
      <c r="B84" s="33"/>
      <c r="C84" s="35"/>
      <c r="F84" s="51">
        <f>SUM(F39,F82)</f>
        <v>407734</v>
      </c>
      <c r="G84" s="10"/>
      <c r="H84" s="12">
        <f>SUM(H39,H82)</f>
        <v>378350</v>
      </c>
      <c r="I84" s="10"/>
      <c r="J84" s="51">
        <f>SUM(J39,J82)</f>
        <v>367259</v>
      </c>
      <c r="K84" s="10"/>
      <c r="L84" s="12">
        <f>SUM(L39,L82)</f>
        <v>238489</v>
      </c>
    </row>
    <row r="85" spans="1:12" ht="15.6" customHeight="1" thickTop="1" x14ac:dyDescent="0.5">
      <c r="A85" s="33"/>
      <c r="B85" s="33"/>
      <c r="C85" s="35"/>
      <c r="F85" s="48"/>
      <c r="G85" s="10"/>
      <c r="H85" s="10"/>
      <c r="I85" s="10"/>
      <c r="J85" s="48"/>
      <c r="K85" s="10"/>
      <c r="L85" s="10"/>
    </row>
    <row r="86" spans="1:12" ht="15.6" customHeight="1" x14ac:dyDescent="0.5">
      <c r="A86" s="83" t="s">
        <v>182</v>
      </c>
      <c r="B86" s="83"/>
      <c r="C86" s="18"/>
      <c r="E86" s="20"/>
      <c r="F86" s="48"/>
      <c r="G86" s="10"/>
      <c r="H86" s="10"/>
      <c r="I86" s="10"/>
      <c r="J86" s="48"/>
      <c r="K86" s="10"/>
      <c r="L86" s="10"/>
    </row>
    <row r="87" spans="1:12" ht="15.6" customHeight="1" x14ac:dyDescent="0.5">
      <c r="A87" s="26" t="s">
        <v>100</v>
      </c>
      <c r="B87" s="26"/>
      <c r="C87" s="18"/>
      <c r="E87" s="20"/>
      <c r="F87" s="148">
        <v>372535</v>
      </c>
      <c r="G87" s="155"/>
      <c r="H87" s="135">
        <v>602593</v>
      </c>
      <c r="I87" s="135"/>
      <c r="J87" s="148">
        <v>355245</v>
      </c>
      <c r="K87" s="135"/>
      <c r="L87" s="135">
        <v>477442</v>
      </c>
    </row>
    <row r="88" spans="1:12" ht="15.6" customHeight="1" x14ac:dyDescent="0.5">
      <c r="A88" s="76" t="s">
        <v>57</v>
      </c>
      <c r="B88" s="76"/>
      <c r="E88" s="20"/>
      <c r="F88" s="50">
        <v>14105</v>
      </c>
      <c r="G88" s="156"/>
      <c r="H88" s="11">
        <v>11449</v>
      </c>
      <c r="I88" s="135"/>
      <c r="J88" s="50">
        <v>0</v>
      </c>
      <c r="K88" s="135"/>
      <c r="L88" s="11">
        <v>0</v>
      </c>
    </row>
    <row r="89" spans="1:12" ht="15.6" customHeight="1" x14ac:dyDescent="0.5">
      <c r="D89" s="21"/>
      <c r="E89" s="15"/>
      <c r="F89" s="49"/>
      <c r="G89" s="9"/>
      <c r="H89" s="9"/>
      <c r="I89" s="9"/>
      <c r="J89" s="49"/>
      <c r="K89" s="9"/>
      <c r="L89" s="9"/>
    </row>
    <row r="90" spans="1:12" ht="15.6" customHeight="1" thickBot="1" x14ac:dyDescent="0.55000000000000004">
      <c r="A90" s="18"/>
      <c r="B90" s="18"/>
      <c r="C90" s="18"/>
      <c r="E90" s="20"/>
      <c r="F90" s="51">
        <f>SUM(F87:F88)</f>
        <v>386640</v>
      </c>
      <c r="G90" s="16"/>
      <c r="H90" s="12">
        <f>SUM(H87:H88)</f>
        <v>614042</v>
      </c>
      <c r="I90" s="10"/>
      <c r="J90" s="51">
        <f>SUM(J87:J88)</f>
        <v>355245</v>
      </c>
      <c r="K90" s="10"/>
      <c r="L90" s="12">
        <f>SUM(L87:L88)</f>
        <v>477442</v>
      </c>
    </row>
    <row r="91" spans="1:12" ht="15.6" customHeight="1" thickTop="1" x14ac:dyDescent="0.5">
      <c r="F91" s="53"/>
      <c r="J91" s="53"/>
    </row>
    <row r="92" spans="1:12" ht="15.6" customHeight="1" x14ac:dyDescent="0.5">
      <c r="A92" s="18" t="s">
        <v>208</v>
      </c>
      <c r="B92" s="18"/>
      <c r="C92" s="19"/>
      <c r="E92" s="20"/>
      <c r="F92" s="48"/>
      <c r="G92" s="10"/>
      <c r="H92" s="10"/>
      <c r="I92" s="10"/>
      <c r="J92" s="48"/>
      <c r="K92" s="10"/>
      <c r="L92" s="10"/>
    </row>
    <row r="93" spans="1:12" ht="15.6" customHeight="1" x14ac:dyDescent="0.5">
      <c r="A93" s="19" t="s">
        <v>100</v>
      </c>
      <c r="C93" s="19"/>
      <c r="E93" s="20"/>
      <c r="F93" s="148">
        <v>384549</v>
      </c>
      <c r="G93" s="152"/>
      <c r="H93" s="135">
        <v>363640</v>
      </c>
      <c r="I93" s="10"/>
      <c r="J93" s="148">
        <v>367259</v>
      </c>
      <c r="K93" s="10"/>
      <c r="L93" s="135">
        <v>238489</v>
      </c>
    </row>
    <row r="94" spans="1:12" ht="15.6" customHeight="1" x14ac:dyDescent="0.5">
      <c r="A94" s="19" t="s">
        <v>57</v>
      </c>
      <c r="C94" s="19"/>
      <c r="E94" s="20"/>
      <c r="F94" s="50">
        <v>23185</v>
      </c>
      <c r="G94" s="152"/>
      <c r="H94" s="11">
        <v>14710</v>
      </c>
      <c r="I94" s="135"/>
      <c r="J94" s="50">
        <v>0</v>
      </c>
      <c r="K94" s="135"/>
      <c r="L94" s="11">
        <v>0</v>
      </c>
    </row>
    <row r="95" spans="1:12" ht="15.6" customHeight="1" x14ac:dyDescent="0.5">
      <c r="A95" s="18"/>
      <c r="B95" s="18"/>
      <c r="C95" s="17"/>
      <c r="D95" s="21"/>
      <c r="E95" s="21"/>
      <c r="F95" s="49"/>
      <c r="G95" s="9"/>
      <c r="H95" s="9"/>
      <c r="I95" s="9"/>
      <c r="J95" s="49"/>
      <c r="K95" s="9"/>
      <c r="L95" s="9"/>
    </row>
    <row r="96" spans="1:12" ht="15.6" customHeight="1" thickBot="1" x14ac:dyDescent="0.55000000000000004">
      <c r="A96" s="18"/>
      <c r="B96" s="18"/>
      <c r="C96" s="17"/>
      <c r="D96" s="21"/>
      <c r="E96" s="21"/>
      <c r="F96" s="54">
        <f>SUM(F93:F94)</f>
        <v>407734</v>
      </c>
      <c r="G96" s="10"/>
      <c r="H96" s="39">
        <f>SUM(H93:H94)</f>
        <v>378350</v>
      </c>
      <c r="I96" s="10"/>
      <c r="J96" s="54">
        <f>SUM(J93:J94)</f>
        <v>367259</v>
      </c>
      <c r="K96" s="10"/>
      <c r="L96" s="39">
        <f>SUM(L93:L94)</f>
        <v>238489</v>
      </c>
    </row>
    <row r="97" spans="1:12" ht="15.6" customHeight="1" thickTop="1" x14ac:dyDescent="0.5">
      <c r="C97" s="19"/>
      <c r="D97" s="19"/>
      <c r="F97" s="19"/>
      <c r="G97" s="19"/>
      <c r="H97" s="160"/>
      <c r="I97" s="19"/>
      <c r="J97" s="19"/>
      <c r="K97" s="19"/>
      <c r="L97" s="160"/>
    </row>
    <row r="98" spans="1:12" ht="15.6" customHeight="1" x14ac:dyDescent="0.5">
      <c r="A98" s="18"/>
      <c r="B98" s="18"/>
      <c r="C98" s="18"/>
      <c r="E98" s="20"/>
      <c r="F98" s="5" t="s">
        <v>14</v>
      </c>
      <c r="G98" s="10"/>
      <c r="H98" s="5" t="s">
        <v>14</v>
      </c>
      <c r="I98" s="10"/>
      <c r="J98" s="5" t="s">
        <v>14</v>
      </c>
      <c r="L98" s="5" t="s">
        <v>14</v>
      </c>
    </row>
    <row r="99" spans="1:12" ht="15.6" customHeight="1" x14ac:dyDescent="0.5">
      <c r="A99" s="18"/>
      <c r="B99" s="18"/>
      <c r="C99" s="18"/>
      <c r="E99" s="20"/>
      <c r="F99" s="52"/>
      <c r="G99" s="10"/>
      <c r="H99" s="3"/>
      <c r="I99" s="10"/>
      <c r="J99" s="52"/>
      <c r="L99" s="3"/>
    </row>
    <row r="100" spans="1:12" ht="15.6" customHeight="1" x14ac:dyDescent="0.5">
      <c r="A100" s="17" t="s">
        <v>168</v>
      </c>
      <c r="B100" s="38"/>
      <c r="C100" s="18"/>
      <c r="E100" s="20"/>
      <c r="F100" s="53"/>
      <c r="I100" s="157"/>
      <c r="J100" s="53"/>
      <c r="K100" s="157"/>
    </row>
    <row r="101" spans="1:12" ht="15.6" customHeight="1" x14ac:dyDescent="0.5">
      <c r="A101" s="19" t="s">
        <v>169</v>
      </c>
      <c r="B101" s="35"/>
      <c r="E101" s="20"/>
      <c r="F101" s="158">
        <v>0.45</v>
      </c>
      <c r="G101" s="157"/>
      <c r="H101" s="157">
        <v>0.67353851316383517</v>
      </c>
      <c r="I101" s="157"/>
      <c r="J101" s="158">
        <v>0.43</v>
      </c>
      <c r="K101" s="157"/>
      <c r="L101" s="157">
        <v>0.53365253399213075</v>
      </c>
    </row>
    <row r="102" spans="1:12" ht="15.6" customHeight="1" x14ac:dyDescent="0.5">
      <c r="A102" s="18"/>
      <c r="B102" s="18"/>
      <c r="C102" s="18"/>
      <c r="E102" s="20"/>
      <c r="F102" s="3"/>
      <c r="G102" s="10"/>
      <c r="H102" s="3"/>
      <c r="I102" s="10"/>
      <c r="J102" s="3"/>
      <c r="L102" s="3"/>
    </row>
    <row r="103" spans="1:12" ht="15.6" customHeight="1" x14ac:dyDescent="0.5">
      <c r="A103" s="18"/>
      <c r="B103" s="18"/>
      <c r="C103" s="18"/>
      <c r="E103" s="20"/>
      <c r="F103" s="3"/>
      <c r="G103" s="10"/>
      <c r="H103" s="3"/>
      <c r="I103" s="10"/>
      <c r="J103" s="3"/>
      <c r="L103" s="3"/>
    </row>
    <row r="104" spans="1:12" ht="15.6" customHeight="1" x14ac:dyDescent="0.5">
      <c r="A104" s="18"/>
      <c r="B104" s="18"/>
      <c r="C104" s="18"/>
      <c r="E104" s="20"/>
      <c r="F104" s="3"/>
      <c r="G104" s="10"/>
      <c r="H104" s="3"/>
      <c r="I104" s="10"/>
      <c r="J104" s="3"/>
      <c r="L104" s="3"/>
    </row>
    <row r="105" spans="1:12" ht="15.6" customHeight="1" x14ac:dyDescent="0.5">
      <c r="A105" s="18"/>
      <c r="B105" s="18"/>
      <c r="C105" s="18"/>
      <c r="E105" s="20"/>
      <c r="F105" s="3"/>
      <c r="G105" s="10"/>
      <c r="H105" s="3"/>
      <c r="I105" s="10"/>
      <c r="J105" s="3"/>
      <c r="L105" s="3"/>
    </row>
    <row r="106" spans="1:12" ht="6" customHeight="1" x14ac:dyDescent="0.5">
      <c r="A106" s="18"/>
      <c r="B106" s="18"/>
      <c r="C106" s="18"/>
      <c r="E106" s="20"/>
      <c r="F106" s="3"/>
      <c r="G106" s="10"/>
      <c r="H106" s="3"/>
      <c r="I106" s="10"/>
      <c r="J106" s="3"/>
      <c r="L106" s="3"/>
    </row>
    <row r="107" spans="1:12" ht="22.35" customHeight="1" x14ac:dyDescent="0.5">
      <c r="A107" s="286" t="s">
        <v>111</v>
      </c>
      <c r="B107" s="286"/>
      <c r="C107" s="286"/>
      <c r="D107" s="286"/>
      <c r="E107" s="286"/>
      <c r="F107" s="286"/>
      <c r="G107" s="286"/>
      <c r="H107" s="286"/>
      <c r="I107" s="286"/>
      <c r="J107" s="286"/>
      <c r="K107" s="286"/>
      <c r="L107" s="286"/>
    </row>
  </sheetData>
  <mergeCells count="9">
    <mergeCell ref="F59:H59"/>
    <mergeCell ref="J59:L59"/>
    <mergeCell ref="A107:L107"/>
    <mergeCell ref="F6:H6"/>
    <mergeCell ref="J6:L6"/>
    <mergeCell ref="F7:H7"/>
    <mergeCell ref="J7:L7"/>
    <mergeCell ref="F58:H58"/>
    <mergeCell ref="J58:L58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5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C0560-F1AD-4A4A-BBEC-FEFED972E7E9}">
  <dimension ref="A1:AE98"/>
  <sheetViews>
    <sheetView topLeftCell="A38" zoomScaleNormal="100" zoomScaleSheetLayoutView="100" workbookViewId="0">
      <selection activeCell="AE22" sqref="AE22"/>
    </sheetView>
  </sheetViews>
  <sheetFormatPr defaultColWidth="18.5703125" defaultRowHeight="16.5" customHeight="1" x14ac:dyDescent="0.5"/>
  <cols>
    <col min="1" max="1" width="1.42578125" style="40" customWidth="1"/>
    <col min="2" max="2" width="28.42578125" style="40" customWidth="1"/>
    <col min="3" max="3" width="4.85546875" style="167" customWidth="1"/>
    <col min="4" max="4" width="0.7109375" style="40" customWidth="1"/>
    <col min="5" max="5" width="12.28515625" style="41" customWidth="1"/>
    <col min="6" max="6" width="0.7109375" style="41" customWidth="1"/>
    <col min="7" max="7" width="9.28515625" style="41" customWidth="1"/>
    <col min="8" max="8" width="0.7109375" style="41" customWidth="1"/>
    <col min="9" max="9" width="14" style="41" customWidth="1"/>
    <col min="10" max="10" width="0.7109375" style="41" customWidth="1"/>
    <col min="11" max="11" width="14" style="41" customWidth="1"/>
    <col min="12" max="12" width="0.7109375" style="41" customWidth="1"/>
    <col min="13" max="13" width="12.7109375" style="41" customWidth="1"/>
    <col min="14" max="14" width="0.7109375" style="41" customWidth="1"/>
    <col min="15" max="15" width="12.7109375" style="41" customWidth="1"/>
    <col min="16" max="16" width="0.7109375" style="41" customWidth="1"/>
    <col min="17" max="17" width="14.5703125" style="42" customWidth="1"/>
    <col min="18" max="18" width="0.7109375" style="41" customWidth="1"/>
    <col min="19" max="19" width="12.140625" style="41" customWidth="1"/>
    <col min="20" max="20" width="0.7109375" style="41" customWidth="1"/>
    <col min="21" max="21" width="20.7109375" style="41" customWidth="1"/>
    <col min="22" max="22" width="0.7109375" style="41" customWidth="1"/>
    <col min="23" max="23" width="13.7109375" style="41" customWidth="1"/>
    <col min="24" max="24" width="0.7109375" style="41" customWidth="1"/>
    <col min="25" max="25" width="11.5703125" style="41" customWidth="1"/>
    <col min="26" max="26" width="0.7109375" style="41" customWidth="1"/>
    <col min="27" max="27" width="10.42578125" style="42" customWidth="1"/>
    <col min="28" max="28" width="0.7109375" style="41" customWidth="1"/>
    <col min="29" max="29" width="10.7109375" style="42" customWidth="1"/>
    <col min="30" max="30" width="0.7109375" style="42" customWidth="1"/>
    <col min="31" max="31" width="9.7109375" style="42" customWidth="1"/>
    <col min="32" max="16384" width="18.5703125" style="40"/>
  </cols>
  <sheetData>
    <row r="1" spans="1:31" ht="16.5" customHeight="1" x14ac:dyDescent="0.5">
      <c r="A1" s="27" t="s">
        <v>19</v>
      </c>
    </row>
    <row r="2" spans="1:31" ht="16.5" customHeight="1" x14ac:dyDescent="0.5">
      <c r="A2" s="32" t="s">
        <v>98</v>
      </c>
      <c r="B2" s="32"/>
      <c r="C2" s="168"/>
      <c r="D2" s="32"/>
      <c r="E2" s="43"/>
      <c r="F2" s="43"/>
      <c r="G2" s="43"/>
      <c r="H2" s="43"/>
      <c r="I2" s="43"/>
      <c r="J2" s="43"/>
      <c r="K2" s="43"/>
      <c r="L2" s="44"/>
      <c r="M2" s="44"/>
      <c r="N2" s="44"/>
      <c r="O2" s="44"/>
      <c r="P2" s="44"/>
      <c r="R2" s="44"/>
      <c r="S2" s="44"/>
      <c r="T2" s="44"/>
      <c r="U2" s="44"/>
      <c r="V2" s="44"/>
      <c r="W2" s="44"/>
      <c r="X2" s="44"/>
      <c r="Y2" s="44"/>
      <c r="Z2" s="44"/>
      <c r="AB2" s="44"/>
    </row>
    <row r="3" spans="1:31" ht="16.5" customHeight="1" x14ac:dyDescent="0.5">
      <c r="A3" s="45" t="s">
        <v>239</v>
      </c>
      <c r="B3" s="45"/>
      <c r="C3" s="169"/>
      <c r="D3" s="45"/>
      <c r="E3" s="161"/>
      <c r="F3" s="161"/>
      <c r="G3" s="161"/>
      <c r="H3" s="161"/>
      <c r="I3" s="161"/>
      <c r="J3" s="207"/>
      <c r="K3" s="207"/>
      <c r="L3" s="161"/>
      <c r="M3" s="161"/>
      <c r="N3" s="207"/>
      <c r="O3" s="207"/>
      <c r="P3" s="161"/>
      <c r="Q3" s="31"/>
      <c r="R3" s="161"/>
      <c r="S3" s="161"/>
      <c r="T3" s="161"/>
      <c r="U3" s="161"/>
      <c r="V3" s="161"/>
      <c r="W3" s="161"/>
      <c r="X3" s="161"/>
      <c r="Y3" s="161"/>
      <c r="Z3" s="161"/>
      <c r="AA3" s="31"/>
      <c r="AB3" s="161"/>
      <c r="AC3" s="31"/>
      <c r="AD3" s="31"/>
      <c r="AE3" s="31"/>
    </row>
    <row r="4" spans="1:31" ht="16.5" customHeight="1" x14ac:dyDescent="0.5">
      <c r="A4" s="32"/>
      <c r="B4" s="32"/>
      <c r="C4" s="168"/>
      <c r="D4" s="32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30"/>
    </row>
    <row r="5" spans="1:31" s="174" customFormat="1" ht="16.5" customHeight="1" x14ac:dyDescent="0.5">
      <c r="A5" s="170"/>
      <c r="B5" s="170"/>
      <c r="C5" s="171"/>
      <c r="D5" s="170"/>
      <c r="E5" s="172"/>
      <c r="F5" s="172"/>
      <c r="G5" s="172"/>
      <c r="H5" s="172"/>
      <c r="I5" s="172"/>
      <c r="J5" s="172"/>
      <c r="K5" s="172"/>
      <c r="L5" s="172"/>
      <c r="M5" s="172"/>
      <c r="N5" s="172"/>
      <c r="O5" s="172"/>
      <c r="P5" s="172"/>
      <c r="Q5" s="172"/>
      <c r="R5" s="172"/>
      <c r="S5" s="172"/>
      <c r="T5" s="172"/>
      <c r="U5" s="172"/>
      <c r="V5" s="172"/>
      <c r="W5" s="172"/>
      <c r="X5" s="172"/>
      <c r="Y5" s="172"/>
      <c r="Z5" s="172"/>
      <c r="AA5" s="172"/>
      <c r="AB5" s="172"/>
      <c r="AC5" s="172"/>
      <c r="AD5" s="172"/>
      <c r="AE5" s="173"/>
    </row>
    <row r="6" spans="1:31" s="174" customFormat="1" ht="16.5" customHeight="1" x14ac:dyDescent="0.5">
      <c r="A6" s="170"/>
      <c r="B6" s="170"/>
      <c r="C6" s="171"/>
      <c r="D6" s="170"/>
      <c r="E6" s="288" t="s">
        <v>277</v>
      </c>
      <c r="F6" s="288"/>
      <c r="G6" s="288"/>
      <c r="H6" s="288"/>
      <c r="I6" s="288"/>
      <c r="J6" s="288"/>
      <c r="K6" s="288"/>
      <c r="L6" s="288"/>
      <c r="M6" s="288"/>
      <c r="N6" s="288"/>
      <c r="O6" s="288"/>
      <c r="P6" s="288"/>
      <c r="Q6" s="288"/>
      <c r="R6" s="288"/>
      <c r="S6" s="288"/>
      <c r="T6" s="288"/>
      <c r="U6" s="288"/>
      <c r="V6" s="288"/>
      <c r="W6" s="288"/>
      <c r="X6" s="288"/>
      <c r="Y6" s="288"/>
      <c r="Z6" s="288"/>
      <c r="AA6" s="288"/>
      <c r="AB6" s="288"/>
      <c r="AC6" s="288"/>
      <c r="AD6" s="288"/>
      <c r="AE6" s="288"/>
    </row>
    <row r="7" spans="1:31" s="174" customFormat="1" ht="16.5" customHeight="1" x14ac:dyDescent="0.5">
      <c r="A7" s="170"/>
      <c r="B7" s="170"/>
      <c r="C7" s="171"/>
      <c r="D7" s="170"/>
      <c r="E7" s="290" t="s">
        <v>58</v>
      </c>
      <c r="F7" s="290"/>
      <c r="G7" s="290"/>
      <c r="H7" s="290"/>
      <c r="I7" s="290"/>
      <c r="J7" s="290"/>
      <c r="K7" s="290"/>
      <c r="L7" s="290"/>
      <c r="M7" s="290"/>
      <c r="N7" s="290"/>
      <c r="O7" s="290"/>
      <c r="P7" s="290"/>
      <c r="Q7" s="290"/>
      <c r="R7" s="290"/>
      <c r="S7" s="290"/>
      <c r="T7" s="290"/>
      <c r="U7" s="290"/>
      <c r="V7" s="290"/>
      <c r="W7" s="290"/>
      <c r="X7" s="290"/>
      <c r="Y7" s="290"/>
      <c r="Z7" s="290"/>
      <c r="AA7" s="290"/>
      <c r="AB7" s="175"/>
      <c r="AC7" s="175"/>
      <c r="AD7" s="175"/>
      <c r="AE7" s="175"/>
    </row>
    <row r="8" spans="1:31" s="174" customFormat="1" ht="16.5" customHeight="1" x14ac:dyDescent="0.5">
      <c r="A8" s="170"/>
      <c r="B8" s="170"/>
      <c r="C8" s="171"/>
      <c r="D8" s="170"/>
      <c r="E8" s="176"/>
      <c r="F8" s="176"/>
      <c r="G8" s="176"/>
      <c r="H8" s="176"/>
      <c r="I8" s="176"/>
      <c r="J8" s="176"/>
      <c r="K8" s="176"/>
      <c r="L8" s="176"/>
      <c r="M8" s="176"/>
      <c r="N8" s="176"/>
      <c r="O8" s="176"/>
      <c r="P8" s="176"/>
      <c r="Q8" s="176"/>
      <c r="R8" s="176"/>
      <c r="S8" s="291" t="s">
        <v>92</v>
      </c>
      <c r="T8" s="291"/>
      <c r="U8" s="291"/>
      <c r="V8" s="291"/>
      <c r="W8" s="291"/>
      <c r="X8" s="291"/>
      <c r="Y8" s="291"/>
      <c r="Z8" s="176"/>
      <c r="AA8" s="176"/>
      <c r="AB8" s="175"/>
      <c r="AC8" s="175"/>
      <c r="AD8" s="175"/>
      <c r="AE8" s="175"/>
    </row>
    <row r="9" spans="1:31" s="174" customFormat="1" ht="16.5" customHeight="1" x14ac:dyDescent="0.5">
      <c r="A9" s="170"/>
      <c r="B9" s="170"/>
      <c r="C9" s="171"/>
      <c r="D9" s="170"/>
      <c r="E9" s="177"/>
      <c r="F9" s="178"/>
      <c r="G9" s="178"/>
      <c r="H9" s="178"/>
      <c r="I9" s="178"/>
      <c r="J9" s="178"/>
      <c r="K9" s="178"/>
      <c r="L9" s="178"/>
      <c r="R9" s="178"/>
      <c r="S9" s="173" t="s">
        <v>67</v>
      </c>
      <c r="T9" s="173"/>
      <c r="U9" s="292" t="s">
        <v>159</v>
      </c>
      <c r="V9" s="292"/>
      <c r="W9" s="292"/>
      <c r="X9" s="179"/>
      <c r="Y9" s="180"/>
      <c r="Z9" s="179"/>
      <c r="AA9" s="178"/>
      <c r="AB9" s="178"/>
      <c r="AC9" s="178"/>
      <c r="AD9" s="178"/>
      <c r="AE9" s="178"/>
    </row>
    <row r="10" spans="1:31" s="174" customFormat="1" ht="16.5" customHeight="1" x14ac:dyDescent="0.5">
      <c r="A10" s="170"/>
      <c r="B10" s="170"/>
      <c r="C10" s="171"/>
      <c r="D10" s="170"/>
      <c r="E10" s="177"/>
      <c r="F10" s="178"/>
      <c r="G10" s="178"/>
      <c r="H10" s="178"/>
      <c r="I10" s="178"/>
      <c r="J10" s="178"/>
      <c r="K10" s="178"/>
      <c r="L10" s="178"/>
      <c r="R10" s="178"/>
      <c r="S10" s="173" t="s">
        <v>94</v>
      </c>
      <c r="T10" s="173"/>
      <c r="U10" s="173"/>
      <c r="V10" s="181"/>
      <c r="W10" s="173"/>
      <c r="X10" s="179"/>
      <c r="Y10" s="180"/>
      <c r="Z10" s="179"/>
      <c r="AA10" s="178"/>
      <c r="AB10" s="178"/>
      <c r="AC10" s="178"/>
      <c r="AD10" s="178"/>
      <c r="AE10" s="178"/>
    </row>
    <row r="11" spans="1:31" s="174" customFormat="1" ht="16.5" customHeight="1" x14ac:dyDescent="0.5">
      <c r="A11" s="170"/>
      <c r="B11" s="170"/>
      <c r="C11" s="171"/>
      <c r="D11" s="170"/>
      <c r="R11" s="178"/>
      <c r="S11" s="173" t="s">
        <v>68</v>
      </c>
      <c r="T11" s="173"/>
      <c r="U11" s="173" t="s">
        <v>247</v>
      </c>
      <c r="V11" s="181"/>
      <c r="W11" s="173" t="s">
        <v>67</v>
      </c>
      <c r="X11" s="179"/>
    </row>
    <row r="12" spans="1:31" s="174" customFormat="1" ht="16.5" customHeight="1" x14ac:dyDescent="0.5">
      <c r="A12" s="170"/>
      <c r="B12" s="170"/>
      <c r="C12" s="171"/>
      <c r="D12" s="170"/>
      <c r="E12" s="177"/>
      <c r="F12" s="178"/>
      <c r="G12" s="178"/>
      <c r="H12" s="178"/>
      <c r="I12" s="178" t="s">
        <v>25</v>
      </c>
      <c r="J12" s="178"/>
      <c r="K12" s="178"/>
      <c r="L12" s="178"/>
      <c r="M12" s="293" t="s">
        <v>4</v>
      </c>
      <c r="N12" s="293"/>
      <c r="O12" s="293"/>
      <c r="P12" s="293"/>
      <c r="Q12" s="293"/>
      <c r="R12" s="178"/>
      <c r="S12" s="173" t="s">
        <v>70</v>
      </c>
      <c r="T12" s="173"/>
      <c r="U12" s="173" t="s">
        <v>248</v>
      </c>
      <c r="V12" s="173"/>
      <c r="W12" s="178" t="s">
        <v>160</v>
      </c>
      <c r="X12" s="173"/>
      <c r="Y12" s="182" t="s">
        <v>11</v>
      </c>
      <c r="Z12" s="179"/>
      <c r="AA12" s="178"/>
      <c r="AB12" s="178"/>
      <c r="AC12" s="178"/>
      <c r="AD12" s="178"/>
      <c r="AE12" s="178"/>
    </row>
    <row r="13" spans="1:31" s="174" customFormat="1" ht="16.5" customHeight="1" x14ac:dyDescent="0.5">
      <c r="A13" s="170"/>
      <c r="B13" s="170"/>
      <c r="C13" s="171"/>
      <c r="D13" s="170"/>
      <c r="E13" s="178" t="s">
        <v>8</v>
      </c>
      <c r="F13" s="183"/>
      <c r="G13" s="173"/>
      <c r="H13" s="173"/>
      <c r="I13" s="173" t="s">
        <v>209</v>
      </c>
      <c r="J13" s="173"/>
      <c r="K13" s="173"/>
      <c r="L13" s="173"/>
      <c r="M13" s="289" t="s">
        <v>244</v>
      </c>
      <c r="N13" s="289"/>
      <c r="O13" s="289"/>
      <c r="P13" s="177"/>
      <c r="R13" s="178"/>
      <c r="S13" s="173" t="s">
        <v>72</v>
      </c>
      <c r="T13" s="173"/>
      <c r="U13" s="173" t="s">
        <v>249</v>
      </c>
      <c r="V13" s="173"/>
      <c r="W13" s="184" t="s">
        <v>210</v>
      </c>
      <c r="X13" s="173"/>
      <c r="Y13" s="182" t="s">
        <v>69</v>
      </c>
      <c r="Z13" s="173"/>
      <c r="AA13" s="173" t="s">
        <v>11</v>
      </c>
      <c r="AB13" s="173"/>
      <c r="AC13" s="173" t="s">
        <v>52</v>
      </c>
      <c r="AD13" s="173"/>
      <c r="AE13" s="185"/>
    </row>
    <row r="14" spans="1:31" s="174" customFormat="1" ht="16.5" customHeight="1" x14ac:dyDescent="0.5">
      <c r="A14" s="170"/>
      <c r="B14" s="170"/>
      <c r="C14" s="171"/>
      <c r="D14" s="170"/>
      <c r="E14" s="178" t="s">
        <v>9</v>
      </c>
      <c r="F14" s="183"/>
      <c r="G14" s="178" t="s">
        <v>25</v>
      </c>
      <c r="H14" s="178"/>
      <c r="I14" s="178" t="s">
        <v>211</v>
      </c>
      <c r="J14" s="178"/>
      <c r="K14" s="178"/>
      <c r="L14" s="173"/>
      <c r="M14" s="173" t="s">
        <v>212</v>
      </c>
      <c r="N14" s="173"/>
      <c r="O14" s="173"/>
      <c r="P14" s="173"/>
      <c r="Q14" s="173"/>
      <c r="R14" s="178"/>
      <c r="S14" s="173" t="s">
        <v>245</v>
      </c>
      <c r="T14" s="173"/>
      <c r="U14" s="173" t="s">
        <v>250</v>
      </c>
      <c r="V14" s="173"/>
      <c r="W14" s="184" t="s">
        <v>161</v>
      </c>
      <c r="X14" s="173"/>
      <c r="Y14" s="173" t="s">
        <v>213</v>
      </c>
      <c r="Z14" s="173"/>
      <c r="AA14" s="173" t="s">
        <v>71</v>
      </c>
      <c r="AB14" s="173"/>
      <c r="AC14" s="173" t="s">
        <v>53</v>
      </c>
      <c r="AD14" s="173"/>
      <c r="AE14" s="173" t="s">
        <v>11</v>
      </c>
    </row>
    <row r="15" spans="1:31" s="174" customFormat="1" ht="16.5" customHeight="1" x14ac:dyDescent="0.5">
      <c r="A15" s="170"/>
      <c r="B15" s="170"/>
      <c r="C15" s="186" t="s">
        <v>0</v>
      </c>
      <c r="D15" s="170"/>
      <c r="E15" s="187" t="s">
        <v>10</v>
      </c>
      <c r="F15" s="183"/>
      <c r="G15" s="187" t="s">
        <v>24</v>
      </c>
      <c r="H15" s="178"/>
      <c r="I15" s="187" t="s">
        <v>97</v>
      </c>
      <c r="J15" s="178"/>
      <c r="K15" s="187" t="s">
        <v>194</v>
      </c>
      <c r="L15" s="173"/>
      <c r="M15" s="188" t="s">
        <v>36</v>
      </c>
      <c r="N15" s="272"/>
      <c r="O15" s="188" t="s">
        <v>194</v>
      </c>
      <c r="P15" s="173"/>
      <c r="Q15" s="188" t="s">
        <v>18</v>
      </c>
      <c r="R15" s="178"/>
      <c r="S15" s="188" t="s">
        <v>246</v>
      </c>
      <c r="T15" s="173"/>
      <c r="U15" s="188" t="s">
        <v>251</v>
      </c>
      <c r="V15" s="173"/>
      <c r="W15" s="189" t="s">
        <v>214</v>
      </c>
      <c r="X15" s="173"/>
      <c r="Y15" s="188" t="s">
        <v>73</v>
      </c>
      <c r="Z15" s="173"/>
      <c r="AA15" s="188" t="s">
        <v>74</v>
      </c>
      <c r="AB15" s="173"/>
      <c r="AC15" s="188" t="s">
        <v>215</v>
      </c>
      <c r="AD15" s="173"/>
      <c r="AE15" s="188" t="s">
        <v>59</v>
      </c>
    </row>
    <row r="16" spans="1:31" s="174" customFormat="1" ht="16.5" customHeight="1" x14ac:dyDescent="0.5">
      <c r="A16" s="170"/>
      <c r="B16" s="170"/>
      <c r="C16" s="171"/>
      <c r="D16" s="170"/>
      <c r="E16" s="178"/>
      <c r="F16" s="183"/>
      <c r="G16" s="178"/>
      <c r="H16" s="178"/>
      <c r="I16" s="178"/>
      <c r="J16" s="178"/>
      <c r="K16" s="178"/>
      <c r="L16" s="270"/>
      <c r="M16" s="270"/>
      <c r="N16" s="270"/>
      <c r="O16" s="270"/>
      <c r="P16" s="270"/>
      <c r="Q16" s="270"/>
      <c r="R16" s="178"/>
      <c r="S16" s="270"/>
      <c r="T16" s="270"/>
      <c r="U16" s="270"/>
      <c r="V16" s="270"/>
      <c r="W16" s="270"/>
      <c r="X16" s="270"/>
      <c r="Y16" s="270"/>
      <c r="Z16" s="270"/>
      <c r="AA16" s="270"/>
      <c r="AB16" s="270"/>
      <c r="AC16" s="270"/>
      <c r="AD16" s="270"/>
      <c r="AE16" s="270"/>
    </row>
    <row r="17" spans="1:31" s="174" customFormat="1" ht="16.5" customHeight="1" x14ac:dyDescent="0.5">
      <c r="A17" s="261" t="s">
        <v>216</v>
      </c>
      <c r="B17" s="170"/>
      <c r="C17" s="171"/>
      <c r="D17" s="170"/>
      <c r="E17" s="263">
        <v>894668</v>
      </c>
      <c r="F17" s="172"/>
      <c r="G17" s="263">
        <v>4055609</v>
      </c>
      <c r="H17" s="263"/>
      <c r="I17" s="263">
        <v>288425</v>
      </c>
      <c r="J17" s="263"/>
      <c r="K17" s="263">
        <v>0</v>
      </c>
      <c r="L17" s="172"/>
      <c r="M17" s="263">
        <v>90600</v>
      </c>
      <c r="N17" s="263"/>
      <c r="O17" s="263">
        <v>0</v>
      </c>
      <c r="P17" s="172"/>
      <c r="Q17" s="263">
        <v>1931383</v>
      </c>
      <c r="R17" s="172"/>
      <c r="S17" s="263">
        <v>-372941</v>
      </c>
      <c r="T17" s="263"/>
      <c r="U17" s="263">
        <v>-316</v>
      </c>
      <c r="V17" s="172"/>
      <c r="W17" s="263">
        <v>204425</v>
      </c>
      <c r="X17" s="172"/>
      <c r="Y17" s="192">
        <v>-168832</v>
      </c>
      <c r="Z17" s="192"/>
      <c r="AA17" s="192">
        <v>7091853</v>
      </c>
      <c r="AB17" s="192"/>
      <c r="AC17" s="192">
        <v>129627</v>
      </c>
      <c r="AD17" s="192"/>
      <c r="AE17" s="263">
        <v>7221480</v>
      </c>
    </row>
    <row r="18" spans="1:31" s="174" customFormat="1" ht="6" customHeight="1" x14ac:dyDescent="0.5">
      <c r="A18" s="264"/>
      <c r="B18" s="193"/>
      <c r="C18" s="194"/>
      <c r="D18" s="193"/>
      <c r="E18" s="263"/>
      <c r="F18" s="172"/>
      <c r="G18" s="263"/>
      <c r="H18" s="263"/>
      <c r="I18" s="263"/>
      <c r="J18" s="263"/>
      <c r="K18" s="263"/>
      <c r="L18" s="172"/>
      <c r="M18" s="263"/>
      <c r="N18" s="263"/>
      <c r="O18" s="263"/>
      <c r="P18" s="172"/>
      <c r="Q18" s="263"/>
      <c r="R18" s="172"/>
      <c r="S18" s="263"/>
      <c r="T18" s="263"/>
      <c r="U18" s="263"/>
      <c r="V18" s="172"/>
      <c r="W18" s="263"/>
      <c r="X18" s="172"/>
      <c r="Y18" s="180"/>
      <c r="Z18" s="172"/>
      <c r="AA18" s="263"/>
      <c r="AB18" s="172"/>
      <c r="AC18" s="263"/>
      <c r="AD18" s="172"/>
      <c r="AE18" s="263"/>
    </row>
    <row r="19" spans="1:31" s="196" customFormat="1" ht="16.5" customHeight="1" x14ac:dyDescent="0.5">
      <c r="A19" s="261" t="s">
        <v>217</v>
      </c>
      <c r="C19" s="171"/>
      <c r="E19" s="192"/>
      <c r="F19" s="192"/>
      <c r="G19" s="192"/>
      <c r="H19" s="192"/>
      <c r="I19" s="192"/>
      <c r="J19" s="192"/>
      <c r="K19" s="192"/>
      <c r="L19" s="192"/>
      <c r="M19" s="192"/>
      <c r="N19" s="192"/>
      <c r="O19" s="192"/>
      <c r="P19" s="192"/>
      <c r="Q19" s="192"/>
      <c r="R19" s="192"/>
      <c r="S19" s="192"/>
      <c r="T19" s="192"/>
      <c r="U19" s="192"/>
      <c r="V19" s="192"/>
      <c r="W19" s="192"/>
      <c r="X19" s="192"/>
      <c r="Y19" s="192"/>
      <c r="Z19" s="192"/>
      <c r="AA19" s="192"/>
      <c r="AB19" s="192"/>
      <c r="AC19" s="192"/>
      <c r="AD19" s="192"/>
      <c r="AE19" s="192"/>
    </row>
    <row r="20" spans="1:31" s="197" customFormat="1" ht="16.5" customHeight="1" x14ac:dyDescent="0.5">
      <c r="A20" s="264" t="s">
        <v>218</v>
      </c>
      <c r="B20" s="174"/>
      <c r="C20" s="194"/>
      <c r="D20" s="174"/>
      <c r="E20" s="192">
        <v>0</v>
      </c>
      <c r="F20" s="192"/>
      <c r="G20" s="192">
        <v>0</v>
      </c>
      <c r="H20" s="192"/>
      <c r="I20" s="192">
        <v>0</v>
      </c>
      <c r="J20" s="192"/>
      <c r="K20" s="192">
        <v>0</v>
      </c>
      <c r="L20" s="192"/>
      <c r="M20" s="192">
        <v>0</v>
      </c>
      <c r="N20" s="192"/>
      <c r="O20" s="192">
        <v>0</v>
      </c>
      <c r="P20" s="192"/>
      <c r="Q20" s="192">
        <v>-371575</v>
      </c>
      <c r="R20" s="192"/>
      <c r="S20" s="192">
        <v>371575</v>
      </c>
      <c r="T20" s="192"/>
      <c r="U20" s="192">
        <v>-579</v>
      </c>
      <c r="V20" s="192"/>
      <c r="W20" s="192">
        <v>0</v>
      </c>
      <c r="X20" s="192"/>
      <c r="Y20" s="192">
        <f t="shared" ref="Y20:Y21" si="0">SUM(S20:W20)</f>
        <v>370996</v>
      </c>
      <c r="Z20" s="172"/>
      <c r="AA20" s="192">
        <f>SUM(E20:Q20,Y20)</f>
        <v>-579</v>
      </c>
      <c r="AB20" s="192"/>
      <c r="AC20" s="192">
        <v>-28990</v>
      </c>
      <c r="AD20" s="192"/>
      <c r="AE20" s="263">
        <f t="shared" ref="AE20:AE22" si="1">SUM(AA20:AC20)</f>
        <v>-29569</v>
      </c>
    </row>
    <row r="21" spans="1:31" s="197" customFormat="1" ht="16.5" customHeight="1" x14ac:dyDescent="0.5">
      <c r="A21" s="264" t="s">
        <v>219</v>
      </c>
      <c r="B21" s="174"/>
      <c r="C21" s="266"/>
      <c r="D21" s="174"/>
      <c r="E21" s="192">
        <v>0</v>
      </c>
      <c r="F21" s="192"/>
      <c r="G21" s="192">
        <v>0</v>
      </c>
      <c r="H21" s="192"/>
      <c r="I21" s="192">
        <v>0</v>
      </c>
      <c r="J21" s="192"/>
      <c r="K21" s="192">
        <v>0</v>
      </c>
      <c r="L21" s="192"/>
      <c r="M21" s="192">
        <v>0</v>
      </c>
      <c r="N21" s="192"/>
      <c r="O21" s="192">
        <v>0</v>
      </c>
      <c r="P21" s="192"/>
      <c r="Q21" s="192">
        <v>-223667</v>
      </c>
      <c r="R21" s="192"/>
      <c r="S21" s="192">
        <v>0</v>
      </c>
      <c r="T21" s="192"/>
      <c r="U21" s="192">
        <v>0</v>
      </c>
      <c r="V21" s="192"/>
      <c r="W21" s="192">
        <v>0</v>
      </c>
      <c r="X21" s="192"/>
      <c r="Y21" s="192">
        <f t="shared" si="0"/>
        <v>0</v>
      </c>
      <c r="Z21" s="172"/>
      <c r="AA21" s="192">
        <f>SUM(E21:Q21,Y21)</f>
        <v>-223667</v>
      </c>
      <c r="AB21" s="192"/>
      <c r="AC21" s="192">
        <v>0</v>
      </c>
      <c r="AD21" s="192"/>
      <c r="AE21" s="263">
        <f t="shared" si="1"/>
        <v>-223667</v>
      </c>
    </row>
    <row r="22" spans="1:31" s="197" customFormat="1" ht="16.5" customHeight="1" x14ac:dyDescent="0.5">
      <c r="A22" s="264" t="s">
        <v>118</v>
      </c>
      <c r="B22" s="174"/>
      <c r="C22" s="194"/>
      <c r="D22" s="174">
        <v>0.4</v>
      </c>
      <c r="E22" s="204">
        <v>0</v>
      </c>
      <c r="F22" s="192"/>
      <c r="G22" s="204">
        <v>0</v>
      </c>
      <c r="H22" s="192"/>
      <c r="I22" s="204">
        <v>0</v>
      </c>
      <c r="J22" s="192"/>
      <c r="K22" s="204">
        <v>0</v>
      </c>
      <c r="L22" s="192"/>
      <c r="M22" s="204">
        <v>0</v>
      </c>
      <c r="N22" s="192"/>
      <c r="O22" s="204">
        <v>0</v>
      </c>
      <c r="P22" s="192"/>
      <c r="Q22" s="204">
        <v>602593</v>
      </c>
      <c r="R22" s="192"/>
      <c r="S22" s="204">
        <v>0</v>
      </c>
      <c r="T22" s="192"/>
      <c r="U22" s="204">
        <v>9321</v>
      </c>
      <c r="V22" s="192"/>
      <c r="W22" s="204">
        <v>-248274</v>
      </c>
      <c r="X22" s="192"/>
      <c r="Y22" s="268">
        <f>SUM(S22:W22)</f>
        <v>-238953</v>
      </c>
      <c r="Z22" s="172"/>
      <c r="AA22" s="204">
        <f>SUM(E22:Q22,Y22)</f>
        <v>363640</v>
      </c>
      <c r="AB22" s="192"/>
      <c r="AC22" s="204">
        <v>14710</v>
      </c>
      <c r="AD22" s="192"/>
      <c r="AE22" s="205">
        <f t="shared" si="1"/>
        <v>378350</v>
      </c>
    </row>
    <row r="23" spans="1:31" s="197" customFormat="1" ht="8.1" customHeight="1" x14ac:dyDescent="0.5">
      <c r="A23" s="264"/>
      <c r="B23" s="193"/>
      <c r="C23" s="194"/>
      <c r="D23" s="193"/>
      <c r="E23" s="172"/>
      <c r="F23" s="172"/>
      <c r="G23" s="172"/>
      <c r="H23" s="202"/>
      <c r="I23" s="172"/>
      <c r="J23" s="172"/>
      <c r="K23" s="172"/>
      <c r="L23" s="202"/>
      <c r="M23" s="172"/>
      <c r="N23" s="172"/>
      <c r="O23" s="172"/>
      <c r="P23" s="202"/>
      <c r="Q23" s="172"/>
      <c r="R23" s="202"/>
      <c r="S23" s="172"/>
      <c r="T23" s="172"/>
      <c r="U23" s="172"/>
      <c r="V23" s="172"/>
      <c r="W23" s="172"/>
      <c r="X23" s="172"/>
      <c r="Y23" s="172"/>
      <c r="Z23" s="172"/>
      <c r="AA23" s="172"/>
      <c r="AB23" s="263"/>
      <c r="AC23" s="172"/>
      <c r="AD23" s="172"/>
      <c r="AE23" s="172"/>
    </row>
    <row r="24" spans="1:31" s="174" customFormat="1" ht="16.5" customHeight="1" thickBot="1" x14ac:dyDescent="0.55000000000000004">
      <c r="A24" s="261" t="s">
        <v>220</v>
      </c>
      <c r="B24" s="170"/>
      <c r="C24" s="171"/>
      <c r="D24" s="170"/>
      <c r="E24" s="269">
        <f>SUM(E17:E22)</f>
        <v>894668</v>
      </c>
      <c r="F24" s="172"/>
      <c r="G24" s="269">
        <f>SUM(G17:G22)</f>
        <v>4055609</v>
      </c>
      <c r="H24" s="172"/>
      <c r="I24" s="269">
        <f>SUM(I17:I22)</f>
        <v>288425</v>
      </c>
      <c r="J24" s="271"/>
      <c r="K24" s="269">
        <f>SUM(K17:K22)</f>
        <v>0</v>
      </c>
      <c r="L24" s="172"/>
      <c r="M24" s="269">
        <f>SUM(M17:M22)</f>
        <v>90600</v>
      </c>
      <c r="N24" s="271"/>
      <c r="O24" s="269">
        <f>SUM(O17:O22)</f>
        <v>0</v>
      </c>
      <c r="P24" s="172"/>
      <c r="Q24" s="269">
        <f>SUM(Q17:Q22)</f>
        <v>1938734</v>
      </c>
      <c r="R24" s="172"/>
      <c r="S24" s="269">
        <f>SUM(S17:S22)</f>
        <v>-1366</v>
      </c>
      <c r="T24" s="263"/>
      <c r="U24" s="269">
        <f>SUM(U17:U22)</f>
        <v>8426</v>
      </c>
      <c r="V24" s="172"/>
      <c r="W24" s="269">
        <f>SUM(W17:W22)</f>
        <v>-43849</v>
      </c>
      <c r="X24" s="172"/>
      <c r="Y24" s="269">
        <f>SUM(Y17:Y22)</f>
        <v>-36789</v>
      </c>
      <c r="Z24" s="172"/>
      <c r="AA24" s="269">
        <f>SUM(AA17:AA22)</f>
        <v>7231247</v>
      </c>
      <c r="AB24" s="172"/>
      <c r="AC24" s="269">
        <f>SUM(AC17:AC22)</f>
        <v>115347</v>
      </c>
      <c r="AD24" s="263"/>
      <c r="AE24" s="269">
        <f>SUM(AE17:AE22)</f>
        <v>7346594</v>
      </c>
    </row>
    <row r="25" spans="1:31" s="174" customFormat="1" ht="16.5" customHeight="1" thickTop="1" x14ac:dyDescent="0.5">
      <c r="A25" s="170"/>
      <c r="B25" s="170"/>
      <c r="C25" s="171"/>
      <c r="D25" s="170"/>
      <c r="E25" s="185"/>
      <c r="F25" s="185"/>
      <c r="G25" s="185"/>
      <c r="H25" s="185"/>
      <c r="I25" s="185"/>
      <c r="J25" s="185"/>
      <c r="K25" s="185"/>
      <c r="L25" s="185"/>
      <c r="M25" s="185"/>
      <c r="N25" s="185"/>
      <c r="O25" s="185"/>
      <c r="P25" s="185"/>
      <c r="Q25" s="185"/>
      <c r="R25" s="185"/>
      <c r="S25" s="185"/>
      <c r="T25" s="185"/>
      <c r="U25" s="185"/>
      <c r="V25" s="185"/>
      <c r="W25" s="185"/>
      <c r="X25" s="185"/>
      <c r="Y25" s="185"/>
      <c r="Z25" s="185"/>
      <c r="AA25" s="185"/>
      <c r="AB25" s="185"/>
      <c r="AC25" s="185"/>
      <c r="AD25" s="185"/>
      <c r="AE25" s="185"/>
    </row>
    <row r="26" spans="1:31" s="174" customFormat="1" ht="16.5" customHeight="1" x14ac:dyDescent="0.5">
      <c r="A26" s="170"/>
      <c r="B26" s="170"/>
      <c r="C26" s="171"/>
      <c r="D26" s="170"/>
      <c r="E26" s="178"/>
      <c r="F26" s="183"/>
      <c r="G26" s="178"/>
      <c r="H26" s="178"/>
      <c r="I26" s="178"/>
      <c r="J26" s="178"/>
      <c r="K26" s="178"/>
      <c r="L26" s="173"/>
      <c r="M26" s="173"/>
      <c r="N26" s="173"/>
      <c r="O26" s="173"/>
      <c r="P26" s="173"/>
      <c r="Q26" s="173"/>
      <c r="R26" s="178"/>
      <c r="S26" s="173"/>
      <c r="T26" s="173"/>
      <c r="U26" s="173"/>
      <c r="V26" s="173"/>
      <c r="W26" s="173"/>
      <c r="X26" s="173"/>
      <c r="Y26" s="173"/>
      <c r="Z26" s="173"/>
      <c r="AA26" s="173"/>
      <c r="AB26" s="173"/>
      <c r="AC26" s="173"/>
      <c r="AD26" s="173"/>
      <c r="AE26" s="173"/>
    </row>
    <row r="27" spans="1:31" s="174" customFormat="1" ht="16.5" customHeight="1" x14ac:dyDescent="0.5">
      <c r="A27" s="261" t="s">
        <v>241</v>
      </c>
      <c r="B27" s="261"/>
      <c r="C27" s="262"/>
      <c r="D27" s="261"/>
      <c r="E27" s="190">
        <v>894668</v>
      </c>
      <c r="F27" s="172"/>
      <c r="G27" s="190">
        <v>4055609</v>
      </c>
      <c r="H27" s="263"/>
      <c r="I27" s="190">
        <v>288425</v>
      </c>
      <c r="J27" s="263"/>
      <c r="K27" s="190">
        <v>-951711</v>
      </c>
      <c r="L27" s="172"/>
      <c r="M27" s="190">
        <v>90600</v>
      </c>
      <c r="N27" s="263"/>
      <c r="O27" s="190">
        <v>951711</v>
      </c>
      <c r="P27" s="172"/>
      <c r="Q27" s="190">
        <v>978910</v>
      </c>
      <c r="R27" s="172"/>
      <c r="S27" s="190">
        <v>-1377</v>
      </c>
      <c r="T27" s="263"/>
      <c r="U27" s="190">
        <v>-4036</v>
      </c>
      <c r="V27" s="172"/>
      <c r="W27" s="190">
        <v>-311915</v>
      </c>
      <c r="X27" s="172"/>
      <c r="Y27" s="191">
        <f>SUM(S27:W27)</f>
        <v>-317328</v>
      </c>
      <c r="Z27" s="192"/>
      <c r="AA27" s="191">
        <f>SUM(E27:Q27,Y27)</f>
        <v>5990884</v>
      </c>
      <c r="AB27" s="192"/>
      <c r="AC27" s="191">
        <v>121271</v>
      </c>
      <c r="AD27" s="192"/>
      <c r="AE27" s="190">
        <f t="shared" ref="AE27" si="2">SUM(AA27:AC27)</f>
        <v>6112155</v>
      </c>
    </row>
    <row r="28" spans="1:31" s="174" customFormat="1" ht="8.1" customHeight="1" x14ac:dyDescent="0.5">
      <c r="A28" s="264"/>
      <c r="B28" s="265"/>
      <c r="C28" s="266"/>
      <c r="D28" s="265"/>
      <c r="E28" s="190"/>
      <c r="F28" s="172"/>
      <c r="G28" s="190"/>
      <c r="H28" s="263"/>
      <c r="I28" s="190"/>
      <c r="J28" s="263"/>
      <c r="K28" s="190"/>
      <c r="L28" s="172"/>
      <c r="M28" s="190"/>
      <c r="N28" s="263"/>
      <c r="O28" s="190"/>
      <c r="P28" s="172"/>
      <c r="Q28" s="190"/>
      <c r="R28" s="172"/>
      <c r="S28" s="190"/>
      <c r="T28" s="263"/>
      <c r="U28" s="190"/>
      <c r="V28" s="172"/>
      <c r="W28" s="190"/>
      <c r="X28" s="172"/>
      <c r="Y28" s="195"/>
      <c r="Z28" s="172"/>
      <c r="AA28" s="190"/>
      <c r="AB28" s="172"/>
      <c r="AC28" s="190"/>
      <c r="AD28" s="172"/>
      <c r="AE28" s="190"/>
    </row>
    <row r="29" spans="1:31" s="174" customFormat="1" ht="16.5" customHeight="1" x14ac:dyDescent="0.5">
      <c r="A29" s="261" t="s">
        <v>217</v>
      </c>
      <c r="B29" s="267"/>
      <c r="C29" s="262"/>
      <c r="D29" s="267"/>
      <c r="E29" s="191"/>
      <c r="F29" s="192"/>
      <c r="G29" s="191"/>
      <c r="H29" s="192"/>
      <c r="I29" s="191"/>
      <c r="J29" s="192"/>
      <c r="K29" s="191"/>
      <c r="L29" s="192"/>
      <c r="M29" s="191"/>
      <c r="N29" s="192"/>
      <c r="O29" s="191"/>
      <c r="P29" s="192"/>
      <c r="Q29" s="191"/>
      <c r="R29" s="192"/>
      <c r="S29" s="191"/>
      <c r="T29" s="192"/>
      <c r="U29" s="191"/>
      <c r="V29" s="192"/>
      <c r="W29" s="191"/>
      <c r="X29" s="192"/>
      <c r="Y29" s="191"/>
      <c r="Z29" s="192"/>
      <c r="AA29" s="191"/>
      <c r="AB29" s="192"/>
      <c r="AC29" s="191"/>
      <c r="AD29" s="192"/>
      <c r="AE29" s="191"/>
    </row>
    <row r="30" spans="1:31" s="174" customFormat="1" ht="16.5" customHeight="1" x14ac:dyDescent="0.5">
      <c r="A30" s="264" t="s">
        <v>194</v>
      </c>
      <c r="B30" s="264"/>
      <c r="C30" s="266">
        <v>17</v>
      </c>
      <c r="D30" s="264"/>
      <c r="E30" s="191">
        <v>0</v>
      </c>
      <c r="F30" s="192"/>
      <c r="G30" s="191">
        <v>0</v>
      </c>
      <c r="H30" s="192"/>
      <c r="I30" s="191">
        <v>0</v>
      </c>
      <c r="J30" s="192"/>
      <c r="K30" s="191">
        <v>-44742</v>
      </c>
      <c r="L30" s="192"/>
      <c r="M30" s="191">
        <v>0</v>
      </c>
      <c r="N30" s="192"/>
      <c r="O30" s="191">
        <v>44742</v>
      </c>
      <c r="P30" s="192"/>
      <c r="Q30" s="191">
        <v>-44742</v>
      </c>
      <c r="R30" s="192"/>
      <c r="S30" s="191">
        <v>0</v>
      </c>
      <c r="T30" s="192"/>
      <c r="U30" s="191">
        <v>0</v>
      </c>
      <c r="V30" s="192"/>
      <c r="W30" s="191">
        <v>0</v>
      </c>
      <c r="X30" s="192"/>
      <c r="Y30" s="191">
        <f t="shared" ref="Y30:Y32" si="3">SUM(S30:W30)</f>
        <v>0</v>
      </c>
      <c r="Z30" s="172"/>
      <c r="AA30" s="191">
        <f>SUM(E30:Q30,Y30)</f>
        <v>-44742</v>
      </c>
      <c r="AB30" s="192"/>
      <c r="AC30" s="191">
        <v>0</v>
      </c>
      <c r="AD30" s="192"/>
      <c r="AE30" s="190">
        <f t="shared" ref="AE30:AE33" si="4">SUM(AA30:AC30)</f>
        <v>-44742</v>
      </c>
    </row>
    <row r="31" spans="1:31" s="174" customFormat="1" ht="16.5" customHeight="1" x14ac:dyDescent="0.5">
      <c r="A31" s="174" t="s">
        <v>257</v>
      </c>
      <c r="B31" s="264"/>
      <c r="C31" s="266">
        <v>17</v>
      </c>
      <c r="D31" s="264"/>
      <c r="E31" s="191">
        <v>-65530</v>
      </c>
      <c r="F31" s="192"/>
      <c r="G31" s="191">
        <v>0</v>
      </c>
      <c r="H31" s="192"/>
      <c r="I31" s="191">
        <v>-288425</v>
      </c>
      <c r="J31" s="192"/>
      <c r="K31" s="191">
        <v>996453</v>
      </c>
      <c r="L31" s="192"/>
      <c r="M31" s="191">
        <v>0</v>
      </c>
      <c r="N31" s="192"/>
      <c r="O31" s="191">
        <v>-996453</v>
      </c>
      <c r="P31" s="192"/>
      <c r="Q31" s="191">
        <v>353955</v>
      </c>
      <c r="R31" s="192"/>
      <c r="S31" s="191">
        <v>0</v>
      </c>
      <c r="T31" s="192"/>
      <c r="U31" s="191">
        <v>0</v>
      </c>
      <c r="V31" s="192"/>
      <c r="W31" s="191">
        <v>0</v>
      </c>
      <c r="X31" s="192"/>
      <c r="Y31" s="191">
        <f t="shared" si="3"/>
        <v>0</v>
      </c>
      <c r="Z31" s="172"/>
      <c r="AA31" s="191" t="s">
        <v>260</v>
      </c>
      <c r="AB31" s="192"/>
      <c r="AC31" s="191">
        <v>0</v>
      </c>
      <c r="AD31" s="192"/>
      <c r="AE31" s="190">
        <f t="shared" si="4"/>
        <v>0</v>
      </c>
    </row>
    <row r="32" spans="1:31" s="174" customFormat="1" ht="15.75" customHeight="1" x14ac:dyDescent="0.5">
      <c r="A32" s="264" t="s">
        <v>219</v>
      </c>
      <c r="B32" s="264"/>
      <c r="C32" s="266">
        <v>16</v>
      </c>
      <c r="D32" s="264"/>
      <c r="E32" s="191">
        <v>0</v>
      </c>
      <c r="F32" s="192"/>
      <c r="G32" s="191">
        <v>0</v>
      </c>
      <c r="H32" s="192"/>
      <c r="I32" s="191">
        <v>0</v>
      </c>
      <c r="J32" s="192"/>
      <c r="K32" s="191">
        <v>0</v>
      </c>
      <c r="L32" s="192"/>
      <c r="M32" s="191">
        <v>0</v>
      </c>
      <c r="N32" s="192"/>
      <c r="O32" s="191">
        <v>0</v>
      </c>
      <c r="P32" s="192"/>
      <c r="Q32" s="191">
        <v>-124336</v>
      </c>
      <c r="R32" s="192"/>
      <c r="S32" s="191">
        <v>0</v>
      </c>
      <c r="T32" s="192"/>
      <c r="U32" s="191">
        <v>0</v>
      </c>
      <c r="V32" s="192"/>
      <c r="W32" s="191">
        <v>0</v>
      </c>
      <c r="X32" s="192"/>
      <c r="Y32" s="191">
        <f t="shared" si="3"/>
        <v>0</v>
      </c>
      <c r="Z32" s="172"/>
      <c r="AA32" s="191">
        <f>SUM(E32:Q32,Y32)</f>
        <v>-124336</v>
      </c>
      <c r="AB32" s="192"/>
      <c r="AC32" s="191">
        <v>0</v>
      </c>
      <c r="AD32" s="192"/>
      <c r="AE32" s="190">
        <f t="shared" si="4"/>
        <v>-124336</v>
      </c>
    </row>
    <row r="33" spans="1:31" s="174" customFormat="1" ht="16.5" customHeight="1" x14ac:dyDescent="0.5">
      <c r="A33" s="264" t="s">
        <v>118</v>
      </c>
      <c r="B33" s="264"/>
      <c r="C33" s="266"/>
      <c r="D33" s="264"/>
      <c r="E33" s="198">
        <v>0</v>
      </c>
      <c r="F33" s="192"/>
      <c r="G33" s="198">
        <v>0</v>
      </c>
      <c r="H33" s="192"/>
      <c r="I33" s="198">
        <v>0</v>
      </c>
      <c r="J33" s="192"/>
      <c r="K33" s="198">
        <v>0</v>
      </c>
      <c r="L33" s="192"/>
      <c r="M33" s="198">
        <v>0</v>
      </c>
      <c r="N33" s="192"/>
      <c r="O33" s="198">
        <v>0</v>
      </c>
      <c r="P33" s="192"/>
      <c r="Q33" s="198">
        <v>372535</v>
      </c>
      <c r="R33" s="192"/>
      <c r="S33" s="198">
        <v>0</v>
      </c>
      <c r="T33" s="192"/>
      <c r="U33" s="198">
        <v>21175</v>
      </c>
      <c r="V33" s="192"/>
      <c r="W33" s="198">
        <v>-9161</v>
      </c>
      <c r="X33" s="192"/>
      <c r="Y33" s="199">
        <f>SUM(S33:W33)</f>
        <v>12014</v>
      </c>
      <c r="Z33" s="172"/>
      <c r="AA33" s="198">
        <f>SUM(E33:Q33,Y33)</f>
        <v>384549</v>
      </c>
      <c r="AB33" s="192"/>
      <c r="AC33" s="198">
        <v>23185</v>
      </c>
      <c r="AD33" s="192"/>
      <c r="AE33" s="200">
        <f t="shared" si="4"/>
        <v>407734</v>
      </c>
    </row>
    <row r="34" spans="1:31" s="174" customFormat="1" ht="8.1" customHeight="1" x14ac:dyDescent="0.5">
      <c r="A34" s="264"/>
      <c r="B34" s="265"/>
      <c r="C34" s="266"/>
      <c r="D34" s="265"/>
      <c r="E34" s="201"/>
      <c r="F34" s="172"/>
      <c r="G34" s="201"/>
      <c r="H34" s="202"/>
      <c r="I34" s="201"/>
      <c r="J34" s="172"/>
      <c r="K34" s="201"/>
      <c r="L34" s="202"/>
      <c r="M34" s="201"/>
      <c r="N34" s="172"/>
      <c r="O34" s="201"/>
      <c r="P34" s="202"/>
      <c r="Q34" s="201"/>
      <c r="R34" s="202"/>
      <c r="S34" s="201"/>
      <c r="T34" s="172"/>
      <c r="U34" s="201"/>
      <c r="V34" s="172"/>
      <c r="W34" s="201"/>
      <c r="X34" s="172"/>
      <c r="Y34" s="201"/>
      <c r="Z34" s="172"/>
      <c r="AA34" s="201"/>
      <c r="AB34" s="263"/>
      <c r="AC34" s="201"/>
      <c r="AD34" s="172"/>
      <c r="AE34" s="201"/>
    </row>
    <row r="35" spans="1:31" s="174" customFormat="1" ht="16.5" customHeight="1" thickBot="1" x14ac:dyDescent="0.55000000000000004">
      <c r="A35" s="261" t="s">
        <v>242</v>
      </c>
      <c r="B35" s="261"/>
      <c r="C35" s="262"/>
      <c r="D35" s="261"/>
      <c r="E35" s="203">
        <f>SUM(E27:E33)</f>
        <v>829138</v>
      </c>
      <c r="F35" s="172"/>
      <c r="G35" s="203">
        <f>SUM(G27:G33)</f>
        <v>4055609</v>
      </c>
      <c r="H35" s="172"/>
      <c r="I35" s="203">
        <f>SUM(I27:I33)</f>
        <v>0</v>
      </c>
      <c r="J35" s="271"/>
      <c r="K35" s="203">
        <f>SUM(K27:K33)</f>
        <v>0</v>
      </c>
      <c r="L35" s="172"/>
      <c r="M35" s="203">
        <f>SUM(M27:M33)</f>
        <v>90600</v>
      </c>
      <c r="N35" s="271"/>
      <c r="O35" s="203">
        <f>SUM(O27:O33)</f>
        <v>0</v>
      </c>
      <c r="P35" s="172"/>
      <c r="Q35" s="203">
        <f>SUM(Q27:Q33)</f>
        <v>1536322</v>
      </c>
      <c r="R35" s="172"/>
      <c r="S35" s="203">
        <f>SUM(S27:S33)</f>
        <v>-1377</v>
      </c>
      <c r="T35" s="263"/>
      <c r="U35" s="203">
        <f>SUM(U27:U33)</f>
        <v>17139</v>
      </c>
      <c r="V35" s="172"/>
      <c r="W35" s="203">
        <f>SUM(W27:W33)</f>
        <v>-321076</v>
      </c>
      <c r="X35" s="172"/>
      <c r="Y35" s="203">
        <f>SUM(Y27:Y33)</f>
        <v>-305314</v>
      </c>
      <c r="Z35" s="172"/>
      <c r="AA35" s="203">
        <f>SUM(AA27:AA33)</f>
        <v>6206355</v>
      </c>
      <c r="AB35" s="172"/>
      <c r="AC35" s="203">
        <f>SUM(AC27:AC33)</f>
        <v>144456</v>
      </c>
      <c r="AD35" s="263"/>
      <c r="AE35" s="203">
        <f>SUM(AE27:AE33)</f>
        <v>6350811</v>
      </c>
    </row>
    <row r="36" spans="1:31" s="174" customFormat="1" ht="16.5" customHeight="1" thickTop="1" x14ac:dyDescent="0.5">
      <c r="A36" s="170"/>
      <c r="B36" s="170"/>
      <c r="C36" s="171"/>
      <c r="D36" s="170"/>
      <c r="E36" s="185"/>
      <c r="F36" s="172"/>
      <c r="G36" s="185"/>
      <c r="H36" s="172"/>
      <c r="I36" s="185"/>
      <c r="J36" s="185"/>
      <c r="K36" s="185"/>
      <c r="L36" s="172"/>
      <c r="M36" s="185"/>
      <c r="N36" s="185"/>
      <c r="O36" s="185"/>
      <c r="P36" s="172"/>
      <c r="Q36" s="185"/>
      <c r="R36" s="172"/>
      <c r="S36" s="185"/>
      <c r="T36" s="185"/>
      <c r="U36" s="185"/>
      <c r="V36" s="172"/>
      <c r="W36" s="185"/>
      <c r="X36" s="172"/>
      <c r="Y36" s="185"/>
      <c r="Z36" s="172"/>
      <c r="AA36" s="185"/>
      <c r="AB36" s="172"/>
      <c r="AC36" s="185"/>
      <c r="AD36" s="185"/>
      <c r="AE36" s="185"/>
    </row>
    <row r="37" spans="1:31" s="174" customFormat="1" ht="16.5" customHeight="1" x14ac:dyDescent="0.5">
      <c r="A37" s="170"/>
      <c r="B37" s="170"/>
      <c r="C37" s="171"/>
      <c r="D37" s="170"/>
      <c r="E37" s="185"/>
      <c r="F37" s="172"/>
      <c r="G37" s="185"/>
      <c r="H37" s="172"/>
      <c r="I37" s="185"/>
      <c r="J37" s="185"/>
      <c r="K37" s="185"/>
      <c r="L37" s="172"/>
      <c r="M37" s="185"/>
      <c r="N37" s="185"/>
      <c r="O37" s="185"/>
      <c r="P37" s="172"/>
      <c r="Q37" s="185"/>
      <c r="R37" s="172"/>
      <c r="S37" s="185"/>
      <c r="T37" s="185"/>
      <c r="U37" s="185"/>
      <c r="V37" s="172"/>
      <c r="W37" s="185"/>
      <c r="X37" s="172"/>
      <c r="Y37" s="185"/>
      <c r="Z37" s="172"/>
      <c r="AA37" s="185"/>
      <c r="AB37" s="172"/>
      <c r="AC37" s="185"/>
      <c r="AD37" s="185"/>
      <c r="AE37" s="185"/>
    </row>
    <row r="38" spans="1:31" s="174" customFormat="1" ht="16.5" customHeight="1" x14ac:dyDescent="0.5">
      <c r="A38" s="170"/>
      <c r="B38" s="170"/>
      <c r="C38" s="171"/>
      <c r="D38" s="170"/>
      <c r="E38" s="185"/>
      <c r="F38" s="172"/>
      <c r="G38" s="185"/>
      <c r="H38" s="172"/>
      <c r="I38" s="185"/>
      <c r="J38" s="185"/>
      <c r="K38" s="185"/>
      <c r="L38" s="172"/>
      <c r="M38" s="185"/>
      <c r="N38" s="185"/>
      <c r="O38" s="185"/>
      <c r="P38" s="172"/>
      <c r="Q38" s="185"/>
      <c r="R38" s="172"/>
      <c r="S38" s="185"/>
      <c r="T38" s="185"/>
      <c r="U38" s="185"/>
      <c r="V38" s="172"/>
      <c r="W38" s="185"/>
      <c r="X38" s="172"/>
      <c r="Y38" s="185"/>
      <c r="Z38" s="172"/>
      <c r="AA38" s="185"/>
      <c r="AB38" s="172"/>
      <c r="AC38" s="185"/>
      <c r="AD38" s="185"/>
      <c r="AE38" s="185"/>
    </row>
    <row r="39" spans="1:31" s="174" customFormat="1" ht="16.5" customHeight="1" x14ac:dyDescent="0.5">
      <c r="A39" s="170"/>
      <c r="B39" s="170"/>
      <c r="C39" s="171"/>
      <c r="D39" s="170"/>
      <c r="E39" s="185"/>
      <c r="F39" s="172"/>
      <c r="G39" s="185"/>
      <c r="H39" s="172"/>
      <c r="I39" s="185"/>
      <c r="J39" s="185"/>
      <c r="K39" s="185"/>
      <c r="L39" s="172"/>
      <c r="M39" s="185"/>
      <c r="N39" s="185"/>
      <c r="O39" s="185"/>
      <c r="P39" s="172"/>
      <c r="Q39" s="185"/>
      <c r="R39" s="172"/>
      <c r="S39" s="185"/>
      <c r="T39" s="185"/>
      <c r="U39" s="185"/>
      <c r="V39" s="172"/>
      <c r="W39" s="185"/>
      <c r="X39" s="172"/>
      <c r="Y39" s="185"/>
      <c r="Z39" s="172"/>
      <c r="AA39" s="185"/>
      <c r="AB39" s="172"/>
      <c r="AC39" s="185"/>
      <c r="AD39" s="185"/>
      <c r="AE39" s="185"/>
    </row>
    <row r="40" spans="1:31" s="174" customFormat="1" ht="16.5" customHeight="1" x14ac:dyDescent="0.5">
      <c r="A40" s="170"/>
      <c r="B40" s="170"/>
      <c r="C40" s="171"/>
      <c r="D40" s="170"/>
      <c r="E40" s="185"/>
      <c r="F40" s="172"/>
      <c r="G40" s="185"/>
      <c r="H40" s="172"/>
      <c r="I40" s="185"/>
      <c r="J40" s="185"/>
      <c r="K40" s="185"/>
      <c r="L40" s="172"/>
      <c r="M40" s="185"/>
      <c r="N40" s="185"/>
      <c r="O40" s="185"/>
      <c r="P40" s="172"/>
      <c r="Q40" s="185"/>
      <c r="R40" s="172"/>
      <c r="S40" s="185"/>
      <c r="T40" s="185"/>
      <c r="U40" s="185"/>
      <c r="V40" s="172"/>
      <c r="W40" s="185"/>
      <c r="X40" s="172"/>
      <c r="Y40" s="185"/>
      <c r="Z40" s="172"/>
      <c r="AA40" s="185"/>
      <c r="AB40" s="172"/>
      <c r="AC40" s="185"/>
      <c r="AD40" s="185"/>
      <c r="AE40" s="185"/>
    </row>
    <row r="41" spans="1:31" s="174" customFormat="1" ht="16.5" customHeight="1" x14ac:dyDescent="0.5">
      <c r="A41" s="170"/>
      <c r="B41" s="170"/>
      <c r="C41" s="171"/>
      <c r="D41" s="170"/>
      <c r="E41" s="185"/>
      <c r="F41" s="172"/>
      <c r="G41" s="185"/>
      <c r="H41" s="172"/>
      <c r="I41" s="185"/>
      <c r="J41" s="185"/>
      <c r="K41" s="185"/>
      <c r="L41" s="172"/>
      <c r="M41" s="185"/>
      <c r="N41" s="185"/>
      <c r="O41" s="185"/>
      <c r="P41" s="172"/>
      <c r="Q41" s="185"/>
      <c r="R41" s="172"/>
      <c r="S41" s="185"/>
      <c r="T41" s="185"/>
      <c r="U41" s="185"/>
      <c r="V41" s="172"/>
      <c r="W41" s="185"/>
      <c r="X41" s="172"/>
      <c r="Y41" s="185"/>
      <c r="Z41" s="172"/>
      <c r="AA41" s="185"/>
      <c r="AB41" s="172"/>
      <c r="AC41" s="185"/>
      <c r="AD41" s="185"/>
      <c r="AE41" s="185"/>
    </row>
    <row r="42" spans="1:31" s="174" customFormat="1" ht="16.5" customHeight="1" x14ac:dyDescent="0.5">
      <c r="A42" s="170"/>
      <c r="B42" s="170"/>
      <c r="C42" s="171"/>
      <c r="D42" s="170"/>
      <c r="E42" s="185"/>
      <c r="F42" s="172"/>
      <c r="G42" s="185"/>
      <c r="H42" s="172"/>
      <c r="I42" s="185"/>
      <c r="J42" s="185"/>
      <c r="K42" s="185"/>
      <c r="L42" s="172"/>
      <c r="M42" s="185"/>
      <c r="N42" s="185"/>
      <c r="O42" s="185"/>
      <c r="P42" s="172"/>
      <c r="Q42" s="185"/>
      <c r="R42" s="172"/>
      <c r="S42" s="185"/>
      <c r="T42" s="185"/>
      <c r="U42" s="185"/>
      <c r="V42" s="172"/>
      <c r="W42" s="185"/>
      <c r="X42" s="172"/>
      <c r="Y42" s="185"/>
      <c r="Z42" s="172"/>
      <c r="AA42" s="185"/>
      <c r="AB42" s="172"/>
      <c r="AC42" s="185"/>
      <c r="AD42" s="185"/>
      <c r="AE42" s="185"/>
    </row>
    <row r="43" spans="1:31" s="174" customFormat="1" ht="16.5" customHeight="1" x14ac:dyDescent="0.5">
      <c r="A43" s="170"/>
      <c r="B43" s="170"/>
      <c r="C43" s="171"/>
      <c r="D43" s="170"/>
      <c r="E43" s="185"/>
      <c r="F43" s="172"/>
      <c r="G43" s="185"/>
      <c r="H43" s="172"/>
      <c r="I43" s="185"/>
      <c r="J43" s="185"/>
      <c r="K43" s="185"/>
      <c r="L43" s="172"/>
      <c r="M43" s="185"/>
      <c r="N43" s="185"/>
      <c r="O43" s="185"/>
      <c r="P43" s="172"/>
      <c r="Q43" s="185"/>
      <c r="R43" s="172"/>
      <c r="S43" s="185"/>
      <c r="T43" s="185"/>
      <c r="U43" s="185"/>
      <c r="V43" s="172"/>
      <c r="W43" s="185"/>
      <c r="X43" s="172"/>
      <c r="Y43" s="185"/>
      <c r="Z43" s="172"/>
      <c r="AA43" s="185"/>
      <c r="AB43" s="172"/>
      <c r="AC43" s="185"/>
      <c r="AD43" s="185"/>
      <c r="AE43" s="185"/>
    </row>
    <row r="44" spans="1:31" s="174" customFormat="1" ht="16.5" customHeight="1" x14ac:dyDescent="0.5">
      <c r="A44" s="170"/>
      <c r="B44" s="170"/>
      <c r="C44" s="171"/>
      <c r="D44" s="170"/>
      <c r="E44" s="185"/>
      <c r="F44" s="172"/>
      <c r="G44" s="185"/>
      <c r="H44" s="172"/>
      <c r="I44" s="185"/>
      <c r="J44" s="185"/>
      <c r="K44" s="185"/>
      <c r="L44" s="172"/>
      <c r="M44" s="185"/>
      <c r="N44" s="185"/>
      <c r="O44" s="185"/>
      <c r="P44" s="172"/>
      <c r="Q44" s="185"/>
      <c r="R44" s="172"/>
      <c r="S44" s="185"/>
      <c r="T44" s="185"/>
      <c r="U44" s="185"/>
      <c r="V44" s="172"/>
      <c r="W44" s="185"/>
      <c r="X44" s="172"/>
      <c r="Y44" s="185"/>
      <c r="Z44" s="172"/>
      <c r="AA44" s="185"/>
      <c r="AB44" s="172"/>
      <c r="AC44" s="185"/>
      <c r="AD44" s="185"/>
      <c r="AE44" s="185"/>
    </row>
    <row r="45" spans="1:31" s="174" customFormat="1" ht="16.5" customHeight="1" x14ac:dyDescent="0.5">
      <c r="A45" s="170"/>
      <c r="B45" s="170"/>
      <c r="C45" s="171"/>
      <c r="D45" s="170"/>
      <c r="E45" s="185"/>
      <c r="F45" s="172"/>
      <c r="G45" s="185"/>
      <c r="H45" s="172"/>
      <c r="I45" s="185"/>
      <c r="J45" s="185"/>
      <c r="K45" s="185"/>
      <c r="L45" s="172"/>
      <c r="M45" s="185"/>
      <c r="N45" s="185"/>
      <c r="O45" s="185"/>
      <c r="P45" s="172"/>
      <c r="Q45" s="185"/>
      <c r="R45" s="172"/>
      <c r="S45" s="185"/>
      <c r="T45" s="185"/>
      <c r="U45" s="185"/>
      <c r="V45" s="172"/>
      <c r="W45" s="185"/>
      <c r="X45" s="172"/>
      <c r="Y45" s="185"/>
      <c r="Z45" s="172"/>
      <c r="AA45" s="185"/>
      <c r="AB45" s="172"/>
      <c r="AC45" s="185"/>
      <c r="AD45" s="185"/>
      <c r="AE45" s="185"/>
    </row>
    <row r="46" spans="1:31" s="174" customFormat="1" ht="16.5" customHeight="1" x14ac:dyDescent="0.5">
      <c r="A46" s="170"/>
      <c r="B46" s="170"/>
      <c r="C46" s="171"/>
      <c r="D46" s="170"/>
      <c r="E46" s="185"/>
      <c r="F46" s="172"/>
      <c r="G46" s="185"/>
      <c r="H46" s="172"/>
      <c r="I46" s="185"/>
      <c r="J46" s="185"/>
      <c r="K46" s="185"/>
      <c r="L46" s="172"/>
      <c r="M46" s="185"/>
      <c r="N46" s="185"/>
      <c r="O46" s="185"/>
      <c r="P46" s="172"/>
      <c r="Q46" s="185"/>
      <c r="R46" s="172"/>
      <c r="S46" s="185"/>
      <c r="T46" s="185"/>
      <c r="U46" s="185"/>
      <c r="V46" s="172"/>
      <c r="W46" s="185"/>
      <c r="X46" s="172"/>
      <c r="Y46" s="185"/>
      <c r="Z46" s="172"/>
      <c r="AA46" s="185"/>
      <c r="AB46" s="172"/>
      <c r="AC46" s="185"/>
      <c r="AD46" s="185"/>
      <c r="AE46" s="185"/>
    </row>
    <row r="47" spans="1:31" s="174" customFormat="1" ht="16.5" customHeight="1" x14ac:dyDescent="0.5">
      <c r="A47" s="170"/>
      <c r="B47" s="170"/>
      <c r="C47" s="171"/>
      <c r="D47" s="170"/>
      <c r="E47" s="185"/>
      <c r="F47" s="172"/>
      <c r="G47" s="185"/>
      <c r="H47" s="172"/>
      <c r="I47" s="185"/>
      <c r="J47" s="185"/>
      <c r="K47" s="185"/>
      <c r="L47" s="172"/>
      <c r="M47" s="185"/>
      <c r="N47" s="185"/>
      <c r="O47" s="185"/>
      <c r="P47" s="172"/>
      <c r="Q47" s="185"/>
      <c r="R47" s="172"/>
      <c r="S47" s="185"/>
      <c r="T47" s="185"/>
      <c r="U47" s="185"/>
      <c r="V47" s="172"/>
      <c r="W47" s="185"/>
      <c r="X47" s="172"/>
      <c r="Y47" s="185"/>
      <c r="Z47" s="172"/>
      <c r="AA47" s="185"/>
      <c r="AB47" s="172"/>
      <c r="AC47" s="185"/>
      <c r="AD47" s="185"/>
      <c r="AE47" s="185"/>
    </row>
    <row r="48" spans="1:31" s="174" customFormat="1" ht="15" customHeight="1" x14ac:dyDescent="0.5">
      <c r="A48" s="170"/>
      <c r="B48" s="170"/>
      <c r="C48" s="171"/>
      <c r="D48" s="170"/>
      <c r="E48" s="185"/>
      <c r="F48" s="172"/>
      <c r="G48" s="185"/>
      <c r="H48" s="172"/>
      <c r="I48" s="185"/>
      <c r="J48" s="185"/>
      <c r="K48" s="185"/>
      <c r="L48" s="172"/>
      <c r="M48" s="185"/>
      <c r="N48" s="185"/>
      <c r="O48" s="185"/>
      <c r="P48" s="172"/>
      <c r="Q48" s="185"/>
      <c r="R48" s="172"/>
      <c r="S48" s="185"/>
      <c r="T48" s="185"/>
      <c r="U48" s="185"/>
      <c r="V48" s="172"/>
      <c r="W48" s="185"/>
      <c r="X48" s="172"/>
      <c r="Y48" s="185"/>
      <c r="Z48" s="172"/>
      <c r="AA48" s="185"/>
      <c r="AB48" s="172"/>
      <c r="AC48" s="185"/>
      <c r="AD48" s="185"/>
      <c r="AE48" s="185"/>
    </row>
    <row r="49" spans="1:31" s="174" customFormat="1" ht="9.75" customHeight="1" x14ac:dyDescent="0.5">
      <c r="A49" s="170"/>
      <c r="B49" s="170"/>
      <c r="C49" s="171"/>
      <c r="D49" s="170"/>
      <c r="E49" s="185"/>
      <c r="F49" s="172"/>
      <c r="G49" s="185"/>
      <c r="H49" s="172"/>
      <c r="I49" s="185"/>
      <c r="J49" s="185"/>
      <c r="K49" s="185"/>
      <c r="L49" s="172"/>
      <c r="M49" s="185"/>
      <c r="N49" s="185"/>
      <c r="O49" s="185"/>
      <c r="P49" s="172"/>
      <c r="Q49" s="185"/>
      <c r="R49" s="172"/>
      <c r="S49" s="185"/>
      <c r="T49" s="185"/>
      <c r="U49" s="185"/>
      <c r="V49" s="172"/>
      <c r="W49" s="185"/>
      <c r="X49" s="172"/>
      <c r="Y49" s="185"/>
      <c r="Z49" s="172"/>
      <c r="AA49" s="185"/>
      <c r="AB49" s="172"/>
      <c r="AC49" s="185"/>
      <c r="AD49" s="185"/>
      <c r="AE49" s="185"/>
    </row>
    <row r="50" spans="1:31" ht="21.95" customHeight="1" x14ac:dyDescent="0.5">
      <c r="A50" s="206" t="s">
        <v>111</v>
      </c>
      <c r="B50" s="45"/>
      <c r="C50" s="169"/>
      <c r="D50" s="45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47"/>
      <c r="AD50" s="47"/>
      <c r="AE50" s="47"/>
    </row>
    <row r="52" spans="1:31" ht="16.5" customHeight="1" x14ac:dyDescent="0.5">
      <c r="A52"/>
      <c r="B52"/>
    </row>
    <row r="53" spans="1:31" ht="16.5" customHeight="1" x14ac:dyDescent="0.5">
      <c r="A53"/>
      <c r="B53"/>
    </row>
    <row r="54" spans="1:31" ht="16.5" customHeight="1" x14ac:dyDescent="0.5">
      <c r="A54"/>
      <c r="B54"/>
    </row>
    <row r="55" spans="1:31" ht="16.5" customHeight="1" x14ac:dyDescent="0.5">
      <c r="A55"/>
      <c r="B55"/>
    </row>
    <row r="56" spans="1:31" ht="16.5" customHeight="1" x14ac:dyDescent="0.5">
      <c r="A56"/>
      <c r="B56"/>
    </row>
    <row r="57" spans="1:31" ht="25.5" customHeight="1" x14ac:dyDescent="0.5">
      <c r="A57"/>
      <c r="B57"/>
    </row>
    <row r="58" spans="1:31" ht="16.5" customHeight="1" x14ac:dyDescent="0.5">
      <c r="A58"/>
      <c r="B58"/>
    </row>
    <row r="59" spans="1:31" ht="16.5" customHeight="1" x14ac:dyDescent="0.5">
      <c r="A59"/>
      <c r="B59"/>
    </row>
    <row r="98" ht="16.7" customHeight="1" x14ac:dyDescent="0.5"/>
  </sheetData>
  <mergeCells count="6">
    <mergeCell ref="E6:AE6"/>
    <mergeCell ref="M13:O13"/>
    <mergeCell ref="E7:AA7"/>
    <mergeCell ref="S8:Y8"/>
    <mergeCell ref="U9:W9"/>
    <mergeCell ref="M12:Q12"/>
  </mergeCells>
  <pageMargins left="0.3" right="0.3" top="0.5" bottom="0.6" header="0.49" footer="0.4"/>
  <pageSetup paperSize="9" scale="70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C6307-F8FD-48DE-9625-7A146D43C15A}">
  <dimension ref="A1:AB95"/>
  <sheetViews>
    <sheetView topLeftCell="A22" zoomScaleNormal="100" zoomScaleSheetLayoutView="90" workbookViewId="0">
      <selection activeCell="L39" sqref="L39"/>
    </sheetView>
  </sheetViews>
  <sheetFormatPr defaultColWidth="18.5703125" defaultRowHeight="16.5" customHeight="1" x14ac:dyDescent="0.5"/>
  <cols>
    <col min="1" max="1" width="1.42578125" style="40" customWidth="1"/>
    <col min="2" max="2" width="29.5703125" style="40" customWidth="1"/>
    <col min="3" max="3" width="2.7109375" style="40" customWidth="1"/>
    <col min="4" max="4" width="5.140625" style="40" customWidth="1"/>
    <col min="5" max="5" width="0.7109375" style="40" customWidth="1"/>
    <col min="6" max="6" width="11.85546875" style="41" customWidth="1"/>
    <col min="7" max="7" width="0.7109375" style="41" customWidth="1"/>
    <col min="8" max="8" width="11.7109375" style="41" customWidth="1"/>
    <col min="9" max="9" width="0.7109375" style="41" customWidth="1"/>
    <col min="10" max="10" width="15.28515625" style="41" customWidth="1"/>
    <col min="11" max="11" width="0.7109375" style="41" customWidth="1"/>
    <col min="12" max="12" width="14.7109375" style="41" customWidth="1"/>
    <col min="13" max="13" width="0.7109375" style="41" customWidth="1"/>
    <col min="14" max="14" width="11.7109375" style="41" customWidth="1"/>
    <col min="15" max="15" width="0.7109375" style="41" customWidth="1"/>
    <col min="16" max="16" width="14.85546875" style="41" customWidth="1"/>
    <col min="17" max="17" width="0.7109375" style="41" customWidth="1"/>
    <col min="18" max="18" width="13.28515625" style="42" customWidth="1"/>
    <col min="19" max="19" width="0.7109375" style="41" customWidth="1"/>
    <col min="20" max="20" width="12.140625" style="41" customWidth="1"/>
    <col min="21" max="21" width="0.7109375" style="41" customWidth="1"/>
    <col min="22" max="22" width="20.5703125" style="42" customWidth="1"/>
    <col min="23" max="23" width="0.7109375" style="41" customWidth="1"/>
    <col min="24" max="24" width="12.42578125" style="41" customWidth="1"/>
    <col min="25" max="25" width="0.7109375" style="41" customWidth="1"/>
    <col min="26" max="26" width="10.85546875" style="42" customWidth="1"/>
    <col min="27" max="27" width="0.7109375" style="41" customWidth="1"/>
    <col min="28" max="28" width="11.42578125" style="42" customWidth="1"/>
    <col min="29" max="16384" width="18.5703125" style="40"/>
  </cols>
  <sheetData>
    <row r="1" spans="1:28" ht="16.5" customHeight="1" x14ac:dyDescent="0.5">
      <c r="A1" s="27" t="s">
        <v>19</v>
      </c>
    </row>
    <row r="2" spans="1:28" ht="16.5" customHeight="1" x14ac:dyDescent="0.5">
      <c r="A2" s="32" t="s">
        <v>152</v>
      </c>
      <c r="B2" s="32"/>
      <c r="C2" s="32"/>
      <c r="D2" s="32"/>
      <c r="E2" s="32"/>
      <c r="F2" s="43"/>
      <c r="G2" s="43"/>
      <c r="H2" s="43"/>
      <c r="I2" s="43"/>
      <c r="J2" s="43"/>
      <c r="K2" s="44"/>
      <c r="L2" s="44"/>
      <c r="M2" s="44"/>
      <c r="N2" s="44"/>
      <c r="O2" s="44"/>
      <c r="P2" s="44"/>
      <c r="Q2" s="44"/>
      <c r="S2" s="44"/>
      <c r="T2" s="44"/>
      <c r="U2" s="44"/>
      <c r="W2" s="44"/>
      <c r="X2" s="44"/>
      <c r="Y2" s="44"/>
      <c r="AA2" s="44"/>
    </row>
    <row r="3" spans="1:28" ht="16.5" customHeight="1" x14ac:dyDescent="0.5">
      <c r="A3" s="45" t="s">
        <v>239</v>
      </c>
      <c r="B3" s="45"/>
      <c r="C3" s="45"/>
      <c r="D3" s="45"/>
      <c r="E3" s="45"/>
      <c r="F3" s="161"/>
      <c r="G3" s="161"/>
      <c r="H3" s="161"/>
      <c r="I3" s="161"/>
      <c r="J3" s="161"/>
      <c r="K3" s="161"/>
      <c r="L3" s="207"/>
      <c r="M3" s="207"/>
      <c r="N3" s="161"/>
      <c r="O3" s="161"/>
      <c r="P3" s="207"/>
      <c r="Q3" s="207"/>
      <c r="R3" s="31"/>
      <c r="S3" s="161"/>
      <c r="T3" s="207"/>
      <c r="U3" s="207"/>
      <c r="V3" s="31"/>
      <c r="W3" s="161"/>
      <c r="X3" s="161"/>
      <c r="Y3" s="161"/>
      <c r="Z3" s="31"/>
      <c r="AA3" s="161"/>
      <c r="AB3" s="31"/>
    </row>
    <row r="4" spans="1:28" ht="16.5" customHeight="1" x14ac:dyDescent="0.5">
      <c r="A4" s="55"/>
      <c r="B4" s="55"/>
      <c r="C4" s="32"/>
      <c r="D4" s="32"/>
      <c r="E4" s="32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7"/>
      <c r="S4" s="56"/>
      <c r="T4" s="56"/>
      <c r="U4" s="56"/>
      <c r="V4" s="57"/>
      <c r="W4" s="56"/>
      <c r="X4" s="56"/>
      <c r="Y4" s="56"/>
      <c r="Z4" s="57"/>
      <c r="AA4" s="56"/>
      <c r="AB4" s="57"/>
    </row>
    <row r="5" spans="1:28" ht="16.5" customHeight="1" x14ac:dyDescent="0.5">
      <c r="A5" s="32"/>
      <c r="B5" s="32"/>
      <c r="C5" s="32"/>
      <c r="D5" s="32"/>
      <c r="E5" s="32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S5" s="43"/>
      <c r="T5" s="43"/>
      <c r="U5" s="43"/>
      <c r="W5" s="43"/>
      <c r="X5" s="43"/>
      <c r="Y5" s="43"/>
      <c r="AA5" s="43"/>
    </row>
    <row r="6" spans="1:28" ht="16.5" customHeight="1" x14ac:dyDescent="0.5">
      <c r="A6" s="32"/>
      <c r="B6" s="32"/>
      <c r="C6" s="32"/>
      <c r="D6" s="32"/>
      <c r="E6" s="32"/>
      <c r="F6" s="297" t="s">
        <v>276</v>
      </c>
      <c r="G6" s="297"/>
      <c r="H6" s="297"/>
      <c r="I6" s="297"/>
      <c r="J6" s="297"/>
      <c r="K6" s="297"/>
      <c r="L6" s="297"/>
      <c r="M6" s="297"/>
      <c r="N6" s="297"/>
      <c r="O6" s="297"/>
      <c r="P6" s="297"/>
      <c r="Q6" s="297"/>
      <c r="R6" s="297"/>
      <c r="S6" s="297"/>
      <c r="T6" s="297"/>
      <c r="U6" s="297"/>
      <c r="V6" s="297"/>
      <c r="W6" s="297"/>
      <c r="X6" s="297"/>
      <c r="Y6" s="297"/>
      <c r="Z6" s="297"/>
      <c r="AA6" s="297"/>
      <c r="AB6" s="297"/>
    </row>
    <row r="7" spans="1:28" ht="16.5" customHeight="1" x14ac:dyDescent="0.5">
      <c r="A7" s="32"/>
      <c r="B7" s="32"/>
      <c r="C7" s="32"/>
      <c r="D7" s="32"/>
      <c r="E7" s="32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296" t="s">
        <v>92</v>
      </c>
      <c r="U7" s="296"/>
      <c r="V7" s="296"/>
      <c r="W7" s="296"/>
      <c r="X7" s="296"/>
      <c r="Y7" s="296"/>
      <c r="Z7" s="296"/>
      <c r="AA7" s="58"/>
      <c r="AB7" s="58"/>
    </row>
    <row r="8" spans="1:28" ht="16.5" customHeight="1" x14ac:dyDescent="0.5">
      <c r="A8" s="32"/>
      <c r="B8" s="32"/>
      <c r="C8" s="32"/>
      <c r="D8" s="32"/>
      <c r="E8" s="32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58" t="s">
        <v>67</v>
      </c>
      <c r="U8" s="58"/>
      <c r="V8" s="294" t="s">
        <v>159</v>
      </c>
      <c r="W8" s="294"/>
      <c r="X8" s="294"/>
      <c r="Y8" s="60"/>
      <c r="Z8" s="60"/>
      <c r="AA8" s="58"/>
      <c r="AB8" s="58"/>
    </row>
    <row r="9" spans="1:28" ht="16.5" customHeight="1" x14ac:dyDescent="0.5">
      <c r="A9" s="32"/>
      <c r="B9" s="32"/>
      <c r="C9" s="32"/>
      <c r="D9" s="32"/>
      <c r="E9" s="32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58" t="s">
        <v>94</v>
      </c>
      <c r="U9" s="58"/>
      <c r="V9" s="58"/>
      <c r="W9" s="58"/>
      <c r="X9" s="58"/>
      <c r="Y9" s="60"/>
      <c r="Z9" s="60"/>
      <c r="AA9" s="58"/>
      <c r="AB9" s="58"/>
    </row>
    <row r="10" spans="1:28" ht="16.5" customHeight="1" x14ac:dyDescent="0.5">
      <c r="A10" s="32"/>
      <c r="B10" s="32"/>
      <c r="C10" s="32"/>
      <c r="D10" s="32"/>
      <c r="E10" s="32"/>
      <c r="F10" s="30"/>
      <c r="G10" s="59"/>
      <c r="H10" s="58"/>
      <c r="I10" s="58"/>
      <c r="K10" s="58"/>
      <c r="L10" s="58"/>
      <c r="M10" s="58"/>
      <c r="N10" s="40"/>
      <c r="O10" s="40"/>
      <c r="P10" s="40"/>
      <c r="Q10" s="40"/>
      <c r="R10" s="40"/>
      <c r="S10" s="58"/>
      <c r="T10" s="58" t="s">
        <v>68</v>
      </c>
      <c r="U10" s="58"/>
      <c r="V10" s="58"/>
      <c r="W10" s="58"/>
      <c r="X10" s="58" t="s">
        <v>67</v>
      </c>
      <c r="Y10" s="60"/>
      <c r="Z10" s="60"/>
      <c r="AA10" s="58"/>
      <c r="AB10" s="58"/>
    </row>
    <row r="11" spans="1:28" ht="16.5" customHeight="1" x14ac:dyDescent="0.5">
      <c r="A11" s="32"/>
      <c r="B11" s="32"/>
      <c r="C11" s="32"/>
      <c r="D11" s="32"/>
      <c r="E11" s="32"/>
      <c r="F11" s="30"/>
      <c r="G11" s="59"/>
      <c r="H11" s="58"/>
      <c r="I11" s="58"/>
      <c r="K11" s="58"/>
      <c r="L11" s="58"/>
      <c r="M11" s="58"/>
      <c r="N11" s="294" t="s">
        <v>4</v>
      </c>
      <c r="O11" s="294"/>
      <c r="P11" s="294"/>
      <c r="Q11" s="294"/>
      <c r="R11" s="294"/>
      <c r="S11" s="58"/>
      <c r="T11" s="58" t="s">
        <v>70</v>
      </c>
      <c r="U11" s="58"/>
      <c r="V11" s="58"/>
      <c r="W11" s="58"/>
      <c r="X11" s="58" t="s">
        <v>160</v>
      </c>
      <c r="Y11" s="58"/>
      <c r="Z11" s="40"/>
      <c r="AA11" s="40"/>
      <c r="AB11" s="40"/>
    </row>
    <row r="12" spans="1:28" ht="16.5" customHeight="1" x14ac:dyDescent="0.5">
      <c r="A12" s="32"/>
      <c r="B12" s="32"/>
      <c r="C12" s="32"/>
      <c r="D12" s="32"/>
      <c r="E12" s="32"/>
      <c r="F12" s="43" t="s">
        <v>8</v>
      </c>
      <c r="G12" s="59"/>
      <c r="H12" s="58"/>
      <c r="I12" s="58"/>
      <c r="J12" s="58" t="s">
        <v>23</v>
      </c>
      <c r="K12" s="58"/>
      <c r="L12" s="58"/>
      <c r="M12" s="58"/>
      <c r="N12" s="295" t="s">
        <v>244</v>
      </c>
      <c r="O12" s="295"/>
      <c r="P12" s="295"/>
      <c r="Q12" s="61"/>
      <c r="R12" s="61"/>
      <c r="S12" s="58"/>
      <c r="T12" s="58" t="s">
        <v>72</v>
      </c>
      <c r="U12" s="58"/>
      <c r="V12" s="58" t="s">
        <v>275</v>
      </c>
      <c r="W12" s="58"/>
      <c r="X12" s="58" t="s">
        <v>252</v>
      </c>
      <c r="Y12" s="58"/>
      <c r="Z12" s="58" t="s">
        <v>145</v>
      </c>
      <c r="AA12" s="58"/>
      <c r="AB12" s="40"/>
    </row>
    <row r="13" spans="1:28" ht="16.5" customHeight="1" x14ac:dyDescent="0.5">
      <c r="A13" s="32"/>
      <c r="B13" s="32"/>
      <c r="C13" s="32"/>
      <c r="D13" s="32"/>
      <c r="E13" s="32"/>
      <c r="F13" s="43" t="s">
        <v>9</v>
      </c>
      <c r="G13" s="59"/>
      <c r="H13" s="43" t="s">
        <v>25</v>
      </c>
      <c r="I13" s="43"/>
      <c r="J13" s="58" t="s">
        <v>221</v>
      </c>
      <c r="K13" s="58"/>
      <c r="L13" s="58"/>
      <c r="M13" s="58"/>
      <c r="N13" s="208" t="s">
        <v>222</v>
      </c>
      <c r="O13" s="58"/>
      <c r="P13" s="58"/>
      <c r="Q13" s="58"/>
      <c r="R13" s="58"/>
      <c r="S13" s="58"/>
      <c r="T13" s="58" t="s">
        <v>245</v>
      </c>
      <c r="U13" s="58"/>
      <c r="V13" s="58" t="s">
        <v>250</v>
      </c>
      <c r="W13" s="58"/>
      <c r="X13" s="58" t="s">
        <v>161</v>
      </c>
      <c r="Y13" s="58"/>
      <c r="Z13" s="58" t="s">
        <v>146</v>
      </c>
      <c r="AA13" s="58"/>
      <c r="AB13" s="58" t="s">
        <v>11</v>
      </c>
    </row>
    <row r="14" spans="1:28" ht="16.5" customHeight="1" x14ac:dyDescent="0.5">
      <c r="A14" s="32"/>
      <c r="B14" s="32"/>
      <c r="C14" s="32"/>
      <c r="D14" s="209" t="s">
        <v>0</v>
      </c>
      <c r="E14" s="32"/>
      <c r="F14" s="161" t="s">
        <v>10</v>
      </c>
      <c r="G14" s="59"/>
      <c r="H14" s="161" t="s">
        <v>24</v>
      </c>
      <c r="I14" s="43"/>
      <c r="J14" s="161" t="s">
        <v>223</v>
      </c>
      <c r="K14" s="58"/>
      <c r="L14" s="207" t="s">
        <v>194</v>
      </c>
      <c r="M14" s="58"/>
      <c r="N14" s="62" t="s">
        <v>36</v>
      </c>
      <c r="O14" s="58"/>
      <c r="P14" s="62" t="s">
        <v>194</v>
      </c>
      <c r="Q14" s="58"/>
      <c r="R14" s="62" t="s">
        <v>18</v>
      </c>
      <c r="S14" s="58"/>
      <c r="T14" s="62" t="s">
        <v>246</v>
      </c>
      <c r="U14" s="58"/>
      <c r="V14" s="62" t="s">
        <v>251</v>
      </c>
      <c r="W14" s="58"/>
      <c r="X14" s="62" t="s">
        <v>253</v>
      </c>
      <c r="Y14" s="40"/>
      <c r="Z14" s="161" t="s">
        <v>73</v>
      </c>
      <c r="AA14" s="58"/>
      <c r="AB14" s="62" t="s">
        <v>59</v>
      </c>
    </row>
    <row r="15" spans="1:28" s="64" customFormat="1" ht="16.5" customHeight="1" x14ac:dyDescent="0.5">
      <c r="A15" s="63"/>
      <c r="C15" s="32"/>
      <c r="E15" s="32"/>
      <c r="F15" s="256"/>
      <c r="G15" s="256"/>
      <c r="H15" s="256"/>
      <c r="I15" s="256"/>
      <c r="J15" s="256"/>
      <c r="K15" s="256"/>
      <c r="L15" s="256"/>
      <c r="M15" s="256"/>
      <c r="N15" s="256"/>
      <c r="O15" s="256"/>
      <c r="P15" s="256"/>
      <c r="Q15" s="256"/>
      <c r="R15" s="256"/>
      <c r="S15" s="256"/>
      <c r="T15" s="256"/>
      <c r="U15" s="256"/>
      <c r="V15" s="256"/>
      <c r="W15" s="256"/>
      <c r="X15" s="256"/>
      <c r="Y15" s="256"/>
      <c r="Z15" s="256"/>
      <c r="AA15" s="256"/>
      <c r="AB15" s="256"/>
    </row>
    <row r="16" spans="1:28" s="64" customFormat="1" ht="16.5" customHeight="1" x14ac:dyDescent="0.5">
      <c r="A16" s="32" t="s">
        <v>216</v>
      </c>
      <c r="B16" s="210"/>
      <c r="C16" s="63"/>
      <c r="D16" s="210"/>
      <c r="E16" s="63"/>
      <c r="F16" s="46">
        <v>894668</v>
      </c>
      <c r="G16" s="46"/>
      <c r="H16" s="46">
        <v>4055609</v>
      </c>
      <c r="I16" s="46"/>
      <c r="J16" s="46">
        <v>288425</v>
      </c>
      <c r="K16" s="46"/>
      <c r="L16" s="46">
        <v>0</v>
      </c>
      <c r="M16" s="46"/>
      <c r="N16" s="46">
        <v>90600</v>
      </c>
      <c r="O16" s="46"/>
      <c r="P16" s="46">
        <v>0</v>
      </c>
      <c r="Q16" s="46"/>
      <c r="R16" s="46">
        <v>1822206</v>
      </c>
      <c r="S16" s="46"/>
      <c r="T16" s="46">
        <v>0</v>
      </c>
      <c r="U16" s="46"/>
      <c r="V16" s="46">
        <v>-363</v>
      </c>
      <c r="W16" s="46"/>
      <c r="X16" s="46">
        <v>204425</v>
      </c>
      <c r="Y16" s="46"/>
      <c r="Z16" s="256">
        <v>204062</v>
      </c>
      <c r="AA16" s="211"/>
      <c r="AB16" s="256">
        <v>7355570</v>
      </c>
    </row>
    <row r="17" spans="1:28" ht="6" customHeight="1" x14ac:dyDescent="0.5">
      <c r="A17" s="32"/>
      <c r="B17" s="64"/>
      <c r="D17" s="64"/>
      <c r="F17" s="256"/>
      <c r="G17" s="256"/>
      <c r="H17" s="256"/>
      <c r="I17" s="256"/>
      <c r="J17" s="256"/>
      <c r="K17" s="256"/>
      <c r="L17" s="256"/>
      <c r="M17" s="256"/>
      <c r="N17" s="256"/>
      <c r="O17" s="256"/>
      <c r="P17" s="256"/>
      <c r="Q17" s="256"/>
      <c r="R17" s="256"/>
      <c r="S17" s="256"/>
      <c r="T17" s="256"/>
      <c r="U17" s="256"/>
      <c r="V17" s="256"/>
      <c r="W17" s="256"/>
      <c r="X17" s="256"/>
      <c r="Y17" s="256"/>
      <c r="Z17" s="256"/>
      <c r="AA17" s="256"/>
      <c r="AB17" s="256"/>
    </row>
    <row r="18" spans="1:28" ht="16.5" customHeight="1" x14ac:dyDescent="0.5">
      <c r="A18" s="32" t="s">
        <v>217</v>
      </c>
      <c r="B18" s="64"/>
      <c r="D18" s="64"/>
      <c r="F18" s="256"/>
      <c r="G18" s="256"/>
      <c r="H18" s="256"/>
      <c r="I18" s="256"/>
      <c r="J18" s="256"/>
      <c r="K18" s="256"/>
      <c r="L18" s="256"/>
      <c r="M18" s="256"/>
      <c r="N18" s="256"/>
      <c r="O18" s="256"/>
      <c r="P18" s="256"/>
      <c r="Q18" s="256"/>
      <c r="R18" s="256"/>
      <c r="S18" s="256"/>
      <c r="T18" s="256"/>
      <c r="U18" s="256"/>
      <c r="V18" s="256"/>
      <c r="W18" s="256"/>
      <c r="X18" s="256"/>
      <c r="Y18" s="256"/>
      <c r="Z18" s="256"/>
      <c r="AA18" s="256"/>
      <c r="AB18" s="256"/>
    </row>
    <row r="19" spans="1:28" s="65" customFormat="1" ht="16.5" customHeight="1" x14ac:dyDescent="0.5">
      <c r="A19" s="40" t="s">
        <v>219</v>
      </c>
      <c r="B19" s="40"/>
      <c r="C19" s="32"/>
      <c r="D19" s="259"/>
      <c r="E19" s="32"/>
      <c r="F19" s="211">
        <v>0</v>
      </c>
      <c r="G19" s="211"/>
      <c r="H19" s="211">
        <v>0</v>
      </c>
      <c r="I19" s="211"/>
      <c r="J19" s="211">
        <v>0</v>
      </c>
      <c r="K19" s="213"/>
      <c r="L19" s="213">
        <v>0</v>
      </c>
      <c r="M19" s="213"/>
      <c r="N19" s="211">
        <v>0</v>
      </c>
      <c r="O19" s="211"/>
      <c r="P19" s="211">
        <v>0</v>
      </c>
      <c r="Q19" s="211"/>
      <c r="R19" s="211">
        <v>-223667</v>
      </c>
      <c r="S19" s="211"/>
      <c r="T19" s="211">
        <v>0</v>
      </c>
      <c r="U19" s="211"/>
      <c r="V19" s="211">
        <v>0</v>
      </c>
      <c r="W19" s="211"/>
      <c r="X19" s="211">
        <v>0</v>
      </c>
      <c r="Y19" s="211"/>
      <c r="Z19" s="256">
        <v>0</v>
      </c>
      <c r="AA19" s="211"/>
      <c r="AB19" s="256">
        <v>-223667</v>
      </c>
    </row>
    <row r="20" spans="1:28" s="65" customFormat="1" ht="16.5" customHeight="1" x14ac:dyDescent="0.5">
      <c r="A20" s="40" t="s">
        <v>118</v>
      </c>
      <c r="B20" s="40"/>
      <c r="C20" s="32"/>
      <c r="D20" s="40"/>
      <c r="E20" s="32"/>
      <c r="F20" s="216">
        <v>0</v>
      </c>
      <c r="G20" s="211"/>
      <c r="H20" s="216">
        <v>0</v>
      </c>
      <c r="I20" s="211"/>
      <c r="J20" s="216">
        <v>0</v>
      </c>
      <c r="K20" s="213"/>
      <c r="L20" s="273">
        <v>0</v>
      </c>
      <c r="M20" s="213"/>
      <c r="N20" s="216">
        <v>0</v>
      </c>
      <c r="O20" s="211"/>
      <c r="P20" s="216">
        <v>0</v>
      </c>
      <c r="Q20" s="211"/>
      <c r="R20" s="216">
        <v>477442</v>
      </c>
      <c r="S20" s="211"/>
      <c r="T20" s="216">
        <v>0</v>
      </c>
      <c r="U20" s="211"/>
      <c r="V20" s="216">
        <v>9321</v>
      </c>
      <c r="W20" s="211"/>
      <c r="X20" s="216">
        <v>-248274</v>
      </c>
      <c r="Y20" s="211"/>
      <c r="Z20" s="260">
        <v>-238953</v>
      </c>
      <c r="AA20" s="211"/>
      <c r="AB20" s="260">
        <v>238489</v>
      </c>
    </row>
    <row r="21" spans="1:28" s="65" customFormat="1" ht="16.5" customHeight="1" x14ac:dyDescent="0.5">
      <c r="A21" s="32"/>
      <c r="B21" s="32"/>
      <c r="C21" s="63"/>
      <c r="D21" s="32"/>
      <c r="E21" s="63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</row>
    <row r="22" spans="1:28" s="64" customFormat="1" ht="16.5" customHeight="1" thickBot="1" x14ac:dyDescent="0.55000000000000004">
      <c r="A22" s="32" t="s">
        <v>220</v>
      </c>
      <c r="B22" s="32"/>
      <c r="D22" s="32"/>
      <c r="F22" s="66">
        <f>SUM(F16:F20)</f>
        <v>894668</v>
      </c>
      <c r="G22" s="46"/>
      <c r="H22" s="66">
        <f>SUM(H16:H20)</f>
        <v>4055609</v>
      </c>
      <c r="I22" s="46"/>
      <c r="J22" s="66">
        <f>SUM(J16:J20)</f>
        <v>288425</v>
      </c>
      <c r="K22" s="46"/>
      <c r="L22" s="66">
        <f>SUM(L16:L20)</f>
        <v>0</v>
      </c>
      <c r="M22" s="46"/>
      <c r="N22" s="66">
        <f>SUM(N16:N20)</f>
        <v>90600</v>
      </c>
      <c r="O22" s="46"/>
      <c r="P22" s="66">
        <f>SUM(P16:P20)</f>
        <v>0</v>
      </c>
      <c r="Q22" s="46"/>
      <c r="R22" s="66">
        <f>SUM(R16:R20)</f>
        <v>2075981</v>
      </c>
      <c r="S22" s="46"/>
      <c r="T22" s="66">
        <f>SUM(T16:T20)</f>
        <v>0</v>
      </c>
      <c r="U22" s="46"/>
      <c r="V22" s="66">
        <f>SUM(V16:V20)</f>
        <v>8958</v>
      </c>
      <c r="W22" s="46"/>
      <c r="X22" s="66">
        <f>SUM(X16:X20)</f>
        <v>-43849</v>
      </c>
      <c r="Y22" s="46"/>
      <c r="Z22" s="66">
        <f>SUM(Z16:Z20)</f>
        <v>-34891</v>
      </c>
      <c r="AA22" s="46"/>
      <c r="AB22" s="66">
        <f>SUM(AB16:AB20)</f>
        <v>7370392</v>
      </c>
    </row>
    <row r="23" spans="1:28" s="64" customFormat="1" ht="16.5" customHeight="1" thickTop="1" x14ac:dyDescent="0.5">
      <c r="A23" s="32"/>
      <c r="B23" s="32"/>
      <c r="C23" s="63"/>
      <c r="D23" s="32"/>
      <c r="E23" s="63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</row>
    <row r="24" spans="1:28" s="64" customFormat="1" ht="16.5" customHeight="1" x14ac:dyDescent="0.5">
      <c r="A24" s="32"/>
      <c r="B24" s="32"/>
      <c r="C24" s="63"/>
      <c r="D24" s="253"/>
      <c r="E24" s="254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</row>
    <row r="25" spans="1:28" s="64" customFormat="1" ht="16.5" customHeight="1" x14ac:dyDescent="0.5">
      <c r="A25" s="32" t="s">
        <v>241</v>
      </c>
      <c r="B25" s="210"/>
      <c r="C25" s="63"/>
      <c r="D25" s="255"/>
      <c r="E25" s="254"/>
      <c r="F25" s="69">
        <v>894668</v>
      </c>
      <c r="G25" s="46"/>
      <c r="H25" s="69">
        <v>4055609</v>
      </c>
      <c r="I25" s="46"/>
      <c r="J25" s="69">
        <v>288425</v>
      </c>
      <c r="K25" s="46"/>
      <c r="L25" s="69">
        <v>-951711</v>
      </c>
      <c r="M25" s="46"/>
      <c r="N25" s="69">
        <v>90600</v>
      </c>
      <c r="O25" s="46"/>
      <c r="P25" s="69">
        <v>951711</v>
      </c>
      <c r="Q25" s="46"/>
      <c r="R25" s="69">
        <v>1102984</v>
      </c>
      <c r="S25" s="46"/>
      <c r="T25" s="69">
        <v>-12</v>
      </c>
      <c r="U25" s="46"/>
      <c r="V25" s="69">
        <v>-3504</v>
      </c>
      <c r="W25" s="46"/>
      <c r="X25" s="69">
        <v>-311915</v>
      </c>
      <c r="Y25" s="46"/>
      <c r="Z25" s="68">
        <f>SUM(T25,V25,X25)</f>
        <v>-315431</v>
      </c>
      <c r="AA25" s="211"/>
      <c r="AB25" s="69">
        <f t="shared" ref="AB25" si="0">SUM(F25:R25,Z25)</f>
        <v>6116855</v>
      </c>
    </row>
    <row r="26" spans="1:28" ht="6" customHeight="1" x14ac:dyDescent="0.5">
      <c r="A26" s="32"/>
      <c r="B26" s="64"/>
      <c r="D26" s="257"/>
      <c r="E26" s="258"/>
      <c r="F26" s="68"/>
      <c r="G26" s="256"/>
      <c r="H26" s="68"/>
      <c r="I26" s="256"/>
      <c r="J26" s="68"/>
      <c r="K26" s="256"/>
      <c r="L26" s="68"/>
      <c r="M26" s="256"/>
      <c r="N26" s="68"/>
      <c r="O26" s="256"/>
      <c r="P26" s="68"/>
      <c r="Q26" s="256"/>
      <c r="R26" s="68"/>
      <c r="S26" s="256"/>
      <c r="T26" s="68"/>
      <c r="U26" s="256"/>
      <c r="V26" s="68"/>
      <c r="W26" s="256"/>
      <c r="X26" s="68"/>
      <c r="Y26" s="256"/>
      <c r="Z26" s="68"/>
      <c r="AA26" s="256"/>
      <c r="AB26" s="68"/>
    </row>
    <row r="27" spans="1:28" ht="16.5" customHeight="1" x14ac:dyDescent="0.5">
      <c r="A27" s="32" t="s">
        <v>217</v>
      </c>
      <c r="B27" s="64"/>
      <c r="D27" s="257"/>
      <c r="E27" s="258"/>
      <c r="F27" s="68"/>
      <c r="G27" s="256"/>
      <c r="H27" s="68"/>
      <c r="I27" s="256"/>
      <c r="J27" s="68"/>
      <c r="K27" s="256"/>
      <c r="L27" s="68"/>
      <c r="M27" s="256"/>
      <c r="N27" s="68"/>
      <c r="O27" s="256"/>
      <c r="P27" s="68"/>
      <c r="Q27" s="256"/>
      <c r="R27" s="68"/>
      <c r="S27" s="256"/>
      <c r="T27" s="68"/>
      <c r="U27" s="256"/>
      <c r="V27" s="68"/>
      <c r="W27" s="256"/>
      <c r="X27" s="68"/>
      <c r="Y27" s="256"/>
      <c r="Z27" s="68"/>
      <c r="AA27" s="256"/>
      <c r="AB27" s="68"/>
    </row>
    <row r="28" spans="1:28" ht="16.5" customHeight="1" x14ac:dyDescent="0.5">
      <c r="A28" s="40" t="s">
        <v>194</v>
      </c>
      <c r="D28" s="259">
        <v>17</v>
      </c>
      <c r="E28" s="258"/>
      <c r="F28" s="68">
        <v>0</v>
      </c>
      <c r="G28" s="256"/>
      <c r="H28" s="68">
        <v>0</v>
      </c>
      <c r="I28" s="256"/>
      <c r="J28" s="68">
        <v>0</v>
      </c>
      <c r="K28" s="256"/>
      <c r="L28" s="68">
        <v>-44742</v>
      </c>
      <c r="M28" s="256"/>
      <c r="N28" s="68">
        <v>0</v>
      </c>
      <c r="O28" s="256"/>
      <c r="P28" s="68">
        <v>44742</v>
      </c>
      <c r="Q28" s="256"/>
      <c r="R28" s="68">
        <v>-44742</v>
      </c>
      <c r="S28" s="256"/>
      <c r="T28" s="68">
        <v>0</v>
      </c>
      <c r="U28" s="256"/>
      <c r="V28" s="68">
        <v>0</v>
      </c>
      <c r="W28" s="256"/>
      <c r="X28" s="68">
        <v>0</v>
      </c>
      <c r="Y28" s="256"/>
      <c r="Z28" s="68">
        <f>SUM(T28,V28,X28)</f>
        <v>0</v>
      </c>
      <c r="AA28" s="256"/>
      <c r="AB28" s="69">
        <f t="shared" ref="AB28:AB31" si="1">SUM(F28:R28,Z28)</f>
        <v>-44742</v>
      </c>
    </row>
    <row r="29" spans="1:28" ht="16.5" customHeight="1" x14ac:dyDescent="0.5">
      <c r="A29" s="40" t="s">
        <v>257</v>
      </c>
      <c r="D29" s="259">
        <v>17</v>
      </c>
      <c r="E29" s="258"/>
      <c r="F29" s="68">
        <v>-65530</v>
      </c>
      <c r="G29" s="256"/>
      <c r="H29" s="68">
        <v>0</v>
      </c>
      <c r="I29" s="256"/>
      <c r="J29" s="68">
        <v>-288425</v>
      </c>
      <c r="K29" s="256"/>
      <c r="L29" s="68">
        <v>996453</v>
      </c>
      <c r="M29" s="256"/>
      <c r="N29" s="68">
        <v>0</v>
      </c>
      <c r="O29" s="256"/>
      <c r="P29" s="68">
        <v>-996453</v>
      </c>
      <c r="Q29" s="256"/>
      <c r="R29" s="68">
        <v>353955</v>
      </c>
      <c r="S29" s="256"/>
      <c r="T29" s="68">
        <v>0</v>
      </c>
      <c r="U29" s="256"/>
      <c r="V29" s="68">
        <v>0</v>
      </c>
      <c r="W29" s="256"/>
      <c r="X29" s="68">
        <v>0</v>
      </c>
      <c r="Y29" s="256"/>
      <c r="Z29" s="68">
        <f>SUM(T29,V29,X29)</f>
        <v>0</v>
      </c>
      <c r="AA29" s="256"/>
      <c r="AB29" s="69">
        <f t="shared" si="1"/>
        <v>0</v>
      </c>
    </row>
    <row r="30" spans="1:28" ht="16.5" customHeight="1" x14ac:dyDescent="0.5">
      <c r="A30" s="40" t="s">
        <v>219</v>
      </c>
      <c r="C30" s="32"/>
      <c r="D30" s="259">
        <v>16</v>
      </c>
      <c r="E30" s="253"/>
      <c r="F30" s="212">
        <v>0</v>
      </c>
      <c r="G30" s="211"/>
      <c r="H30" s="212">
        <v>0</v>
      </c>
      <c r="I30" s="211"/>
      <c r="J30" s="212">
        <v>0</v>
      </c>
      <c r="K30" s="213"/>
      <c r="L30" s="275">
        <v>0</v>
      </c>
      <c r="M30" s="213"/>
      <c r="N30" s="212">
        <v>0</v>
      </c>
      <c r="O30" s="211"/>
      <c r="P30" s="212">
        <v>0</v>
      </c>
      <c r="Q30" s="211"/>
      <c r="R30" s="212">
        <v>-124336</v>
      </c>
      <c r="S30" s="211"/>
      <c r="T30" s="212">
        <v>0</v>
      </c>
      <c r="U30" s="211"/>
      <c r="V30" s="212">
        <v>0</v>
      </c>
      <c r="W30" s="211"/>
      <c r="X30" s="212">
        <v>0</v>
      </c>
      <c r="Y30" s="211"/>
      <c r="Z30" s="68">
        <f>SUM(T30,V30,X30)</f>
        <v>0</v>
      </c>
      <c r="AA30" s="211"/>
      <c r="AB30" s="69">
        <f t="shared" si="1"/>
        <v>-124336</v>
      </c>
    </row>
    <row r="31" spans="1:28" ht="16.5" customHeight="1" x14ac:dyDescent="0.5">
      <c r="A31" s="40" t="s">
        <v>118</v>
      </c>
      <c r="C31" s="32"/>
      <c r="D31" s="258"/>
      <c r="E31" s="253"/>
      <c r="F31" s="214">
        <v>0</v>
      </c>
      <c r="G31" s="211"/>
      <c r="H31" s="214">
        <v>0</v>
      </c>
      <c r="I31" s="211"/>
      <c r="J31" s="214">
        <v>0</v>
      </c>
      <c r="K31" s="213"/>
      <c r="L31" s="276">
        <v>0</v>
      </c>
      <c r="M31" s="213"/>
      <c r="N31" s="214">
        <v>0</v>
      </c>
      <c r="O31" s="211"/>
      <c r="P31" s="214">
        <v>0</v>
      </c>
      <c r="Q31" s="211"/>
      <c r="R31" s="214">
        <v>355245</v>
      </c>
      <c r="S31" s="211"/>
      <c r="T31" s="214">
        <v>0</v>
      </c>
      <c r="U31" s="211"/>
      <c r="V31" s="214">
        <v>21175</v>
      </c>
      <c r="W31" s="211"/>
      <c r="X31" s="214">
        <v>-9161</v>
      </c>
      <c r="Y31" s="211"/>
      <c r="Z31" s="215">
        <f>SUM(T31,V31,X31)</f>
        <v>12014</v>
      </c>
      <c r="AA31" s="211"/>
      <c r="AB31" s="274">
        <f t="shared" si="1"/>
        <v>367259</v>
      </c>
    </row>
    <row r="32" spans="1:28" s="65" customFormat="1" ht="15.75" customHeight="1" x14ac:dyDescent="0.5">
      <c r="A32" s="32"/>
      <c r="B32" s="32"/>
      <c r="C32" s="63"/>
      <c r="D32" s="253"/>
      <c r="E32" s="254"/>
      <c r="F32" s="69"/>
      <c r="G32" s="46"/>
      <c r="H32" s="69"/>
      <c r="I32" s="46"/>
      <c r="J32" s="69"/>
      <c r="K32" s="46"/>
      <c r="L32" s="69"/>
      <c r="M32" s="46"/>
      <c r="N32" s="69"/>
      <c r="O32" s="46"/>
      <c r="P32" s="69"/>
      <c r="Q32" s="46"/>
      <c r="R32" s="69"/>
      <c r="S32" s="46"/>
      <c r="T32" s="69"/>
      <c r="U32" s="46"/>
      <c r="V32" s="69"/>
      <c r="W32" s="46"/>
      <c r="X32" s="69"/>
      <c r="Y32" s="46"/>
      <c r="Z32" s="69"/>
      <c r="AA32" s="46"/>
      <c r="AB32" s="69"/>
    </row>
    <row r="33" spans="1:28" s="65" customFormat="1" ht="16.5" customHeight="1" thickBot="1" x14ac:dyDescent="0.55000000000000004">
      <c r="A33" s="32" t="s">
        <v>242</v>
      </c>
      <c r="B33" s="32"/>
      <c r="C33" s="64"/>
      <c r="D33" s="253"/>
      <c r="E33" s="257"/>
      <c r="F33" s="70">
        <f>SUM(F25:F31)</f>
        <v>829138</v>
      </c>
      <c r="G33" s="46"/>
      <c r="H33" s="70">
        <f>SUM(H25:H31)</f>
        <v>4055609</v>
      </c>
      <c r="I33" s="46"/>
      <c r="J33" s="70">
        <f>SUM(J25:J31)</f>
        <v>0</v>
      </c>
      <c r="K33" s="46"/>
      <c r="L33" s="70">
        <f>SUM(L25:L31)</f>
        <v>0</v>
      </c>
      <c r="M33" s="46"/>
      <c r="N33" s="70">
        <f>SUM(N25:N31)</f>
        <v>90600</v>
      </c>
      <c r="O33" s="46"/>
      <c r="P33" s="70">
        <f>SUM(P25:P31)</f>
        <v>0</v>
      </c>
      <c r="Q33" s="46"/>
      <c r="R33" s="70">
        <f>SUM(R25:R31)</f>
        <v>1643106</v>
      </c>
      <c r="S33" s="46"/>
      <c r="T33" s="70">
        <f>SUM(T25:T31)</f>
        <v>-12</v>
      </c>
      <c r="U33" s="46"/>
      <c r="V33" s="70">
        <f>SUM(V25:V31)</f>
        <v>17671</v>
      </c>
      <c r="W33" s="46"/>
      <c r="X33" s="70">
        <f>SUM(X25:X31)</f>
        <v>-321076</v>
      </c>
      <c r="Y33" s="46"/>
      <c r="Z33" s="70">
        <f>SUM(Z25:Z31)</f>
        <v>-303417</v>
      </c>
      <c r="AA33" s="46"/>
      <c r="AB33" s="70">
        <f>SUM(AB25:AB31)</f>
        <v>6315036</v>
      </c>
    </row>
    <row r="34" spans="1:28" s="65" customFormat="1" ht="15.75" customHeight="1" thickTop="1" x14ac:dyDescent="0.5">
      <c r="A34" s="32"/>
      <c r="B34" s="32"/>
      <c r="C34" s="63"/>
      <c r="D34" s="32"/>
      <c r="E34" s="63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</row>
    <row r="35" spans="1:28" s="65" customFormat="1" ht="16.5" customHeight="1" x14ac:dyDescent="0.5">
      <c r="A35" s="32"/>
      <c r="B35" s="32"/>
      <c r="C35" s="63"/>
      <c r="D35" s="32"/>
      <c r="E35" s="63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</row>
    <row r="36" spans="1:28" s="65" customFormat="1" ht="16.5" customHeight="1" x14ac:dyDescent="0.5">
      <c r="A36" s="32"/>
      <c r="B36" s="32"/>
      <c r="C36" s="63"/>
      <c r="D36" s="32"/>
      <c r="E36" s="63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</row>
    <row r="37" spans="1:28" s="65" customFormat="1" ht="16.5" customHeight="1" x14ac:dyDescent="0.5">
      <c r="A37" s="32"/>
      <c r="B37" s="32"/>
      <c r="C37" s="63"/>
      <c r="D37" s="32"/>
      <c r="E37" s="63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</row>
    <row r="38" spans="1:28" s="65" customFormat="1" ht="16.5" customHeight="1" x14ac:dyDescent="0.5">
      <c r="A38" s="32"/>
      <c r="B38" s="32"/>
      <c r="C38" s="63"/>
      <c r="D38" s="32"/>
      <c r="E38" s="63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6"/>
    </row>
    <row r="39" spans="1:28" s="65" customFormat="1" ht="16.5" customHeight="1" x14ac:dyDescent="0.5">
      <c r="A39" s="32"/>
      <c r="B39" s="32"/>
      <c r="C39" s="63"/>
      <c r="D39" s="32"/>
      <c r="E39" s="63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46"/>
      <c r="AB39" s="46"/>
    </row>
    <row r="40" spans="1:28" s="65" customFormat="1" ht="16.5" customHeight="1" x14ac:dyDescent="0.5">
      <c r="A40" s="32"/>
      <c r="B40" s="32"/>
      <c r="C40" s="63"/>
      <c r="D40" s="32"/>
      <c r="E40" s="63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</row>
    <row r="41" spans="1:28" s="65" customFormat="1" ht="16.5" customHeight="1" x14ac:dyDescent="0.5">
      <c r="A41" s="32"/>
      <c r="B41" s="32"/>
      <c r="C41" s="63"/>
      <c r="D41" s="32"/>
      <c r="E41" s="63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/>
      <c r="AB41" s="46"/>
    </row>
    <row r="42" spans="1:28" s="65" customFormat="1" ht="16.5" customHeight="1" x14ac:dyDescent="0.5">
      <c r="A42" s="32"/>
      <c r="B42" s="32"/>
      <c r="C42" s="63"/>
      <c r="D42" s="32"/>
      <c r="E42" s="63"/>
      <c r="F42" s="46"/>
      <c r="G42" s="46"/>
      <c r="H42" s="46"/>
      <c r="I42" s="46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6"/>
      <c r="AA42" s="46"/>
      <c r="AB42" s="46"/>
    </row>
    <row r="43" spans="1:28" s="65" customFormat="1" ht="16.5" customHeight="1" x14ac:dyDescent="0.5">
      <c r="A43" s="32"/>
      <c r="B43" s="32"/>
      <c r="C43" s="63"/>
      <c r="D43" s="32"/>
      <c r="E43" s="63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</row>
    <row r="44" spans="1:28" s="65" customFormat="1" ht="16.5" customHeight="1" x14ac:dyDescent="0.5">
      <c r="A44" s="32"/>
      <c r="B44" s="32"/>
      <c r="C44" s="63"/>
      <c r="D44" s="32"/>
      <c r="E44" s="63"/>
      <c r="F44" s="46"/>
      <c r="G44" s="46"/>
      <c r="H44" s="46"/>
      <c r="I44" s="46"/>
      <c r="J44" s="46"/>
      <c r="K44" s="46"/>
      <c r="L44" s="46"/>
      <c r="M44" s="46"/>
      <c r="N44" s="46"/>
      <c r="O44" s="46"/>
      <c r="P44" s="46"/>
      <c r="Q44" s="46"/>
      <c r="R44" s="46"/>
      <c r="S44" s="46"/>
      <c r="T44" s="46"/>
      <c r="U44" s="46"/>
      <c r="V44" s="46"/>
      <c r="W44" s="46"/>
      <c r="X44" s="46"/>
      <c r="Y44" s="46"/>
      <c r="Z44" s="46"/>
      <c r="AA44" s="46"/>
      <c r="AB44" s="46"/>
    </row>
    <row r="45" spans="1:28" s="65" customFormat="1" ht="8.25" customHeight="1" x14ac:dyDescent="0.5">
      <c r="A45" s="32"/>
      <c r="B45" s="32"/>
      <c r="C45" s="63"/>
      <c r="D45" s="32"/>
      <c r="E45" s="63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6"/>
    </row>
    <row r="46" spans="1:28" ht="22.35" customHeight="1" x14ac:dyDescent="0.5">
      <c r="A46" s="67" t="s">
        <v>111</v>
      </c>
      <c r="B46" s="67"/>
      <c r="C46" s="206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31"/>
      <c r="S46" s="47"/>
      <c r="T46" s="47"/>
      <c r="U46" s="47"/>
      <c r="V46" s="31"/>
      <c r="W46" s="47"/>
      <c r="X46" s="47"/>
      <c r="Y46" s="47"/>
      <c r="Z46" s="31"/>
      <c r="AA46" s="47"/>
      <c r="AB46" s="31"/>
    </row>
    <row r="48" spans="1:28" ht="16.5" customHeight="1" x14ac:dyDescent="0.5">
      <c r="A48"/>
    </row>
    <row r="49" spans="1:1" ht="16.5" customHeight="1" x14ac:dyDescent="0.5">
      <c r="A49"/>
    </row>
    <row r="50" spans="1:1" ht="16.5" customHeight="1" x14ac:dyDescent="0.5">
      <c r="A50"/>
    </row>
    <row r="51" spans="1:1" ht="16.5" customHeight="1" x14ac:dyDescent="0.5">
      <c r="A51"/>
    </row>
    <row r="52" spans="1:1" ht="16.5" customHeight="1" x14ac:dyDescent="0.5">
      <c r="A52"/>
    </row>
    <row r="53" spans="1:1" ht="16.5" customHeight="1" x14ac:dyDescent="0.5">
      <c r="A53"/>
    </row>
    <row r="54" spans="1:1" ht="25.5" customHeight="1" x14ac:dyDescent="0.5">
      <c r="A54"/>
    </row>
    <row r="95" ht="16.7" customHeight="1" x14ac:dyDescent="0.5"/>
  </sheetData>
  <mergeCells count="5">
    <mergeCell ref="N11:R11"/>
    <mergeCell ref="N12:P12"/>
    <mergeCell ref="V8:X8"/>
    <mergeCell ref="T7:Z7"/>
    <mergeCell ref="F6:AB6"/>
  </mergeCells>
  <pageMargins left="0.3" right="0.3" top="0.5" bottom="0.6" header="0.49" footer="0.4"/>
  <pageSetup paperSize="9" scale="75" firstPageNumber="1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580278-3335-4E37-8A47-C8D8DAFC12C3}">
  <dimension ref="A1:S176"/>
  <sheetViews>
    <sheetView tabSelected="1" topLeftCell="A104" zoomScaleNormal="100" zoomScaleSheetLayoutView="90" workbookViewId="0">
      <selection activeCell="B113" sqref="B113"/>
    </sheetView>
  </sheetViews>
  <sheetFormatPr defaultColWidth="9.140625" defaultRowHeight="16.5" customHeight="1" x14ac:dyDescent="0.5"/>
  <cols>
    <col min="1" max="1" width="1.5703125" style="35" customWidth="1"/>
    <col min="2" max="2" width="52.140625" style="35" customWidth="1"/>
    <col min="3" max="3" width="6.85546875" style="217" bestFit="1" customWidth="1"/>
    <col min="4" max="4" width="0.85546875" style="35" customWidth="1"/>
    <col min="5" max="5" width="12.85546875" style="218" customWidth="1"/>
    <col min="6" max="6" width="0.85546875" style="218" customWidth="1"/>
    <col min="7" max="7" width="12.85546875" style="218" customWidth="1"/>
    <col min="8" max="8" width="0.85546875" style="218" customWidth="1"/>
    <col min="9" max="9" width="12.85546875" style="218" customWidth="1"/>
    <col min="10" max="10" width="0.85546875" style="218" customWidth="1"/>
    <col min="11" max="11" width="12.85546875" style="218" customWidth="1"/>
    <col min="12" max="16384" width="9.140625" style="35"/>
  </cols>
  <sheetData>
    <row r="1" spans="1:19" ht="16.5" customHeight="1" x14ac:dyDescent="0.5">
      <c r="A1" s="33" t="s">
        <v>19</v>
      </c>
    </row>
    <row r="2" spans="1:19" s="38" customFormat="1" ht="16.5" customHeight="1" x14ac:dyDescent="0.5">
      <c r="A2" s="33" t="s">
        <v>64</v>
      </c>
      <c r="B2" s="33"/>
      <c r="C2" s="219"/>
      <c r="D2" s="219"/>
      <c r="E2" s="220"/>
      <c r="F2" s="220"/>
      <c r="G2" s="220"/>
      <c r="H2" s="220"/>
      <c r="I2" s="221"/>
      <c r="J2" s="221"/>
      <c r="K2" s="221"/>
    </row>
    <row r="3" spans="1:19" s="38" customFormat="1" ht="16.5" customHeight="1" x14ac:dyDescent="0.5">
      <c r="A3" s="222" t="s">
        <v>239</v>
      </c>
      <c r="B3" s="222"/>
      <c r="C3" s="223"/>
      <c r="D3" s="223"/>
      <c r="E3" s="224"/>
      <c r="F3" s="224"/>
      <c r="G3" s="224"/>
      <c r="H3" s="224"/>
      <c r="I3" s="224"/>
      <c r="J3" s="224"/>
      <c r="K3" s="224"/>
    </row>
    <row r="4" spans="1:19" s="38" customFormat="1" ht="16.350000000000001" customHeight="1" x14ac:dyDescent="0.5">
      <c r="A4" s="33"/>
      <c r="B4" s="33"/>
      <c r="C4" s="219"/>
      <c r="D4" s="219"/>
      <c r="E4" s="225"/>
      <c r="F4" s="225"/>
      <c r="G4" s="225"/>
      <c r="H4" s="225"/>
      <c r="I4" s="225"/>
      <c r="J4" s="225"/>
      <c r="K4" s="225"/>
    </row>
    <row r="5" spans="1:19" s="38" customFormat="1" ht="16.350000000000001" customHeight="1" x14ac:dyDescent="0.5">
      <c r="A5" s="33"/>
      <c r="B5" s="33"/>
      <c r="C5" s="219"/>
      <c r="D5" s="219"/>
      <c r="E5" s="220"/>
      <c r="F5" s="220"/>
      <c r="G5" s="220"/>
      <c r="H5" s="220"/>
      <c r="I5" s="220"/>
      <c r="J5" s="220"/>
      <c r="K5" s="220"/>
    </row>
    <row r="6" spans="1:19" s="38" customFormat="1" ht="16.350000000000001" customHeight="1" x14ac:dyDescent="0.5">
      <c r="A6" s="33"/>
      <c r="B6" s="33"/>
      <c r="C6" s="219"/>
      <c r="D6" s="219"/>
      <c r="E6" s="298" t="s">
        <v>7</v>
      </c>
      <c r="F6" s="298"/>
      <c r="G6" s="298"/>
      <c r="H6" s="226"/>
      <c r="I6" s="298" t="s">
        <v>91</v>
      </c>
      <c r="J6" s="298"/>
      <c r="K6" s="298"/>
    </row>
    <row r="7" spans="1:19" s="38" customFormat="1" ht="16.350000000000001" customHeight="1" x14ac:dyDescent="0.5">
      <c r="A7" s="33"/>
      <c r="B7" s="33"/>
      <c r="C7" s="219"/>
      <c r="D7" s="219"/>
      <c r="E7" s="299" t="s">
        <v>89</v>
      </c>
      <c r="F7" s="299"/>
      <c r="G7" s="299"/>
      <c r="H7" s="227"/>
      <c r="I7" s="299" t="s">
        <v>89</v>
      </c>
      <c r="J7" s="299"/>
      <c r="K7" s="299"/>
    </row>
    <row r="8" spans="1:19" s="38" customFormat="1" ht="16.350000000000001" customHeight="1" x14ac:dyDescent="0.5">
      <c r="A8" s="33"/>
      <c r="B8" s="33"/>
      <c r="C8" s="219"/>
      <c r="D8" s="219"/>
      <c r="E8" s="1" t="s">
        <v>190</v>
      </c>
      <c r="F8" s="228"/>
      <c r="G8" s="1" t="s">
        <v>173</v>
      </c>
      <c r="H8" s="1"/>
      <c r="I8" s="1" t="s">
        <v>190</v>
      </c>
      <c r="J8" s="228"/>
      <c r="K8" s="1" t="s">
        <v>173</v>
      </c>
    </row>
    <row r="9" spans="1:19" s="38" customFormat="1" ht="16.350000000000001" customHeight="1" x14ac:dyDescent="0.5">
      <c r="A9" s="33"/>
      <c r="B9" s="33"/>
      <c r="C9" s="229" t="s">
        <v>0</v>
      </c>
      <c r="D9" s="219"/>
      <c r="E9" s="230" t="s">
        <v>93</v>
      </c>
      <c r="F9" s="231"/>
      <c r="G9" s="230" t="s">
        <v>93</v>
      </c>
      <c r="H9" s="231"/>
      <c r="I9" s="230" t="s">
        <v>93</v>
      </c>
      <c r="J9" s="231"/>
      <c r="K9" s="230" t="s">
        <v>93</v>
      </c>
    </row>
    <row r="10" spans="1:19" s="38" customFormat="1" ht="16.350000000000001" customHeight="1" x14ac:dyDescent="0.5">
      <c r="A10" s="33"/>
      <c r="B10" s="33"/>
      <c r="C10" s="217"/>
      <c r="D10" s="219"/>
      <c r="E10" s="232"/>
      <c r="F10" s="220"/>
      <c r="G10" s="220"/>
      <c r="H10" s="220"/>
      <c r="I10" s="232"/>
      <c r="J10" s="220"/>
      <c r="K10" s="220"/>
    </row>
    <row r="11" spans="1:19" s="38" customFormat="1" ht="16.350000000000001" customHeight="1" x14ac:dyDescent="0.5">
      <c r="A11" s="33" t="s">
        <v>198</v>
      </c>
      <c r="B11" s="33"/>
      <c r="C11" s="217"/>
      <c r="D11" s="219"/>
      <c r="E11" s="233">
        <f>'7-8 (6m) '!F36</f>
        <v>275608</v>
      </c>
      <c r="F11" s="234"/>
      <c r="G11" s="234">
        <v>666217</v>
      </c>
      <c r="H11" s="234"/>
      <c r="I11" s="233">
        <f>'7-8 (6m) '!J36</f>
        <v>203754</v>
      </c>
      <c r="J11" s="234"/>
      <c r="K11" s="234">
        <v>460599</v>
      </c>
      <c r="M11"/>
      <c r="N11"/>
      <c r="O11"/>
      <c r="P11"/>
      <c r="Q11"/>
      <c r="R11"/>
      <c r="S11"/>
    </row>
    <row r="12" spans="1:19" s="38" customFormat="1" ht="16.350000000000001" customHeight="1" x14ac:dyDescent="0.5">
      <c r="A12" s="33" t="s">
        <v>119</v>
      </c>
      <c r="B12" s="33"/>
      <c r="C12" s="217"/>
      <c r="D12" s="219"/>
      <c r="E12" s="233"/>
      <c r="F12" s="234"/>
      <c r="G12" s="234"/>
      <c r="H12" s="234"/>
      <c r="I12" s="233"/>
      <c r="J12" s="234"/>
      <c r="K12" s="234"/>
      <c r="M12"/>
      <c r="N12"/>
      <c r="O12"/>
      <c r="P12"/>
      <c r="Q12"/>
      <c r="R12"/>
      <c r="S12"/>
    </row>
    <row r="13" spans="1:19" s="38" customFormat="1" ht="16.350000000000001" customHeight="1" x14ac:dyDescent="0.5">
      <c r="A13" s="36" t="s">
        <v>131</v>
      </c>
      <c r="B13" s="33"/>
      <c r="C13" s="217"/>
      <c r="D13" s="219"/>
      <c r="E13" s="233">
        <v>620699</v>
      </c>
      <c r="F13" s="220"/>
      <c r="G13" s="234">
        <v>593831</v>
      </c>
      <c r="H13" s="220"/>
      <c r="I13" s="233">
        <v>391830</v>
      </c>
      <c r="J13" s="220"/>
      <c r="K13" s="234">
        <v>356138</v>
      </c>
      <c r="M13"/>
      <c r="N13"/>
      <c r="O13"/>
      <c r="P13"/>
      <c r="Q13"/>
      <c r="R13"/>
      <c r="S13"/>
    </row>
    <row r="14" spans="1:19" s="38" customFormat="1" ht="16.350000000000001" customHeight="1" x14ac:dyDescent="0.5">
      <c r="A14" s="36" t="s">
        <v>224</v>
      </c>
      <c r="B14" s="33"/>
      <c r="C14" s="217"/>
      <c r="D14" s="219"/>
      <c r="E14" s="233">
        <v>2356</v>
      </c>
      <c r="F14" s="220"/>
      <c r="G14" s="234">
        <v>1094</v>
      </c>
      <c r="H14" s="220"/>
      <c r="I14" s="233">
        <v>-7542</v>
      </c>
      <c r="J14" s="220"/>
      <c r="K14" s="234">
        <v>-693</v>
      </c>
      <c r="M14"/>
      <c r="N14"/>
      <c r="O14"/>
      <c r="P14"/>
      <c r="Q14"/>
      <c r="R14"/>
      <c r="S14"/>
    </row>
    <row r="15" spans="1:19" s="38" customFormat="1" ht="16.350000000000001" customHeight="1" x14ac:dyDescent="0.5">
      <c r="A15" s="36" t="s">
        <v>225</v>
      </c>
      <c r="B15" s="33"/>
      <c r="C15" s="217"/>
      <c r="D15" s="219"/>
      <c r="E15" s="233">
        <v>-3113</v>
      </c>
      <c r="F15" s="220"/>
      <c r="G15" s="234">
        <v>0</v>
      </c>
      <c r="H15" s="220"/>
      <c r="I15" s="233">
        <v>0</v>
      </c>
      <c r="J15" s="220"/>
      <c r="K15" s="234">
        <v>0</v>
      </c>
      <c r="M15"/>
      <c r="N15"/>
      <c r="O15"/>
      <c r="P15"/>
      <c r="Q15"/>
      <c r="R15"/>
      <c r="S15"/>
    </row>
    <row r="16" spans="1:19" s="38" customFormat="1" ht="16.350000000000001" customHeight="1" x14ac:dyDescent="0.5">
      <c r="A16" s="36" t="s">
        <v>171</v>
      </c>
      <c r="B16" s="33"/>
      <c r="C16" s="217"/>
      <c r="D16" s="219"/>
      <c r="E16" s="233">
        <v>8329</v>
      </c>
      <c r="F16" s="220"/>
      <c r="G16" s="234">
        <v>6541</v>
      </c>
      <c r="H16" s="220"/>
      <c r="I16" s="233">
        <v>3756</v>
      </c>
      <c r="J16" s="220"/>
      <c r="K16" s="234">
        <v>1830</v>
      </c>
      <c r="M16"/>
      <c r="N16"/>
      <c r="O16"/>
      <c r="P16"/>
      <c r="Q16"/>
      <c r="R16"/>
      <c r="S16"/>
    </row>
    <row r="17" spans="1:19" s="38" customFormat="1" ht="16.350000000000001" customHeight="1" x14ac:dyDescent="0.5">
      <c r="A17" s="36" t="s">
        <v>261</v>
      </c>
      <c r="B17" s="33"/>
      <c r="C17" s="217"/>
      <c r="D17" s="219"/>
      <c r="E17" s="233">
        <v>-10619</v>
      </c>
      <c r="F17" s="220"/>
      <c r="G17" s="234">
        <v>6000</v>
      </c>
      <c r="H17" s="220"/>
      <c r="I17" s="233">
        <v>-8122</v>
      </c>
      <c r="J17" s="220"/>
      <c r="K17" s="234">
        <v>6000</v>
      </c>
      <c r="M17"/>
      <c r="N17"/>
      <c r="O17"/>
      <c r="P17"/>
      <c r="Q17"/>
      <c r="R17"/>
      <c r="S17"/>
    </row>
    <row r="18" spans="1:19" s="38" customFormat="1" ht="16.350000000000001" customHeight="1" x14ac:dyDescent="0.5">
      <c r="A18" s="36" t="s">
        <v>273</v>
      </c>
      <c r="B18" s="33"/>
      <c r="C18" s="217">
        <v>12</v>
      </c>
      <c r="D18" s="219"/>
      <c r="E18" s="233">
        <v>36349</v>
      </c>
      <c r="F18" s="220"/>
      <c r="G18" s="234">
        <v>12228</v>
      </c>
      <c r="H18" s="220"/>
      <c r="I18" s="233">
        <v>0</v>
      </c>
      <c r="J18" s="220"/>
      <c r="K18" s="234">
        <v>0</v>
      </c>
      <c r="M18"/>
      <c r="N18"/>
      <c r="O18"/>
      <c r="P18"/>
      <c r="Q18"/>
      <c r="R18"/>
      <c r="S18"/>
    </row>
    <row r="19" spans="1:19" s="38" customFormat="1" ht="16.350000000000001" customHeight="1" x14ac:dyDescent="0.5">
      <c r="A19" s="36" t="s">
        <v>262</v>
      </c>
      <c r="B19" s="33"/>
      <c r="C19" s="217"/>
      <c r="D19" s="219"/>
      <c r="E19" s="233">
        <v>7876</v>
      </c>
      <c r="F19" s="220"/>
      <c r="G19" s="234">
        <v>-632</v>
      </c>
      <c r="H19" s="220"/>
      <c r="I19" s="233">
        <v>7814</v>
      </c>
      <c r="J19" s="220"/>
      <c r="K19" s="234">
        <v>181</v>
      </c>
      <c r="M19"/>
      <c r="N19"/>
      <c r="O19"/>
      <c r="P19"/>
      <c r="Q19"/>
      <c r="R19"/>
      <c r="S19"/>
    </row>
    <row r="20" spans="1:19" s="38" customFormat="1" ht="15.95" customHeight="1" x14ac:dyDescent="0.5">
      <c r="A20" s="36" t="s">
        <v>134</v>
      </c>
      <c r="B20" s="33"/>
      <c r="C20" s="217">
        <v>13</v>
      </c>
      <c r="D20" s="219"/>
      <c r="E20" s="233">
        <v>3194</v>
      </c>
      <c r="F20" s="220"/>
      <c r="G20" s="234">
        <v>1238</v>
      </c>
      <c r="H20" s="220"/>
      <c r="I20" s="233">
        <v>399</v>
      </c>
      <c r="J20" s="220"/>
      <c r="K20" s="234">
        <v>1200</v>
      </c>
      <c r="M20"/>
      <c r="N20"/>
      <c r="O20"/>
      <c r="P20"/>
      <c r="Q20"/>
      <c r="R20"/>
      <c r="S20"/>
    </row>
    <row r="21" spans="1:19" s="38" customFormat="1" ht="16.350000000000001" customHeight="1" x14ac:dyDescent="0.5">
      <c r="A21" s="36" t="s">
        <v>274</v>
      </c>
      <c r="B21" s="33"/>
      <c r="C21" s="217">
        <v>13</v>
      </c>
      <c r="D21" s="219"/>
      <c r="E21" s="233">
        <v>-15400</v>
      </c>
      <c r="F21" s="220"/>
      <c r="G21" s="234">
        <v>659</v>
      </c>
      <c r="H21" s="220"/>
      <c r="I21" s="233">
        <v>0</v>
      </c>
      <c r="J21" s="220"/>
      <c r="K21" s="234">
        <v>0</v>
      </c>
      <c r="M21"/>
      <c r="N21"/>
      <c r="O21"/>
      <c r="P21"/>
      <c r="Q21"/>
      <c r="R21"/>
      <c r="S21"/>
    </row>
    <row r="22" spans="1:19" s="38" customFormat="1" ht="16.350000000000001" customHeight="1" x14ac:dyDescent="0.5">
      <c r="A22" s="36" t="s">
        <v>263</v>
      </c>
      <c r="B22" s="33"/>
      <c r="C22" s="217"/>
      <c r="D22" s="219"/>
      <c r="E22" s="233">
        <v>1092</v>
      </c>
      <c r="F22" s="220"/>
      <c r="G22" s="234">
        <v>0</v>
      </c>
      <c r="H22" s="220"/>
      <c r="I22" s="233">
        <v>-4</v>
      </c>
      <c r="J22" s="220"/>
      <c r="K22" s="234">
        <v>0</v>
      </c>
      <c r="M22"/>
      <c r="N22"/>
      <c r="O22"/>
      <c r="P22"/>
      <c r="Q22"/>
      <c r="R22"/>
      <c r="S22"/>
    </row>
    <row r="23" spans="1:19" s="38" customFormat="1" ht="16.350000000000001" customHeight="1" x14ac:dyDescent="0.5">
      <c r="A23" s="36" t="s">
        <v>162</v>
      </c>
      <c r="B23" s="33"/>
      <c r="C23" s="217"/>
      <c r="D23" s="219"/>
      <c r="E23" s="233"/>
      <c r="F23" s="220"/>
      <c r="G23" s="234"/>
      <c r="H23" s="220"/>
      <c r="I23" s="233"/>
      <c r="J23" s="220"/>
      <c r="K23" s="234"/>
      <c r="M23"/>
      <c r="N23"/>
      <c r="O23"/>
      <c r="P23"/>
      <c r="Q23"/>
      <c r="R23"/>
      <c r="S23"/>
    </row>
    <row r="24" spans="1:19" s="38" customFormat="1" ht="16.350000000000001" customHeight="1" x14ac:dyDescent="0.5">
      <c r="A24" s="36"/>
      <c r="B24" s="36" t="s">
        <v>149</v>
      </c>
      <c r="C24" s="217"/>
      <c r="D24" s="219"/>
      <c r="E24" s="233">
        <v>0</v>
      </c>
      <c r="F24" s="220"/>
      <c r="G24" s="234">
        <v>-158</v>
      </c>
      <c r="H24" s="220"/>
      <c r="I24" s="233">
        <v>0</v>
      </c>
      <c r="J24" s="220"/>
      <c r="K24" s="234">
        <v>-158</v>
      </c>
      <c r="M24"/>
      <c r="N24"/>
      <c r="O24"/>
      <c r="P24"/>
      <c r="Q24"/>
      <c r="R24"/>
      <c r="S24"/>
    </row>
    <row r="25" spans="1:19" s="38" customFormat="1" ht="16.350000000000001" customHeight="1" x14ac:dyDescent="0.5">
      <c r="A25" s="36" t="s">
        <v>186</v>
      </c>
      <c r="B25" s="33"/>
      <c r="C25" s="217"/>
      <c r="D25" s="219"/>
      <c r="E25" s="233"/>
      <c r="F25" s="220"/>
      <c r="G25" s="234"/>
      <c r="H25" s="220"/>
      <c r="I25" s="233"/>
      <c r="J25" s="220"/>
      <c r="K25" s="234"/>
      <c r="M25"/>
      <c r="N25"/>
      <c r="O25"/>
      <c r="P25"/>
      <c r="Q25"/>
      <c r="R25"/>
      <c r="S25"/>
    </row>
    <row r="26" spans="1:19" s="38" customFormat="1" ht="15.75" customHeight="1" x14ac:dyDescent="0.5">
      <c r="A26" s="36"/>
      <c r="B26" s="36" t="s">
        <v>149</v>
      </c>
      <c r="C26" s="217">
        <v>6</v>
      </c>
      <c r="D26" s="219"/>
      <c r="E26" s="233">
        <v>-4212</v>
      </c>
      <c r="F26" s="220"/>
      <c r="G26" s="234">
        <v>-3140</v>
      </c>
      <c r="H26" s="220"/>
      <c r="I26" s="233">
        <v>-4212</v>
      </c>
      <c r="J26" s="220"/>
      <c r="K26" s="234">
        <v>-3140</v>
      </c>
      <c r="M26"/>
      <c r="N26"/>
      <c r="O26"/>
      <c r="P26"/>
      <c r="Q26"/>
      <c r="R26"/>
      <c r="S26"/>
    </row>
    <row r="27" spans="1:19" s="38" customFormat="1" ht="16.350000000000001" customHeight="1" x14ac:dyDescent="0.5">
      <c r="A27" s="36" t="s">
        <v>226</v>
      </c>
      <c r="B27" s="33"/>
      <c r="C27" s="217" t="s">
        <v>227</v>
      </c>
      <c r="D27" s="219"/>
      <c r="E27" s="233">
        <v>-110105</v>
      </c>
      <c r="G27" s="234">
        <v>-46542</v>
      </c>
      <c r="I27" s="233">
        <v>-206517</v>
      </c>
      <c r="K27" s="234">
        <v>-186818</v>
      </c>
      <c r="M27"/>
      <c r="N27"/>
      <c r="O27"/>
      <c r="P27"/>
      <c r="Q27"/>
      <c r="R27"/>
      <c r="S27"/>
    </row>
    <row r="28" spans="1:19" s="38" customFormat="1" ht="16.350000000000001" customHeight="1" x14ac:dyDescent="0.5">
      <c r="A28" s="36" t="s">
        <v>228</v>
      </c>
      <c r="B28" s="33"/>
      <c r="C28" s="217"/>
      <c r="D28" s="219"/>
      <c r="E28" s="233">
        <v>0</v>
      </c>
      <c r="F28" s="220"/>
      <c r="G28" s="234">
        <v>-346122</v>
      </c>
      <c r="H28" s="220"/>
      <c r="I28" s="233">
        <v>0</v>
      </c>
      <c r="J28" s="220"/>
      <c r="K28" s="234">
        <v>-215410</v>
      </c>
      <c r="M28"/>
      <c r="N28"/>
      <c r="O28"/>
      <c r="P28"/>
      <c r="Q28"/>
      <c r="R28"/>
      <c r="S28"/>
    </row>
    <row r="29" spans="1:19" s="38" customFormat="1" ht="16.350000000000001" customHeight="1" x14ac:dyDescent="0.5">
      <c r="A29" s="36" t="s">
        <v>264</v>
      </c>
      <c r="B29" s="33"/>
      <c r="C29" s="217"/>
      <c r="D29" s="219"/>
      <c r="E29" s="233"/>
      <c r="F29" s="220"/>
      <c r="G29" s="234"/>
      <c r="H29" s="220"/>
      <c r="I29" s="233"/>
      <c r="J29" s="220"/>
      <c r="K29" s="234"/>
      <c r="M29"/>
      <c r="N29"/>
      <c r="O29"/>
      <c r="P29"/>
      <c r="Q29"/>
      <c r="R29"/>
      <c r="S29"/>
    </row>
    <row r="30" spans="1:19" s="38" customFormat="1" ht="16.350000000000001" customHeight="1" x14ac:dyDescent="0.5">
      <c r="A30" s="36" t="s">
        <v>229</v>
      </c>
      <c r="B30" s="36"/>
      <c r="C30" s="217"/>
      <c r="D30" s="219"/>
      <c r="E30" s="233">
        <v>0</v>
      </c>
      <c r="F30" s="220"/>
      <c r="G30" s="234">
        <v>0</v>
      </c>
      <c r="H30" s="220"/>
      <c r="I30" s="233">
        <v>0</v>
      </c>
      <c r="J30" s="220"/>
      <c r="K30" s="234">
        <v>-917</v>
      </c>
      <c r="M30"/>
      <c r="N30"/>
      <c r="O30"/>
      <c r="P30"/>
      <c r="Q30"/>
      <c r="R30"/>
      <c r="S30"/>
    </row>
    <row r="31" spans="1:19" s="38" customFormat="1" ht="16.350000000000001" customHeight="1" x14ac:dyDescent="0.5">
      <c r="A31" s="36" t="s">
        <v>129</v>
      </c>
      <c r="B31" s="33"/>
      <c r="C31" s="217"/>
      <c r="D31" s="219"/>
      <c r="E31" s="233">
        <v>-2158</v>
      </c>
      <c r="F31" s="220"/>
      <c r="G31" s="234">
        <v>-627</v>
      </c>
      <c r="H31" s="220"/>
      <c r="I31" s="233">
        <v>-2451</v>
      </c>
      <c r="J31" s="220"/>
      <c r="K31" s="234">
        <v>-959</v>
      </c>
      <c r="M31"/>
      <c r="N31"/>
      <c r="O31"/>
      <c r="P31"/>
      <c r="Q31"/>
      <c r="R31"/>
      <c r="S31"/>
    </row>
    <row r="32" spans="1:19" s="38" customFormat="1" ht="16.350000000000001" customHeight="1" x14ac:dyDescent="0.5">
      <c r="A32" s="36" t="s">
        <v>51</v>
      </c>
      <c r="B32" s="33"/>
      <c r="C32" s="217"/>
      <c r="D32" s="219"/>
      <c r="E32" s="233">
        <v>4229</v>
      </c>
      <c r="F32" s="220"/>
      <c r="G32" s="234">
        <v>4246</v>
      </c>
      <c r="H32" s="220"/>
      <c r="I32" s="233">
        <v>2802</v>
      </c>
      <c r="J32" s="220"/>
      <c r="K32" s="234">
        <v>2824</v>
      </c>
      <c r="M32"/>
      <c r="N32"/>
      <c r="O32"/>
      <c r="P32"/>
      <c r="Q32"/>
      <c r="R32"/>
      <c r="S32"/>
    </row>
    <row r="33" spans="1:19" s="38" customFormat="1" ht="16.350000000000001" customHeight="1" x14ac:dyDescent="0.5">
      <c r="A33" s="36" t="s">
        <v>265</v>
      </c>
      <c r="B33" s="33"/>
      <c r="C33" s="217"/>
      <c r="D33" s="219"/>
      <c r="E33" s="233">
        <v>1005</v>
      </c>
      <c r="F33" s="220"/>
      <c r="G33" s="234">
        <v>2822</v>
      </c>
      <c r="H33" s="220"/>
      <c r="I33" s="233">
        <v>-2029</v>
      </c>
      <c r="J33" s="220"/>
      <c r="K33" s="234">
        <v>153</v>
      </c>
      <c r="M33"/>
      <c r="N33"/>
      <c r="O33"/>
      <c r="P33"/>
      <c r="Q33"/>
      <c r="R33"/>
      <c r="S33"/>
    </row>
    <row r="34" spans="1:19" s="38" customFormat="1" ht="16.350000000000001" customHeight="1" x14ac:dyDescent="0.5">
      <c r="A34" s="36" t="s">
        <v>120</v>
      </c>
      <c r="B34" s="33"/>
      <c r="C34" s="217"/>
      <c r="D34" s="219"/>
      <c r="E34" s="233">
        <v>-7917</v>
      </c>
      <c r="F34" s="220"/>
      <c r="G34" s="234">
        <v>-6499</v>
      </c>
      <c r="H34" s="220"/>
      <c r="I34" s="233">
        <v>-15266</v>
      </c>
      <c r="J34" s="220"/>
      <c r="K34" s="234">
        <v>-14321</v>
      </c>
      <c r="M34"/>
      <c r="N34"/>
      <c r="O34"/>
      <c r="P34"/>
      <c r="Q34"/>
      <c r="R34"/>
      <c r="S34"/>
    </row>
    <row r="35" spans="1:19" s="38" customFormat="1" ht="16.350000000000001" customHeight="1" x14ac:dyDescent="0.5">
      <c r="A35" s="36" t="s">
        <v>230</v>
      </c>
      <c r="B35" s="33"/>
      <c r="C35" s="217"/>
      <c r="D35" s="219"/>
      <c r="E35" s="233">
        <v>-25574</v>
      </c>
      <c r="F35" s="220"/>
      <c r="G35" s="234">
        <v>-23071</v>
      </c>
      <c r="H35" s="220"/>
      <c r="I35" s="233">
        <v>-25574</v>
      </c>
      <c r="J35" s="220"/>
      <c r="K35" s="234">
        <v>-23071</v>
      </c>
      <c r="M35"/>
      <c r="N35"/>
      <c r="O35"/>
      <c r="P35"/>
      <c r="Q35"/>
      <c r="R35"/>
      <c r="S35"/>
    </row>
    <row r="36" spans="1:19" s="38" customFormat="1" ht="16.350000000000001" customHeight="1" x14ac:dyDescent="0.5">
      <c r="A36" s="36" t="s">
        <v>121</v>
      </c>
      <c r="B36" s="33"/>
      <c r="C36" s="217"/>
      <c r="D36" s="219"/>
      <c r="E36" s="233">
        <v>110477</v>
      </c>
      <c r="F36" s="220"/>
      <c r="G36" s="234">
        <v>102158</v>
      </c>
      <c r="H36" s="220"/>
      <c r="I36" s="233">
        <v>106121</v>
      </c>
      <c r="J36" s="220"/>
      <c r="K36" s="234">
        <v>96234</v>
      </c>
      <c r="M36"/>
      <c r="N36"/>
      <c r="O36"/>
      <c r="P36"/>
      <c r="Q36"/>
      <c r="R36"/>
      <c r="S36"/>
    </row>
    <row r="37" spans="1:19" s="38" customFormat="1" ht="16.350000000000001" customHeight="1" x14ac:dyDescent="0.5">
      <c r="A37" s="36"/>
      <c r="B37" s="33"/>
      <c r="C37" s="217"/>
      <c r="D37" s="219"/>
      <c r="E37" s="232"/>
      <c r="F37" s="220"/>
      <c r="G37" s="220"/>
      <c r="H37" s="220"/>
      <c r="I37" s="232"/>
      <c r="J37" s="220"/>
      <c r="K37" s="220"/>
      <c r="M37"/>
      <c r="N37"/>
      <c r="O37"/>
      <c r="P37"/>
      <c r="Q37"/>
      <c r="R37"/>
      <c r="S37"/>
    </row>
    <row r="38" spans="1:19" s="38" customFormat="1" ht="16.350000000000001" customHeight="1" x14ac:dyDescent="0.5">
      <c r="A38" s="36" t="s">
        <v>135</v>
      </c>
      <c r="B38" s="33"/>
      <c r="C38" s="217"/>
      <c r="D38" s="219"/>
      <c r="E38" s="233"/>
      <c r="F38" s="220"/>
      <c r="G38" s="234"/>
      <c r="H38" s="220"/>
      <c r="I38" s="233"/>
      <c r="J38" s="220"/>
      <c r="K38" s="234"/>
      <c r="M38"/>
      <c r="N38"/>
      <c r="O38"/>
      <c r="P38"/>
      <c r="Q38"/>
      <c r="R38"/>
      <c r="S38"/>
    </row>
    <row r="39" spans="1:19" s="38" customFormat="1" ht="16.350000000000001" customHeight="1" x14ac:dyDescent="0.5">
      <c r="A39" s="235" t="s">
        <v>266</v>
      </c>
      <c r="B39" s="33"/>
      <c r="C39" s="217"/>
      <c r="D39" s="219"/>
      <c r="E39" s="233">
        <v>121529</v>
      </c>
      <c r="F39" s="220"/>
      <c r="G39" s="234">
        <v>-48959</v>
      </c>
      <c r="H39" s="220"/>
      <c r="I39" s="233">
        <v>136924</v>
      </c>
      <c r="J39" s="220"/>
      <c r="K39" s="234">
        <v>-7644</v>
      </c>
      <c r="M39"/>
      <c r="N39"/>
      <c r="O39"/>
      <c r="P39"/>
      <c r="Q39"/>
      <c r="R39"/>
      <c r="S39"/>
    </row>
    <row r="40" spans="1:19" s="38" customFormat="1" ht="16.350000000000001" customHeight="1" x14ac:dyDescent="0.5">
      <c r="A40" s="235" t="s">
        <v>126</v>
      </c>
      <c r="B40" s="33"/>
      <c r="C40" s="217"/>
      <c r="D40" s="219"/>
      <c r="E40" s="233">
        <v>74536</v>
      </c>
      <c r="F40" s="220"/>
      <c r="G40" s="234">
        <v>-17177</v>
      </c>
      <c r="H40" s="220"/>
      <c r="I40" s="233">
        <v>56854</v>
      </c>
      <c r="J40" s="220"/>
      <c r="K40" s="234">
        <v>-14160</v>
      </c>
      <c r="M40"/>
      <c r="N40"/>
      <c r="O40"/>
      <c r="P40"/>
      <c r="Q40"/>
      <c r="R40"/>
      <c r="S40"/>
    </row>
    <row r="41" spans="1:19" s="38" customFormat="1" ht="16.350000000000001" customHeight="1" x14ac:dyDescent="0.5">
      <c r="A41" s="235" t="s">
        <v>127</v>
      </c>
      <c r="B41" s="33"/>
      <c r="C41" s="217"/>
      <c r="D41" s="219"/>
      <c r="E41" s="233">
        <v>-54878</v>
      </c>
      <c r="F41" s="220"/>
      <c r="G41" s="234">
        <v>-40198</v>
      </c>
      <c r="H41" s="220"/>
      <c r="I41" s="233" t="s">
        <v>260</v>
      </c>
      <c r="J41" s="220"/>
      <c r="K41" s="234">
        <v>0</v>
      </c>
      <c r="M41"/>
      <c r="N41"/>
      <c r="O41"/>
      <c r="P41"/>
      <c r="Q41"/>
      <c r="R41"/>
      <c r="S41"/>
    </row>
    <row r="42" spans="1:19" s="38" customFormat="1" ht="16.350000000000001" customHeight="1" x14ac:dyDescent="0.5">
      <c r="A42" s="235" t="s">
        <v>122</v>
      </c>
      <c r="B42" s="33"/>
      <c r="C42" s="217"/>
      <c r="D42" s="219"/>
      <c r="E42" s="233">
        <v>2880</v>
      </c>
      <c r="F42" s="220"/>
      <c r="G42" s="234">
        <v>-20728</v>
      </c>
      <c r="H42" s="220"/>
      <c r="I42" s="233">
        <v>10604</v>
      </c>
      <c r="J42" s="220"/>
      <c r="K42" s="234">
        <v>-20627</v>
      </c>
      <c r="M42"/>
      <c r="N42"/>
      <c r="O42"/>
      <c r="P42"/>
      <c r="Q42"/>
      <c r="R42"/>
      <c r="S42"/>
    </row>
    <row r="43" spans="1:19" s="38" customFormat="1" ht="16.350000000000001" customHeight="1" x14ac:dyDescent="0.5">
      <c r="A43" s="235" t="s">
        <v>128</v>
      </c>
      <c r="B43" s="33"/>
      <c r="C43" s="217"/>
      <c r="D43" s="219"/>
      <c r="E43" s="233">
        <v>433</v>
      </c>
      <c r="F43" s="220"/>
      <c r="G43" s="234">
        <v>914</v>
      </c>
      <c r="H43" s="220"/>
      <c r="I43" s="233" t="s">
        <v>260</v>
      </c>
      <c r="J43" s="220"/>
      <c r="K43" s="234">
        <v>0</v>
      </c>
      <c r="M43"/>
      <c r="N43"/>
      <c r="O43"/>
      <c r="P43"/>
      <c r="Q43"/>
      <c r="R43"/>
      <c r="S43"/>
    </row>
    <row r="44" spans="1:19" s="38" customFormat="1" ht="16.350000000000001" customHeight="1" x14ac:dyDescent="0.5">
      <c r="A44" s="235" t="s">
        <v>123</v>
      </c>
      <c r="B44" s="33"/>
      <c r="C44" s="217"/>
      <c r="D44" s="219"/>
      <c r="E44" s="233">
        <v>-20741</v>
      </c>
      <c r="F44" s="220"/>
      <c r="G44" s="234">
        <v>-75499</v>
      </c>
      <c r="H44" s="220"/>
      <c r="I44" s="233">
        <v>-4796</v>
      </c>
      <c r="J44" s="220"/>
      <c r="K44" s="234">
        <v>-53344</v>
      </c>
      <c r="M44"/>
      <c r="N44"/>
      <c r="O44"/>
      <c r="P44"/>
      <c r="Q44"/>
      <c r="R44"/>
      <c r="S44"/>
    </row>
    <row r="45" spans="1:19" s="38" customFormat="1" ht="16.350000000000001" customHeight="1" x14ac:dyDescent="0.5">
      <c r="A45" s="235" t="s">
        <v>267</v>
      </c>
      <c r="B45" s="33"/>
      <c r="C45" s="217"/>
      <c r="D45" s="219"/>
      <c r="E45" s="233">
        <v>-425240</v>
      </c>
      <c r="F45" s="220"/>
      <c r="G45" s="234">
        <v>138787</v>
      </c>
      <c r="H45" s="220"/>
      <c r="I45" s="233">
        <v>-526242</v>
      </c>
      <c r="J45" s="220"/>
      <c r="K45" s="234">
        <v>125261</v>
      </c>
      <c r="M45"/>
      <c r="N45"/>
      <c r="O45"/>
      <c r="P45"/>
      <c r="Q45"/>
      <c r="R45"/>
      <c r="S45"/>
    </row>
    <row r="46" spans="1:19" s="38" customFormat="1" ht="16.350000000000001" customHeight="1" x14ac:dyDescent="0.5">
      <c r="A46" s="236" t="s">
        <v>124</v>
      </c>
      <c r="B46" s="33"/>
      <c r="C46" s="217"/>
      <c r="D46" s="219"/>
      <c r="E46" s="233">
        <v>-14893</v>
      </c>
      <c r="F46" s="220"/>
      <c r="G46" s="234">
        <v>1745</v>
      </c>
      <c r="H46" s="220"/>
      <c r="I46" s="233">
        <v>-9077</v>
      </c>
      <c r="J46" s="220"/>
      <c r="K46" s="234">
        <v>336</v>
      </c>
      <c r="M46"/>
      <c r="N46"/>
      <c r="O46"/>
      <c r="P46"/>
      <c r="Q46"/>
      <c r="R46"/>
      <c r="S46"/>
    </row>
    <row r="47" spans="1:19" s="38" customFormat="1" ht="16.350000000000001" customHeight="1" x14ac:dyDescent="0.5">
      <c r="A47" s="235" t="s">
        <v>130</v>
      </c>
      <c r="B47" s="33"/>
      <c r="C47" s="217"/>
      <c r="D47" s="219"/>
      <c r="E47" s="233">
        <v>-2258</v>
      </c>
      <c r="F47" s="220"/>
      <c r="G47" s="234">
        <v>-9853</v>
      </c>
      <c r="H47" s="220"/>
      <c r="I47" s="233">
        <v>-18438</v>
      </c>
      <c r="J47" s="220"/>
      <c r="K47" s="234">
        <v>-122191</v>
      </c>
      <c r="M47"/>
      <c r="N47"/>
      <c r="O47"/>
      <c r="P47"/>
      <c r="Q47"/>
      <c r="R47"/>
      <c r="S47"/>
    </row>
    <row r="48" spans="1:19" s="38" customFormat="1" ht="16.350000000000001" customHeight="1" x14ac:dyDescent="0.5">
      <c r="A48" s="236" t="s">
        <v>125</v>
      </c>
      <c r="C48" s="217"/>
      <c r="D48" s="217"/>
      <c r="E48" s="237">
        <v>-3630</v>
      </c>
      <c r="F48" s="220"/>
      <c r="G48" s="238">
        <v>-7996</v>
      </c>
      <c r="H48" s="220"/>
      <c r="I48" s="237">
        <v>-5929</v>
      </c>
      <c r="J48" s="220"/>
      <c r="K48" s="238">
        <v>-5903</v>
      </c>
      <c r="M48"/>
      <c r="N48"/>
      <c r="O48"/>
      <c r="P48"/>
      <c r="Q48"/>
      <c r="R48"/>
      <c r="S48"/>
    </row>
    <row r="49" spans="1:19" s="38" customFormat="1" ht="15" customHeight="1" x14ac:dyDescent="0.5">
      <c r="A49" s="236"/>
      <c r="C49" s="217"/>
      <c r="D49" s="217"/>
      <c r="E49" s="239"/>
      <c r="F49" s="240"/>
      <c r="G49" s="164"/>
      <c r="H49" s="220"/>
      <c r="I49" s="239"/>
      <c r="J49" s="234"/>
      <c r="K49" s="164"/>
      <c r="M49"/>
      <c r="N49"/>
      <c r="O49"/>
      <c r="P49"/>
      <c r="Q49"/>
      <c r="R49"/>
      <c r="S49"/>
    </row>
    <row r="50" spans="1:19" s="38" customFormat="1" ht="16.350000000000001" customHeight="1" x14ac:dyDescent="0.5">
      <c r="A50" s="236" t="s">
        <v>231</v>
      </c>
      <c r="C50" s="217"/>
      <c r="D50" s="217"/>
      <c r="E50" s="239">
        <f>SUM(E11:E48)</f>
        <v>569854</v>
      </c>
      <c r="F50" s="165"/>
      <c r="G50" s="164">
        <f>SUM(G11:G48)</f>
        <v>891279</v>
      </c>
      <c r="H50" s="220"/>
      <c r="I50" s="239">
        <f>SUM(I11:I48)</f>
        <v>84659</v>
      </c>
      <c r="J50" s="234"/>
      <c r="K50" s="164">
        <f>SUM(K11:K48)</f>
        <v>381400</v>
      </c>
      <c r="M50"/>
      <c r="N50"/>
      <c r="O50"/>
      <c r="P50"/>
      <c r="Q50"/>
      <c r="R50"/>
      <c r="S50"/>
    </row>
    <row r="51" spans="1:19" ht="15" customHeight="1" x14ac:dyDescent="0.5">
      <c r="A51" s="241" t="s">
        <v>42</v>
      </c>
      <c r="B51" s="38"/>
      <c r="D51" s="217"/>
      <c r="E51" s="233">
        <v>-109478</v>
      </c>
      <c r="F51" s="220"/>
      <c r="G51" s="234">
        <v>-101472</v>
      </c>
      <c r="H51" s="220"/>
      <c r="I51" s="233">
        <v>-104952</v>
      </c>
      <c r="J51" s="220"/>
      <c r="K51" s="234">
        <v>-94357</v>
      </c>
      <c r="M51"/>
      <c r="N51"/>
      <c r="O51"/>
      <c r="P51"/>
      <c r="Q51"/>
      <c r="R51"/>
      <c r="S51"/>
    </row>
    <row r="52" spans="1:19" ht="15" customHeight="1" x14ac:dyDescent="0.5">
      <c r="A52" s="241" t="s">
        <v>43</v>
      </c>
      <c r="B52" s="38"/>
      <c r="D52" s="217"/>
      <c r="E52" s="237">
        <v>-95274</v>
      </c>
      <c r="F52" s="220"/>
      <c r="G52" s="238">
        <v>-47946</v>
      </c>
      <c r="H52" s="234"/>
      <c r="I52" s="237">
        <v>-16617</v>
      </c>
      <c r="J52" s="234"/>
      <c r="K52" s="238">
        <v>-15252</v>
      </c>
      <c r="M52"/>
      <c r="N52"/>
      <c r="O52"/>
      <c r="P52"/>
      <c r="Q52"/>
      <c r="R52"/>
      <c r="S52"/>
    </row>
    <row r="53" spans="1:19" ht="15" customHeight="1" x14ac:dyDescent="0.5">
      <c r="A53" s="36"/>
      <c r="B53" s="36"/>
      <c r="D53" s="217"/>
      <c r="E53" s="233"/>
      <c r="F53" s="234"/>
      <c r="G53" s="234"/>
      <c r="H53" s="242"/>
      <c r="I53" s="233"/>
      <c r="J53" s="242"/>
      <c r="K53" s="234"/>
      <c r="M53"/>
      <c r="N53"/>
      <c r="O53"/>
      <c r="P53"/>
      <c r="Q53"/>
      <c r="R53"/>
      <c r="S53"/>
    </row>
    <row r="54" spans="1:19" ht="15" customHeight="1" x14ac:dyDescent="0.5">
      <c r="A54" s="241" t="s">
        <v>183</v>
      </c>
      <c r="B54" s="36"/>
      <c r="D54" s="217"/>
      <c r="E54" s="237">
        <f>SUM(E50:E52)</f>
        <v>365102</v>
      </c>
      <c r="F54" s="234"/>
      <c r="G54" s="238">
        <f>SUM(G50:G52)</f>
        <v>741861</v>
      </c>
      <c r="H54" s="242"/>
      <c r="I54" s="237">
        <f>SUM(I50:I52)</f>
        <v>-36910</v>
      </c>
      <c r="J54" s="242"/>
      <c r="K54" s="238">
        <f>SUM(K50:K52)</f>
        <v>271791</v>
      </c>
      <c r="M54"/>
      <c r="N54"/>
      <c r="O54"/>
      <c r="P54"/>
      <c r="Q54"/>
      <c r="R54"/>
      <c r="S54"/>
    </row>
    <row r="55" spans="1:19" ht="15" customHeight="1" x14ac:dyDescent="0.5">
      <c r="A55" s="36"/>
      <c r="B55" s="36"/>
      <c r="D55" s="217"/>
      <c r="E55" s="234"/>
      <c r="F55" s="234"/>
      <c r="G55" s="234"/>
      <c r="H55" s="242"/>
      <c r="I55" s="234"/>
      <c r="J55" s="242"/>
      <c r="K55" s="234"/>
      <c r="M55"/>
      <c r="N55"/>
      <c r="O55"/>
      <c r="P55"/>
      <c r="Q55"/>
      <c r="R55"/>
      <c r="S55"/>
    </row>
    <row r="56" spans="1:19" ht="15" customHeight="1" x14ac:dyDescent="0.5">
      <c r="A56" s="36"/>
      <c r="B56" s="36"/>
      <c r="D56" s="217"/>
      <c r="E56" s="234"/>
      <c r="F56" s="234"/>
      <c r="G56" s="234"/>
      <c r="H56" s="242"/>
      <c r="I56" s="234"/>
      <c r="J56" s="242"/>
      <c r="K56" s="234"/>
      <c r="M56"/>
      <c r="N56"/>
      <c r="O56"/>
      <c r="P56"/>
      <c r="Q56"/>
      <c r="R56"/>
      <c r="S56"/>
    </row>
    <row r="57" spans="1:19" ht="15" customHeight="1" x14ac:dyDescent="0.5">
      <c r="A57" s="36"/>
      <c r="B57" s="36"/>
      <c r="D57" s="217"/>
      <c r="E57" s="234"/>
      <c r="F57" s="234"/>
      <c r="G57" s="234"/>
      <c r="H57" s="242"/>
      <c r="I57" s="234"/>
      <c r="J57" s="242"/>
      <c r="K57" s="234"/>
      <c r="M57"/>
      <c r="N57"/>
      <c r="O57"/>
      <c r="P57"/>
      <c r="Q57"/>
      <c r="R57"/>
      <c r="S57"/>
    </row>
    <row r="58" spans="1:19" ht="15.75" customHeight="1" x14ac:dyDescent="0.5">
      <c r="A58" s="36"/>
      <c r="B58" s="36"/>
      <c r="D58" s="217"/>
      <c r="E58" s="234"/>
      <c r="F58" s="234"/>
      <c r="G58" s="234"/>
      <c r="H58" s="242"/>
      <c r="I58" s="234"/>
      <c r="J58" s="242"/>
      <c r="K58" s="234"/>
      <c r="M58"/>
      <c r="N58"/>
      <c r="O58"/>
      <c r="P58"/>
      <c r="Q58"/>
      <c r="R58"/>
      <c r="S58"/>
    </row>
    <row r="59" spans="1:19" ht="21.95" customHeight="1" x14ac:dyDescent="0.5">
      <c r="A59" s="67" t="s">
        <v>111</v>
      </c>
      <c r="B59" s="243"/>
      <c r="C59" s="244"/>
      <c r="D59" s="244"/>
      <c r="E59" s="238"/>
      <c r="F59" s="238"/>
      <c r="G59" s="238"/>
      <c r="H59" s="245"/>
      <c r="I59" s="238"/>
      <c r="J59" s="245"/>
      <c r="K59" s="238"/>
      <c r="M59"/>
      <c r="N59"/>
      <c r="O59"/>
      <c r="P59"/>
      <c r="Q59"/>
      <c r="R59"/>
      <c r="S59"/>
    </row>
    <row r="60" spans="1:19" ht="16.5" customHeight="1" x14ac:dyDescent="0.5">
      <c r="A60" s="33" t="s">
        <v>19</v>
      </c>
      <c r="M60"/>
      <c r="N60"/>
      <c r="O60"/>
      <c r="P60"/>
      <c r="Q60"/>
      <c r="R60"/>
      <c r="S60"/>
    </row>
    <row r="61" spans="1:19" ht="16.5" customHeight="1" x14ac:dyDescent="0.5">
      <c r="A61" s="33" t="s">
        <v>232</v>
      </c>
      <c r="B61" s="33"/>
      <c r="C61" s="219"/>
      <c r="D61" s="219"/>
      <c r="E61" s="220"/>
      <c r="F61" s="220"/>
      <c r="G61" s="220"/>
      <c r="H61" s="220"/>
      <c r="I61" s="221"/>
      <c r="J61" s="221"/>
      <c r="K61" s="221"/>
      <c r="M61"/>
      <c r="N61"/>
      <c r="O61"/>
      <c r="P61"/>
      <c r="Q61"/>
      <c r="R61"/>
      <c r="S61"/>
    </row>
    <row r="62" spans="1:19" ht="16.5" customHeight="1" x14ac:dyDescent="0.5">
      <c r="A62" s="222" t="s">
        <v>239</v>
      </c>
      <c r="B62" s="222"/>
      <c r="C62" s="223"/>
      <c r="D62" s="223"/>
      <c r="E62" s="224"/>
      <c r="F62" s="224"/>
      <c r="G62" s="224"/>
      <c r="H62" s="224"/>
      <c r="I62" s="224"/>
      <c r="J62" s="224"/>
      <c r="K62" s="224"/>
      <c r="M62"/>
      <c r="N62"/>
      <c r="O62"/>
      <c r="P62"/>
      <c r="Q62"/>
      <c r="R62"/>
      <c r="S62"/>
    </row>
    <row r="63" spans="1:19" ht="16.350000000000001" customHeight="1" x14ac:dyDescent="0.5">
      <c r="A63" s="246"/>
      <c r="B63" s="246"/>
      <c r="C63" s="246"/>
      <c r="D63" s="246"/>
      <c r="E63" s="246"/>
      <c r="F63" s="246"/>
      <c r="G63" s="252"/>
      <c r="H63" s="246"/>
      <c r="I63" s="246"/>
      <c r="J63" s="246"/>
      <c r="K63" s="252"/>
      <c r="M63"/>
      <c r="N63"/>
      <c r="O63"/>
      <c r="P63"/>
      <c r="Q63"/>
      <c r="R63"/>
      <c r="S63"/>
    </row>
    <row r="64" spans="1:19" ht="16.350000000000001" customHeight="1" x14ac:dyDescent="0.5">
      <c r="A64" s="246"/>
      <c r="B64" s="246"/>
      <c r="C64" s="246"/>
      <c r="D64" s="246"/>
      <c r="E64" s="246"/>
      <c r="F64" s="246"/>
      <c r="G64" s="252"/>
      <c r="H64" s="246"/>
      <c r="I64" s="246"/>
      <c r="J64" s="246"/>
      <c r="K64" s="252"/>
      <c r="M64"/>
      <c r="N64"/>
      <c r="O64"/>
      <c r="P64"/>
      <c r="Q64"/>
      <c r="R64"/>
      <c r="S64"/>
    </row>
    <row r="65" spans="1:19" ht="16.350000000000001" customHeight="1" x14ac:dyDescent="0.5">
      <c r="A65" s="33"/>
      <c r="B65" s="33"/>
      <c r="C65" s="219"/>
      <c r="D65" s="219"/>
      <c r="E65" s="298" t="s">
        <v>7</v>
      </c>
      <c r="F65" s="298"/>
      <c r="G65" s="298"/>
      <c r="H65" s="226"/>
      <c r="I65" s="298" t="s">
        <v>91</v>
      </c>
      <c r="J65" s="298"/>
      <c r="K65" s="298"/>
      <c r="M65"/>
      <c r="N65"/>
      <c r="O65"/>
      <c r="P65"/>
      <c r="Q65"/>
      <c r="R65"/>
      <c r="S65"/>
    </row>
    <row r="66" spans="1:19" ht="16.350000000000001" customHeight="1" x14ac:dyDescent="0.5">
      <c r="A66" s="33"/>
      <c r="B66" s="33"/>
      <c r="C66" s="219"/>
      <c r="D66" s="219"/>
      <c r="E66" s="299" t="s">
        <v>89</v>
      </c>
      <c r="F66" s="299"/>
      <c r="G66" s="299"/>
      <c r="H66" s="227"/>
      <c r="I66" s="299" t="s">
        <v>89</v>
      </c>
      <c r="J66" s="299"/>
      <c r="K66" s="299"/>
      <c r="M66"/>
      <c r="N66"/>
      <c r="O66"/>
      <c r="P66"/>
      <c r="Q66"/>
      <c r="R66"/>
      <c r="S66"/>
    </row>
    <row r="67" spans="1:19" ht="16.350000000000001" customHeight="1" x14ac:dyDescent="0.5">
      <c r="A67" s="33"/>
      <c r="B67" s="33"/>
      <c r="C67" s="219"/>
      <c r="D67" s="219"/>
      <c r="E67" s="1" t="s">
        <v>190</v>
      </c>
      <c r="F67" s="228"/>
      <c r="G67" s="1" t="s">
        <v>173</v>
      </c>
      <c r="H67" s="1"/>
      <c r="I67" s="1" t="s">
        <v>190</v>
      </c>
      <c r="J67" s="228"/>
      <c r="K67" s="1" t="s">
        <v>173</v>
      </c>
      <c r="M67"/>
      <c r="N67"/>
      <c r="O67"/>
      <c r="P67"/>
      <c r="Q67"/>
      <c r="R67"/>
      <c r="S67"/>
    </row>
    <row r="68" spans="1:19" ht="16.350000000000001" customHeight="1" x14ac:dyDescent="0.5">
      <c r="A68" s="33"/>
      <c r="B68" s="33"/>
      <c r="C68" s="229" t="s">
        <v>0</v>
      </c>
      <c r="D68" s="219"/>
      <c r="E68" s="230" t="s">
        <v>93</v>
      </c>
      <c r="F68" s="231"/>
      <c r="G68" s="230" t="s">
        <v>93</v>
      </c>
      <c r="H68" s="231"/>
      <c r="I68" s="230" t="s">
        <v>93</v>
      </c>
      <c r="J68" s="231"/>
      <c r="K68" s="230" t="s">
        <v>93</v>
      </c>
      <c r="M68"/>
      <c r="N68"/>
      <c r="O68"/>
      <c r="P68"/>
      <c r="Q68"/>
      <c r="R68"/>
      <c r="S68"/>
    </row>
    <row r="69" spans="1:19" ht="16.350000000000001" customHeight="1" x14ac:dyDescent="0.5">
      <c r="A69" s="36"/>
      <c r="B69" s="36"/>
      <c r="D69" s="217"/>
      <c r="E69" s="233"/>
      <c r="F69" s="234"/>
      <c r="G69" s="234"/>
      <c r="H69" s="242"/>
      <c r="I69" s="233"/>
      <c r="J69" s="242"/>
      <c r="K69" s="234"/>
      <c r="M69"/>
      <c r="N69"/>
      <c r="O69"/>
      <c r="P69"/>
      <c r="Q69"/>
      <c r="R69"/>
      <c r="S69"/>
    </row>
    <row r="70" spans="1:19" ht="16.350000000000001" customHeight="1" x14ac:dyDescent="0.5">
      <c r="A70" s="38" t="s">
        <v>12</v>
      </c>
      <c r="B70" s="38"/>
      <c r="D70" s="217"/>
      <c r="E70" s="233"/>
      <c r="F70" s="234"/>
      <c r="G70" s="234"/>
      <c r="H70" s="234"/>
      <c r="I70" s="233"/>
      <c r="J70" s="234"/>
      <c r="K70" s="234"/>
      <c r="M70"/>
      <c r="N70"/>
      <c r="O70"/>
      <c r="P70"/>
      <c r="Q70"/>
      <c r="R70"/>
      <c r="S70"/>
    </row>
    <row r="71" spans="1:19" ht="16.350000000000001" customHeight="1" x14ac:dyDescent="0.5">
      <c r="A71" s="35" t="s">
        <v>106</v>
      </c>
      <c r="C71" s="217">
        <v>19.399999999999999</v>
      </c>
      <c r="D71" s="217"/>
      <c r="E71" s="233">
        <v>-292</v>
      </c>
      <c r="F71" s="220"/>
      <c r="G71" s="234">
        <v>-115</v>
      </c>
      <c r="H71" s="220"/>
      <c r="I71" s="233">
        <v>-317794</v>
      </c>
      <c r="J71" s="220"/>
      <c r="K71" s="234">
        <v>-449452</v>
      </c>
      <c r="M71"/>
      <c r="N71"/>
      <c r="O71"/>
      <c r="P71"/>
      <c r="Q71"/>
      <c r="R71"/>
      <c r="S71"/>
    </row>
    <row r="72" spans="1:19" ht="16.350000000000001" customHeight="1" x14ac:dyDescent="0.5">
      <c r="A72" s="35" t="s">
        <v>101</v>
      </c>
      <c r="C72" s="217">
        <v>19.399999999999999</v>
      </c>
      <c r="D72" s="217"/>
      <c r="E72" s="233">
        <v>161</v>
      </c>
      <c r="F72" s="220"/>
      <c r="G72" s="234">
        <v>3027</v>
      </c>
      <c r="H72" s="220"/>
      <c r="I72" s="233">
        <v>238953</v>
      </c>
      <c r="J72" s="220"/>
      <c r="K72" s="234">
        <v>381542</v>
      </c>
      <c r="M72"/>
      <c r="N72"/>
      <c r="O72"/>
      <c r="P72"/>
      <c r="Q72"/>
      <c r="R72"/>
      <c r="S72"/>
    </row>
    <row r="73" spans="1:19" ht="16.350000000000001" customHeight="1" x14ac:dyDescent="0.5">
      <c r="A73" s="36" t="s">
        <v>107</v>
      </c>
      <c r="B73" s="36"/>
      <c r="C73" s="217">
        <v>19.5</v>
      </c>
      <c r="D73" s="247"/>
      <c r="E73" s="233">
        <v>0</v>
      </c>
      <c r="F73" s="220"/>
      <c r="G73" s="234">
        <v>0</v>
      </c>
      <c r="H73" s="220"/>
      <c r="I73" s="233">
        <v>149700</v>
      </c>
      <c r="J73" s="220"/>
      <c r="K73" s="234">
        <v>15000</v>
      </c>
      <c r="M73"/>
      <c r="N73"/>
      <c r="O73"/>
      <c r="P73"/>
      <c r="Q73"/>
      <c r="R73"/>
      <c r="S73"/>
    </row>
    <row r="74" spans="1:19" ht="16.350000000000001" customHeight="1" x14ac:dyDescent="0.5">
      <c r="A74" s="36" t="s">
        <v>187</v>
      </c>
      <c r="B74" s="36"/>
      <c r="D74" s="247"/>
      <c r="E74" s="233"/>
      <c r="F74" s="220"/>
      <c r="G74" s="234"/>
      <c r="H74" s="220"/>
      <c r="I74" s="233"/>
      <c r="J74" s="220"/>
      <c r="K74" s="234"/>
      <c r="M74"/>
      <c r="N74"/>
      <c r="O74"/>
      <c r="P74"/>
      <c r="Q74"/>
      <c r="R74"/>
      <c r="S74"/>
    </row>
    <row r="75" spans="1:19" ht="16.350000000000001" customHeight="1" x14ac:dyDescent="0.5">
      <c r="A75" s="36"/>
      <c r="B75" s="36" t="s">
        <v>149</v>
      </c>
      <c r="C75" s="217">
        <v>6</v>
      </c>
      <c r="D75" s="247"/>
      <c r="E75" s="233">
        <v>-55125</v>
      </c>
      <c r="F75" s="220"/>
      <c r="G75" s="234">
        <v>-273806</v>
      </c>
      <c r="H75" s="220"/>
      <c r="I75" s="233">
        <v>-55125</v>
      </c>
      <c r="J75" s="220"/>
      <c r="K75" s="234">
        <v>-273806</v>
      </c>
      <c r="M75"/>
      <c r="N75"/>
      <c r="O75"/>
      <c r="P75"/>
      <c r="Q75"/>
      <c r="R75"/>
      <c r="S75"/>
    </row>
    <row r="76" spans="1:19" ht="16.350000000000001" customHeight="1" x14ac:dyDescent="0.5">
      <c r="A76" s="36" t="s">
        <v>150</v>
      </c>
      <c r="B76" s="36"/>
      <c r="D76" s="247"/>
      <c r="E76" s="233"/>
      <c r="F76" s="220"/>
      <c r="G76" s="234"/>
      <c r="H76" s="220"/>
      <c r="I76" s="233"/>
      <c r="J76" s="220"/>
      <c r="K76" s="234"/>
      <c r="M76"/>
      <c r="N76"/>
      <c r="O76"/>
      <c r="P76"/>
      <c r="Q76"/>
      <c r="R76"/>
      <c r="S76"/>
    </row>
    <row r="77" spans="1:19" ht="16.350000000000001" customHeight="1" x14ac:dyDescent="0.5">
      <c r="A77" s="36"/>
      <c r="B77" s="36" t="s">
        <v>149</v>
      </c>
      <c r="D77" s="247"/>
      <c r="E77" s="233">
        <v>0</v>
      </c>
      <c r="F77" s="220"/>
      <c r="G77" s="234">
        <v>273964</v>
      </c>
      <c r="H77" s="220"/>
      <c r="I77" s="233">
        <v>0</v>
      </c>
      <c r="J77" s="220"/>
      <c r="K77" s="234">
        <v>273964</v>
      </c>
      <c r="M77"/>
      <c r="N77"/>
      <c r="O77"/>
      <c r="P77"/>
      <c r="Q77"/>
      <c r="R77"/>
      <c r="S77"/>
    </row>
    <row r="78" spans="1:19" ht="16.350000000000001" customHeight="1" x14ac:dyDescent="0.5">
      <c r="A78" s="36" t="s">
        <v>187</v>
      </c>
      <c r="B78" s="36"/>
      <c r="D78" s="247"/>
      <c r="E78" s="233"/>
      <c r="F78" s="220"/>
      <c r="G78" s="234"/>
      <c r="H78" s="220"/>
      <c r="I78" s="233"/>
      <c r="J78" s="220"/>
      <c r="K78" s="234"/>
      <c r="M78"/>
      <c r="N78"/>
      <c r="O78"/>
      <c r="P78"/>
      <c r="Q78"/>
      <c r="R78"/>
      <c r="S78"/>
    </row>
    <row r="79" spans="1:19" ht="16.350000000000001" customHeight="1" x14ac:dyDescent="0.5">
      <c r="A79" s="36"/>
      <c r="B79" s="36" t="s">
        <v>163</v>
      </c>
      <c r="D79" s="247"/>
      <c r="E79" s="233">
        <v>-71872</v>
      </c>
      <c r="F79" s="220"/>
      <c r="G79" s="234">
        <v>0</v>
      </c>
      <c r="H79" s="220"/>
      <c r="I79" s="233">
        <v>-71872</v>
      </c>
      <c r="J79" s="220"/>
      <c r="K79" s="234">
        <v>0</v>
      </c>
      <c r="M79"/>
      <c r="N79"/>
      <c r="O79"/>
      <c r="P79"/>
      <c r="Q79"/>
      <c r="R79"/>
      <c r="S79"/>
    </row>
    <row r="80" spans="1:19" ht="16.7" customHeight="1" x14ac:dyDescent="0.5">
      <c r="A80" s="35" t="s">
        <v>110</v>
      </c>
      <c r="B80" s="36"/>
      <c r="C80" s="217">
        <v>9</v>
      </c>
      <c r="D80" s="247"/>
      <c r="E80" s="233">
        <v>0</v>
      </c>
      <c r="F80" s="220"/>
      <c r="G80" s="234">
        <v>0</v>
      </c>
      <c r="H80" s="220"/>
      <c r="I80" s="233">
        <v>-320000</v>
      </c>
      <c r="J80" s="220"/>
      <c r="K80" s="234">
        <v>-100000</v>
      </c>
      <c r="M80"/>
      <c r="N80"/>
      <c r="O80"/>
      <c r="P80"/>
      <c r="Q80"/>
      <c r="R80"/>
      <c r="S80"/>
    </row>
    <row r="81" spans="1:19" ht="16.350000000000001" customHeight="1" x14ac:dyDescent="0.5">
      <c r="A81" s="35" t="s">
        <v>233</v>
      </c>
      <c r="B81" s="36"/>
      <c r="D81" s="247"/>
      <c r="E81" s="233">
        <v>0</v>
      </c>
      <c r="F81" s="220"/>
      <c r="G81" s="234">
        <v>380619</v>
      </c>
      <c r="H81" s="220"/>
      <c r="I81" s="233">
        <v>0</v>
      </c>
      <c r="J81" s="220"/>
      <c r="K81" s="234">
        <v>650000</v>
      </c>
      <c r="M81"/>
      <c r="N81"/>
      <c r="O81"/>
      <c r="P81"/>
      <c r="Q81"/>
      <c r="R81"/>
      <c r="S81"/>
    </row>
    <row r="82" spans="1:19" ht="16.350000000000001" customHeight="1" x14ac:dyDescent="0.5">
      <c r="A82" s="35" t="s">
        <v>268</v>
      </c>
      <c r="B82" s="36"/>
      <c r="C82" s="217">
        <v>11.1</v>
      </c>
      <c r="D82" s="247"/>
      <c r="E82" s="233">
        <v>-40000</v>
      </c>
      <c r="F82" s="220"/>
      <c r="G82" s="234">
        <v>0</v>
      </c>
      <c r="H82" s="220"/>
      <c r="I82" s="233">
        <v>-40000</v>
      </c>
      <c r="J82" s="220"/>
      <c r="K82" s="234">
        <v>0</v>
      </c>
      <c r="M82"/>
      <c r="N82"/>
      <c r="O82"/>
      <c r="P82"/>
      <c r="Q82"/>
      <c r="R82"/>
      <c r="S82"/>
    </row>
    <row r="83" spans="1:19" ht="16.350000000000001" customHeight="1" x14ac:dyDescent="0.5">
      <c r="A83" s="35" t="s">
        <v>164</v>
      </c>
      <c r="B83" s="36"/>
      <c r="C83" s="217">
        <v>10</v>
      </c>
      <c r="D83" s="247"/>
      <c r="E83" s="233">
        <v>8800</v>
      </c>
      <c r="F83" s="220"/>
      <c r="G83" s="234">
        <v>10890</v>
      </c>
      <c r="H83" s="220"/>
      <c r="I83" s="233">
        <v>0</v>
      </c>
      <c r="J83" s="220"/>
      <c r="K83" s="234">
        <v>10890</v>
      </c>
      <c r="M83"/>
      <c r="N83"/>
      <c r="O83"/>
      <c r="P83"/>
      <c r="Q83"/>
      <c r="R83"/>
      <c r="S83"/>
    </row>
    <row r="84" spans="1:19" ht="16.350000000000001" customHeight="1" x14ac:dyDescent="0.5">
      <c r="A84" s="35" t="s">
        <v>83</v>
      </c>
      <c r="B84" s="36"/>
      <c r="C84" s="247"/>
      <c r="D84" s="247"/>
      <c r="E84" s="233">
        <v>-344196</v>
      </c>
      <c r="F84" s="220"/>
      <c r="G84" s="234">
        <v>-323150</v>
      </c>
      <c r="H84" s="220"/>
      <c r="I84" s="233">
        <v>-203837</v>
      </c>
      <c r="J84" s="220"/>
      <c r="K84" s="234">
        <v>-179866</v>
      </c>
      <c r="M84"/>
      <c r="N84"/>
      <c r="O84"/>
      <c r="P84"/>
      <c r="Q84"/>
      <c r="R84"/>
      <c r="S84"/>
    </row>
    <row r="85" spans="1:19" ht="16.350000000000001" customHeight="1" x14ac:dyDescent="0.5">
      <c r="A85" s="35" t="s">
        <v>108</v>
      </c>
      <c r="C85" s="247"/>
      <c r="D85" s="247"/>
      <c r="E85" s="233">
        <v>549</v>
      </c>
      <c r="F85" s="220"/>
      <c r="G85" s="234">
        <v>1260</v>
      </c>
      <c r="H85" s="220"/>
      <c r="I85" s="233">
        <v>5618</v>
      </c>
      <c r="J85" s="220"/>
      <c r="K85" s="234">
        <v>265</v>
      </c>
      <c r="M85"/>
      <c r="N85"/>
      <c r="O85"/>
      <c r="P85"/>
      <c r="Q85"/>
      <c r="R85"/>
      <c r="S85"/>
    </row>
    <row r="86" spans="1:19" ht="16.350000000000001" customHeight="1" x14ac:dyDescent="0.5">
      <c r="A86" s="35" t="s">
        <v>136</v>
      </c>
      <c r="C86" s="247">
        <v>13</v>
      </c>
      <c r="D86" s="247"/>
      <c r="E86" s="233">
        <v>-36584</v>
      </c>
      <c r="F86" s="220"/>
      <c r="G86" s="234">
        <v>-58881</v>
      </c>
      <c r="H86" s="220"/>
      <c r="I86" s="233">
        <v>-22793</v>
      </c>
      <c r="J86" s="220"/>
      <c r="K86" s="234">
        <v>-27173</v>
      </c>
      <c r="M86"/>
      <c r="N86"/>
      <c r="O86"/>
      <c r="P86"/>
      <c r="Q86"/>
      <c r="R86"/>
      <c r="S86"/>
    </row>
    <row r="87" spans="1:19" ht="16.350000000000001" customHeight="1" x14ac:dyDescent="0.5">
      <c r="A87" s="35" t="s">
        <v>258</v>
      </c>
      <c r="C87" s="247"/>
      <c r="D87" s="247"/>
      <c r="E87" s="233">
        <v>-3528</v>
      </c>
      <c r="F87" s="220"/>
      <c r="G87" s="234">
        <v>0</v>
      </c>
      <c r="H87" s="220"/>
      <c r="I87" s="233">
        <v>-1946</v>
      </c>
      <c r="J87" s="220"/>
      <c r="K87" s="234">
        <v>0</v>
      </c>
      <c r="M87"/>
      <c r="N87"/>
      <c r="O87"/>
      <c r="P87"/>
      <c r="Q87"/>
      <c r="R87"/>
      <c r="S87"/>
    </row>
    <row r="88" spans="1:19" ht="16.350000000000001" customHeight="1" x14ac:dyDescent="0.5">
      <c r="A88" s="35" t="s">
        <v>46</v>
      </c>
      <c r="C88" s="247"/>
      <c r="D88" s="247"/>
      <c r="E88" s="233">
        <v>4517</v>
      </c>
      <c r="F88" s="220"/>
      <c r="G88" s="234">
        <v>6433</v>
      </c>
      <c r="H88" s="220"/>
      <c r="I88" s="233">
        <v>15602</v>
      </c>
      <c r="J88" s="220"/>
      <c r="K88" s="234">
        <v>12622</v>
      </c>
      <c r="M88"/>
      <c r="N88"/>
      <c r="O88"/>
      <c r="P88"/>
      <c r="Q88"/>
      <c r="R88"/>
      <c r="S88"/>
    </row>
    <row r="89" spans="1:19" ht="16.350000000000001" customHeight="1" x14ac:dyDescent="0.5">
      <c r="A89" s="35" t="s">
        <v>75</v>
      </c>
      <c r="C89" s="247"/>
      <c r="D89" s="247"/>
      <c r="E89" s="233">
        <v>99441</v>
      </c>
      <c r="F89" s="164"/>
      <c r="G89" s="234">
        <v>50127</v>
      </c>
      <c r="H89" s="164"/>
      <c r="I89" s="233">
        <v>99441</v>
      </c>
      <c r="J89" s="164"/>
      <c r="K89" s="234">
        <v>50127</v>
      </c>
      <c r="M89"/>
      <c r="N89"/>
      <c r="O89"/>
      <c r="P89"/>
      <c r="Q89"/>
      <c r="R89"/>
      <c r="S89"/>
    </row>
    <row r="90" spans="1:19" ht="16.350000000000001" customHeight="1" x14ac:dyDescent="0.5">
      <c r="A90" s="35" t="s">
        <v>234</v>
      </c>
      <c r="C90" s="247"/>
      <c r="D90" s="247"/>
      <c r="E90" s="248">
        <v>0</v>
      </c>
      <c r="F90" s="164"/>
      <c r="G90" s="249">
        <v>2750</v>
      </c>
      <c r="H90" s="164"/>
      <c r="I90" s="248" t="s">
        <v>260</v>
      </c>
      <c r="J90" s="164"/>
      <c r="K90" s="249">
        <v>0</v>
      </c>
      <c r="M90"/>
      <c r="N90"/>
      <c r="O90"/>
      <c r="P90"/>
      <c r="Q90"/>
      <c r="R90"/>
      <c r="S90"/>
    </row>
    <row r="91" spans="1:19" ht="16.350000000000001" customHeight="1" x14ac:dyDescent="0.5">
      <c r="C91" s="247"/>
      <c r="D91" s="247"/>
      <c r="E91" s="233"/>
      <c r="F91" s="234"/>
      <c r="G91" s="234"/>
      <c r="H91" s="234"/>
      <c r="I91" s="233"/>
      <c r="J91" s="234"/>
      <c r="K91" s="234"/>
      <c r="M91"/>
      <c r="N91"/>
      <c r="O91"/>
      <c r="P91"/>
      <c r="Q91"/>
      <c r="R91"/>
      <c r="S91"/>
    </row>
    <row r="92" spans="1:19" ht="16.350000000000001" customHeight="1" x14ac:dyDescent="0.5">
      <c r="A92" s="36" t="s">
        <v>269</v>
      </c>
      <c r="B92" s="36"/>
      <c r="C92" s="247"/>
      <c r="D92" s="247"/>
      <c r="E92" s="237">
        <f>SUM(E71:E90)</f>
        <v>-438129</v>
      </c>
      <c r="F92" s="234"/>
      <c r="G92" s="238">
        <f>SUM(G71:G90)</f>
        <v>73118</v>
      </c>
      <c r="H92" s="234"/>
      <c r="I92" s="237">
        <f>SUM(I71:I90)</f>
        <v>-524053</v>
      </c>
      <c r="J92" s="234"/>
      <c r="K92" s="238">
        <f>SUM(K71:K90)</f>
        <v>364113</v>
      </c>
      <c r="M92"/>
      <c r="N92"/>
      <c r="O92"/>
      <c r="P92"/>
      <c r="Q92"/>
      <c r="R92"/>
      <c r="S92"/>
    </row>
    <row r="93" spans="1:19" ht="16.350000000000001" customHeight="1" x14ac:dyDescent="0.5">
      <c r="A93" s="33"/>
      <c r="B93" s="33"/>
      <c r="C93" s="219"/>
      <c r="D93" s="219"/>
      <c r="E93" s="232"/>
      <c r="F93" s="220"/>
      <c r="G93" s="220"/>
      <c r="H93" s="220"/>
      <c r="I93" s="232"/>
      <c r="J93" s="220"/>
      <c r="K93" s="220"/>
      <c r="M93"/>
      <c r="N93"/>
      <c r="O93"/>
      <c r="P93"/>
      <c r="Q93"/>
      <c r="R93"/>
      <c r="S93"/>
    </row>
    <row r="94" spans="1:19" ht="16.350000000000001" customHeight="1" x14ac:dyDescent="0.5">
      <c r="A94" s="38" t="s">
        <v>6</v>
      </c>
      <c r="B94" s="38"/>
      <c r="D94" s="217"/>
      <c r="E94" s="250"/>
      <c r="F94" s="234"/>
      <c r="H94" s="242"/>
      <c r="I94" s="250"/>
      <c r="J94" s="234"/>
      <c r="M94"/>
      <c r="N94"/>
      <c r="O94"/>
      <c r="P94"/>
      <c r="Q94"/>
      <c r="R94"/>
      <c r="S94"/>
    </row>
    <row r="95" spans="1:19" ht="16.350000000000001" customHeight="1" x14ac:dyDescent="0.5">
      <c r="A95" s="35" t="s">
        <v>54</v>
      </c>
      <c r="B95" s="38"/>
      <c r="C95" s="217">
        <v>19.600000000000001</v>
      </c>
      <c r="D95" s="217"/>
      <c r="E95" s="233">
        <v>0</v>
      </c>
      <c r="F95" s="165"/>
      <c r="G95" s="234">
        <v>0</v>
      </c>
      <c r="I95" s="233">
        <v>1031090</v>
      </c>
      <c r="K95" s="234">
        <v>925949</v>
      </c>
      <c r="M95"/>
      <c r="N95"/>
      <c r="O95"/>
      <c r="P95"/>
      <c r="Q95"/>
      <c r="R95"/>
      <c r="S95"/>
    </row>
    <row r="96" spans="1:19" ht="16.350000000000001" customHeight="1" x14ac:dyDescent="0.5">
      <c r="A96" s="35" t="s">
        <v>84</v>
      </c>
      <c r="C96" s="217">
        <v>19.600000000000001</v>
      </c>
      <c r="D96" s="217"/>
      <c r="E96" s="233">
        <v>0</v>
      </c>
      <c r="F96" s="165"/>
      <c r="G96" s="234">
        <v>0</v>
      </c>
      <c r="I96" s="233">
        <v>-864513</v>
      </c>
      <c r="K96" s="234">
        <v>-567615</v>
      </c>
      <c r="M96"/>
      <c r="N96"/>
      <c r="O96"/>
      <c r="P96"/>
      <c r="Q96"/>
      <c r="R96"/>
      <c r="S96"/>
    </row>
    <row r="97" spans="1:19" ht="16.350000000000001" customHeight="1" x14ac:dyDescent="0.5">
      <c r="A97" s="241" t="s">
        <v>109</v>
      </c>
      <c r="B97" s="38"/>
      <c r="C97" s="217">
        <v>14.1</v>
      </c>
      <c r="D97" s="217"/>
      <c r="E97" s="233">
        <v>2100000</v>
      </c>
      <c r="F97" s="165"/>
      <c r="G97" s="234">
        <v>0</v>
      </c>
      <c r="I97" s="233">
        <v>2100000</v>
      </c>
      <c r="K97" s="234">
        <v>0</v>
      </c>
      <c r="M97"/>
      <c r="N97"/>
      <c r="O97"/>
      <c r="P97"/>
      <c r="Q97"/>
      <c r="R97"/>
      <c r="S97"/>
    </row>
    <row r="98" spans="1:19" ht="16.350000000000001" customHeight="1" x14ac:dyDescent="0.5">
      <c r="A98" s="241" t="s">
        <v>137</v>
      </c>
      <c r="C98" s="217">
        <v>14.1</v>
      </c>
      <c r="D98" s="217"/>
      <c r="E98" s="233">
        <v>-1350000</v>
      </c>
      <c r="F98" s="165"/>
      <c r="G98" s="234">
        <v>0</v>
      </c>
      <c r="I98" s="233">
        <v>-1350000</v>
      </c>
      <c r="K98" s="234">
        <v>0</v>
      </c>
      <c r="M98"/>
      <c r="N98"/>
      <c r="O98"/>
      <c r="P98"/>
      <c r="Q98"/>
      <c r="R98"/>
      <c r="S98"/>
    </row>
    <row r="99" spans="1:19" ht="16.350000000000001" customHeight="1" x14ac:dyDescent="0.5">
      <c r="A99" s="241" t="s">
        <v>235</v>
      </c>
      <c r="C99" s="247"/>
      <c r="D99" s="217"/>
      <c r="E99" s="233">
        <v>-316595</v>
      </c>
      <c r="F99" s="165"/>
      <c r="G99" s="234">
        <v>-127401</v>
      </c>
      <c r="I99" s="233">
        <v>-103505</v>
      </c>
      <c r="K99" s="234">
        <v>-95639</v>
      </c>
      <c r="M99"/>
      <c r="N99"/>
      <c r="O99"/>
      <c r="P99"/>
      <c r="Q99"/>
      <c r="R99"/>
      <c r="S99"/>
    </row>
    <row r="100" spans="1:19" ht="16.350000000000001" customHeight="1" x14ac:dyDescent="0.5">
      <c r="A100" s="36" t="s">
        <v>172</v>
      </c>
      <c r="C100" s="217">
        <v>14.2</v>
      </c>
      <c r="D100" s="217"/>
      <c r="E100" s="233">
        <v>-245000</v>
      </c>
      <c r="F100" s="165"/>
      <c r="G100" s="234">
        <v>-245000</v>
      </c>
      <c r="I100" s="233">
        <v>-245000</v>
      </c>
      <c r="K100" s="234">
        <v>-245000</v>
      </c>
      <c r="M100"/>
      <c r="N100"/>
      <c r="O100"/>
      <c r="P100"/>
      <c r="Q100"/>
      <c r="R100"/>
      <c r="S100"/>
    </row>
    <row r="101" spans="1:19" ht="16.350000000000001" customHeight="1" x14ac:dyDescent="0.5">
      <c r="A101" s="36" t="s">
        <v>259</v>
      </c>
      <c r="C101" s="217">
        <v>17</v>
      </c>
      <c r="D101" s="217"/>
      <c r="E101" s="233">
        <v>-44742</v>
      </c>
      <c r="F101" s="165"/>
      <c r="G101" s="234">
        <v>0</v>
      </c>
      <c r="I101" s="233">
        <v>-44742</v>
      </c>
      <c r="K101" s="234">
        <v>0</v>
      </c>
      <c r="M101"/>
      <c r="N101"/>
      <c r="O101"/>
      <c r="P101"/>
      <c r="Q101"/>
      <c r="R101"/>
      <c r="S101"/>
    </row>
    <row r="102" spans="1:19" ht="16.350000000000001" customHeight="1" x14ac:dyDescent="0.5">
      <c r="A102" s="36" t="s">
        <v>236</v>
      </c>
      <c r="C102" s="247">
        <v>16</v>
      </c>
      <c r="D102" s="217"/>
      <c r="E102" s="237">
        <v>-124336</v>
      </c>
      <c r="F102" s="165"/>
      <c r="G102" s="238">
        <v>-223667</v>
      </c>
      <c r="I102" s="237">
        <v>-124336</v>
      </c>
      <c r="K102" s="238">
        <v>-223667</v>
      </c>
      <c r="M102"/>
      <c r="N102"/>
      <c r="O102"/>
      <c r="P102"/>
      <c r="Q102"/>
      <c r="R102"/>
      <c r="S102"/>
    </row>
    <row r="103" spans="1:19" ht="16.350000000000001" customHeight="1" x14ac:dyDescent="0.5">
      <c r="A103" s="36"/>
      <c r="B103" s="36"/>
      <c r="D103" s="217"/>
      <c r="E103" s="233"/>
      <c r="F103" s="234"/>
      <c r="G103" s="234"/>
      <c r="H103" s="234"/>
      <c r="I103" s="233"/>
      <c r="J103" s="234"/>
      <c r="K103" s="234"/>
      <c r="M103"/>
      <c r="N103"/>
      <c r="O103"/>
      <c r="P103"/>
      <c r="Q103"/>
      <c r="R103"/>
      <c r="S103"/>
    </row>
    <row r="104" spans="1:19" ht="16.350000000000001" customHeight="1" x14ac:dyDescent="0.5">
      <c r="A104" s="36" t="s">
        <v>270</v>
      </c>
      <c r="B104" s="36"/>
      <c r="D104" s="217"/>
      <c r="E104" s="237">
        <f>SUM(E95:E102)</f>
        <v>19327</v>
      </c>
      <c r="F104" s="234"/>
      <c r="G104" s="238">
        <f>SUM(G95:G102)</f>
        <v>-596068</v>
      </c>
      <c r="H104" s="234"/>
      <c r="I104" s="237">
        <f>SUM(I95:I102)</f>
        <v>398994</v>
      </c>
      <c r="J104" s="234"/>
      <c r="K104" s="238">
        <f>SUM(K95:K102)</f>
        <v>-205972</v>
      </c>
      <c r="M104"/>
      <c r="N104"/>
      <c r="O104"/>
      <c r="P104"/>
      <c r="Q104"/>
      <c r="R104"/>
      <c r="S104"/>
    </row>
    <row r="105" spans="1:19" ht="16.350000000000001" customHeight="1" x14ac:dyDescent="0.5">
      <c r="A105" s="36"/>
      <c r="B105" s="36"/>
      <c r="D105" s="217"/>
      <c r="E105" s="233"/>
      <c r="F105" s="234"/>
      <c r="G105" s="234"/>
      <c r="H105" s="234"/>
      <c r="I105" s="233"/>
      <c r="J105" s="234"/>
      <c r="K105" s="234"/>
      <c r="M105"/>
      <c r="N105"/>
      <c r="O105"/>
      <c r="P105"/>
      <c r="Q105"/>
      <c r="R105"/>
      <c r="S105"/>
    </row>
    <row r="106" spans="1:19" ht="16.350000000000001" customHeight="1" x14ac:dyDescent="0.5">
      <c r="A106" s="33" t="s">
        <v>271</v>
      </c>
      <c r="B106" s="36"/>
      <c r="D106" s="217"/>
      <c r="E106" s="233">
        <f>+E104+E92+E54</f>
        <v>-53700</v>
      </c>
      <c r="F106" s="234"/>
      <c r="G106" s="234">
        <f>+G104+G92+G54</f>
        <v>218911</v>
      </c>
      <c r="H106" s="234"/>
      <c r="I106" s="233">
        <f>+I104+I92+I54</f>
        <v>-161969</v>
      </c>
      <c r="J106" s="234"/>
      <c r="K106" s="234">
        <f>+K104+K92+K54</f>
        <v>429932</v>
      </c>
      <c r="M106"/>
      <c r="N106"/>
      <c r="O106"/>
      <c r="P106"/>
      <c r="Q106"/>
      <c r="R106"/>
      <c r="S106"/>
    </row>
    <row r="107" spans="1:19" ht="16.350000000000001" customHeight="1" x14ac:dyDescent="0.5">
      <c r="A107" s="36" t="s">
        <v>102</v>
      </c>
      <c r="B107" s="36"/>
      <c r="D107" s="217"/>
      <c r="E107" s="233">
        <v>811772</v>
      </c>
      <c r="F107" s="234"/>
      <c r="G107" s="234">
        <v>1167027</v>
      </c>
      <c r="H107" s="234"/>
      <c r="I107" s="233">
        <v>479950</v>
      </c>
      <c r="J107" s="234"/>
      <c r="K107" s="234">
        <v>729979</v>
      </c>
      <c r="M107"/>
      <c r="N107"/>
      <c r="O107"/>
      <c r="P107"/>
      <c r="Q107"/>
      <c r="R107"/>
      <c r="S107"/>
    </row>
    <row r="108" spans="1:19" ht="16.350000000000001" customHeight="1" x14ac:dyDescent="0.5">
      <c r="A108" s="36" t="s">
        <v>272</v>
      </c>
      <c r="B108" s="36"/>
      <c r="D108" s="217"/>
      <c r="E108" s="237">
        <v>7640</v>
      </c>
      <c r="F108" s="164"/>
      <c r="G108" s="238">
        <v>3704</v>
      </c>
      <c r="H108" s="234"/>
      <c r="I108" s="237" t="s">
        <v>260</v>
      </c>
      <c r="J108" s="234"/>
      <c r="K108" s="238">
        <v>0</v>
      </c>
      <c r="M108"/>
      <c r="N108"/>
      <c r="O108"/>
      <c r="P108"/>
      <c r="Q108"/>
      <c r="R108"/>
      <c r="S108"/>
    </row>
    <row r="109" spans="1:19" ht="16.350000000000001" customHeight="1" x14ac:dyDescent="0.5">
      <c r="A109" s="36"/>
      <c r="B109" s="36"/>
      <c r="D109" s="217"/>
      <c r="E109" s="233"/>
      <c r="F109" s="234"/>
      <c r="G109" s="234"/>
      <c r="H109" s="234"/>
      <c r="I109" s="233"/>
      <c r="J109" s="234"/>
      <c r="K109" s="234"/>
      <c r="M109"/>
      <c r="N109"/>
      <c r="O109"/>
      <c r="P109"/>
      <c r="Q109"/>
      <c r="R109"/>
      <c r="S109"/>
    </row>
    <row r="110" spans="1:19" ht="16.350000000000001" customHeight="1" thickBot="1" x14ac:dyDescent="0.55000000000000004">
      <c r="A110" s="33" t="s">
        <v>103</v>
      </c>
      <c r="B110" s="36"/>
      <c r="D110" s="217"/>
      <c r="E110" s="54">
        <f>SUM(E106:E108)</f>
        <v>765712</v>
      </c>
      <c r="F110" s="234"/>
      <c r="G110" s="39">
        <f>SUM(G106:G108)</f>
        <v>1389642</v>
      </c>
      <c r="H110" s="234"/>
      <c r="I110" s="54">
        <f>SUM(I106:I108)</f>
        <v>317981</v>
      </c>
      <c r="J110" s="234"/>
      <c r="K110" s="39">
        <f>SUM(K106:K108)</f>
        <v>1159911</v>
      </c>
      <c r="M110"/>
      <c r="N110"/>
      <c r="O110"/>
      <c r="P110"/>
      <c r="Q110"/>
      <c r="R110"/>
      <c r="S110"/>
    </row>
    <row r="111" spans="1:19" ht="16.350000000000001" customHeight="1" thickTop="1" x14ac:dyDescent="0.5">
      <c r="A111" s="33"/>
      <c r="B111" s="36"/>
      <c r="D111" s="217"/>
      <c r="E111" s="234"/>
      <c r="F111" s="234"/>
      <c r="G111" s="234"/>
      <c r="H111" s="234"/>
      <c r="I111" s="234"/>
      <c r="J111" s="234"/>
      <c r="K111" s="234"/>
      <c r="M111"/>
      <c r="N111"/>
      <c r="O111"/>
      <c r="P111"/>
      <c r="Q111"/>
      <c r="R111"/>
      <c r="S111"/>
    </row>
    <row r="112" spans="1:19" ht="16.350000000000001" customHeight="1" x14ac:dyDescent="0.5">
      <c r="A112" s="33"/>
      <c r="B112" s="36"/>
      <c r="D112" s="217"/>
      <c r="E112" s="234"/>
      <c r="F112" s="234"/>
      <c r="G112" s="234"/>
      <c r="H112" s="234"/>
      <c r="I112" s="234"/>
      <c r="J112" s="234"/>
      <c r="K112" s="234"/>
      <c r="M112"/>
      <c r="N112"/>
      <c r="O112"/>
      <c r="P112"/>
      <c r="Q112"/>
      <c r="R112"/>
      <c r="S112"/>
    </row>
    <row r="113" spans="1:19" ht="16.5" customHeight="1" x14ac:dyDescent="0.5">
      <c r="A113" s="33"/>
      <c r="B113" s="36"/>
      <c r="D113" s="217"/>
      <c r="E113" s="234"/>
      <c r="F113" s="234"/>
      <c r="G113" s="234"/>
      <c r="H113" s="234"/>
      <c r="I113" s="234"/>
      <c r="J113" s="234"/>
      <c r="K113" s="234"/>
      <c r="M113"/>
      <c r="N113"/>
      <c r="O113"/>
      <c r="P113"/>
      <c r="Q113"/>
      <c r="R113"/>
      <c r="S113"/>
    </row>
    <row r="114" spans="1:19" ht="16.5" customHeight="1" x14ac:dyDescent="0.5">
      <c r="A114" s="33"/>
      <c r="B114" s="36"/>
      <c r="D114" s="217"/>
      <c r="E114" s="234"/>
      <c r="F114" s="234"/>
      <c r="G114" s="234"/>
      <c r="H114" s="234"/>
      <c r="I114" s="234"/>
      <c r="J114" s="234"/>
      <c r="K114" s="234"/>
      <c r="M114"/>
      <c r="N114"/>
      <c r="O114"/>
      <c r="P114"/>
      <c r="Q114"/>
      <c r="R114"/>
      <c r="S114"/>
    </row>
    <row r="115" spans="1:19" ht="16.5" customHeight="1" x14ac:dyDescent="0.5">
      <c r="A115" s="33"/>
      <c r="B115" s="36"/>
      <c r="D115" s="217"/>
      <c r="E115" s="234"/>
      <c r="F115" s="234"/>
      <c r="G115" s="234"/>
      <c r="H115" s="234"/>
      <c r="I115" s="234"/>
      <c r="J115" s="234"/>
      <c r="K115" s="234"/>
      <c r="M115"/>
      <c r="N115"/>
      <c r="O115"/>
      <c r="P115"/>
      <c r="Q115"/>
      <c r="R115"/>
      <c r="S115"/>
    </row>
    <row r="116" spans="1:19" ht="16.5" customHeight="1" x14ac:dyDescent="0.5">
      <c r="A116" s="33"/>
      <c r="B116" s="36"/>
      <c r="D116" s="217"/>
      <c r="E116" s="234"/>
      <c r="F116" s="234"/>
      <c r="G116" s="234"/>
      <c r="H116" s="234"/>
      <c r="I116" s="234"/>
      <c r="J116" s="234"/>
      <c r="K116" s="234"/>
      <c r="M116"/>
      <c r="N116"/>
      <c r="O116"/>
      <c r="P116"/>
      <c r="Q116"/>
      <c r="R116"/>
      <c r="S116"/>
    </row>
    <row r="117" spans="1:19" ht="3.75" customHeight="1" x14ac:dyDescent="0.5">
      <c r="A117" s="33"/>
      <c r="B117" s="36"/>
      <c r="D117" s="217"/>
      <c r="E117" s="234"/>
      <c r="F117" s="234"/>
      <c r="G117" s="234"/>
      <c r="H117" s="234"/>
      <c r="I117" s="234"/>
      <c r="J117" s="234"/>
      <c r="K117" s="234"/>
      <c r="M117"/>
      <c r="N117"/>
      <c r="O117"/>
      <c r="P117"/>
      <c r="Q117"/>
      <c r="R117"/>
      <c r="S117"/>
    </row>
    <row r="118" spans="1:19" ht="21.95" customHeight="1" x14ac:dyDescent="0.5">
      <c r="A118" s="67" t="s">
        <v>111</v>
      </c>
      <c r="B118" s="243"/>
      <c r="C118" s="244"/>
      <c r="D118" s="244"/>
      <c r="E118" s="238"/>
      <c r="F118" s="238"/>
      <c r="G118" s="238"/>
      <c r="H118" s="238"/>
      <c r="I118" s="238"/>
      <c r="J118" s="238"/>
      <c r="K118" s="238"/>
    </row>
    <row r="119" spans="1:19" ht="16.5" customHeight="1" x14ac:dyDescent="0.5">
      <c r="A119" s="33" t="s">
        <v>19</v>
      </c>
    </row>
    <row r="120" spans="1:19" ht="16.5" customHeight="1" x14ac:dyDescent="0.5">
      <c r="A120" s="33" t="s">
        <v>232</v>
      </c>
      <c r="B120" s="33"/>
      <c r="C120" s="219"/>
      <c r="D120" s="219"/>
      <c r="E120" s="220"/>
      <c r="F120" s="220"/>
      <c r="G120" s="220"/>
      <c r="H120" s="220"/>
      <c r="I120" s="221"/>
      <c r="J120" s="221"/>
      <c r="K120" s="221"/>
    </row>
    <row r="121" spans="1:19" ht="16.5" customHeight="1" x14ac:dyDescent="0.5">
      <c r="A121" s="222" t="s">
        <v>239</v>
      </c>
      <c r="B121" s="222"/>
      <c r="C121" s="223"/>
      <c r="D121" s="223"/>
      <c r="E121" s="224"/>
      <c r="F121" s="224"/>
      <c r="G121" s="224"/>
      <c r="H121" s="224"/>
      <c r="I121" s="224"/>
      <c r="J121" s="224"/>
      <c r="K121" s="224"/>
    </row>
    <row r="122" spans="1:19" ht="16.5" customHeight="1" x14ac:dyDescent="0.5">
      <c r="A122" s="246"/>
      <c r="B122" s="246"/>
      <c r="C122" s="246"/>
      <c r="D122" s="246"/>
      <c r="E122" s="246"/>
      <c r="F122" s="246"/>
      <c r="G122" s="252"/>
      <c r="H122" s="246"/>
      <c r="I122" s="246"/>
      <c r="J122" s="246"/>
      <c r="K122" s="252"/>
    </row>
    <row r="123" spans="1:19" ht="16.5" customHeight="1" x14ac:dyDescent="0.5">
      <c r="A123" s="246"/>
      <c r="B123" s="246"/>
      <c r="C123" s="246"/>
      <c r="D123" s="246"/>
      <c r="E123" s="246"/>
      <c r="F123" s="246"/>
      <c r="G123" s="252"/>
      <c r="H123" s="246"/>
      <c r="I123" s="246"/>
      <c r="J123" s="246"/>
      <c r="K123" s="252"/>
    </row>
    <row r="124" spans="1:19" ht="16.5" customHeight="1" x14ac:dyDescent="0.5">
      <c r="A124" s="33" t="s">
        <v>35</v>
      </c>
      <c r="B124" s="246"/>
      <c r="C124" s="246"/>
      <c r="D124" s="246"/>
      <c r="E124" s="246"/>
      <c r="F124" s="246"/>
      <c r="G124" s="252"/>
      <c r="H124" s="246"/>
      <c r="I124" s="246"/>
      <c r="J124" s="246"/>
      <c r="K124" s="252"/>
    </row>
    <row r="125" spans="1:19" ht="16.5" customHeight="1" x14ac:dyDescent="0.5">
      <c r="A125" s="246"/>
      <c r="B125" s="246"/>
      <c r="C125" s="246"/>
      <c r="D125" s="246"/>
      <c r="E125" s="246"/>
      <c r="F125" s="246"/>
      <c r="G125" s="252"/>
      <c r="H125" s="246"/>
      <c r="I125" s="246"/>
      <c r="J125" s="246"/>
      <c r="K125" s="252"/>
    </row>
    <row r="126" spans="1:19" ht="16.5" customHeight="1" x14ac:dyDescent="0.5">
      <c r="A126" s="36" t="s">
        <v>240</v>
      </c>
      <c r="B126" s="246"/>
      <c r="C126" s="246"/>
      <c r="D126" s="246"/>
      <c r="E126" s="246"/>
      <c r="F126" s="246"/>
      <c r="G126" s="252"/>
      <c r="H126" s="246"/>
      <c r="I126" s="246"/>
      <c r="J126" s="246"/>
      <c r="K126" s="252"/>
    </row>
    <row r="127" spans="1:19" ht="16.5" customHeight="1" x14ac:dyDescent="0.5">
      <c r="A127" s="246"/>
      <c r="B127" s="246"/>
      <c r="C127" s="246"/>
      <c r="D127" s="246"/>
      <c r="E127" s="246"/>
      <c r="F127" s="246"/>
      <c r="G127" s="252"/>
      <c r="H127" s="246"/>
      <c r="I127" s="246"/>
      <c r="J127" s="246"/>
      <c r="K127" s="252"/>
    </row>
    <row r="128" spans="1:19" ht="16.5" customHeight="1" x14ac:dyDescent="0.5">
      <c r="A128" s="33"/>
      <c r="B128" s="33"/>
      <c r="C128" s="219"/>
      <c r="D128" s="219"/>
      <c r="E128" s="298" t="s">
        <v>7</v>
      </c>
      <c r="F128" s="298"/>
      <c r="G128" s="298"/>
      <c r="H128" s="226"/>
      <c r="I128" s="298" t="s">
        <v>91</v>
      </c>
      <c r="J128" s="298"/>
      <c r="K128" s="298"/>
    </row>
    <row r="129" spans="1:11" ht="16.5" customHeight="1" x14ac:dyDescent="0.5">
      <c r="A129" s="33"/>
      <c r="B129" s="33"/>
      <c r="C129" s="219"/>
      <c r="D129" s="219"/>
      <c r="E129" s="299" t="s">
        <v>89</v>
      </c>
      <c r="F129" s="299"/>
      <c r="G129" s="299"/>
      <c r="H129" s="227"/>
      <c r="I129" s="299" t="s">
        <v>89</v>
      </c>
      <c r="J129" s="299"/>
      <c r="K129" s="299"/>
    </row>
    <row r="130" spans="1:11" ht="16.5" customHeight="1" x14ac:dyDescent="0.5">
      <c r="A130" s="33"/>
      <c r="B130" s="33"/>
      <c r="C130" s="219"/>
      <c r="D130" s="219"/>
      <c r="E130" s="1" t="s">
        <v>190</v>
      </c>
      <c r="F130" s="228"/>
      <c r="G130" s="1" t="s">
        <v>173</v>
      </c>
      <c r="H130" s="1"/>
      <c r="I130" s="1" t="s">
        <v>190</v>
      </c>
      <c r="J130" s="228"/>
      <c r="K130" s="1" t="s">
        <v>173</v>
      </c>
    </row>
    <row r="131" spans="1:11" ht="16.5" customHeight="1" x14ac:dyDescent="0.5">
      <c r="A131" s="33"/>
      <c r="B131" s="33"/>
      <c r="C131" s="251"/>
      <c r="D131" s="219"/>
      <c r="E131" s="230" t="s">
        <v>93</v>
      </c>
      <c r="F131" s="231"/>
      <c r="G131" s="230" t="s">
        <v>93</v>
      </c>
      <c r="H131" s="231"/>
      <c r="I131" s="230" t="s">
        <v>93</v>
      </c>
      <c r="J131" s="231"/>
      <c r="K131" s="230" t="s">
        <v>93</v>
      </c>
    </row>
    <row r="132" spans="1:11" ht="16.5" customHeight="1" x14ac:dyDescent="0.5">
      <c r="A132" s="33"/>
      <c r="B132" s="33"/>
      <c r="C132" s="219"/>
      <c r="D132" s="219"/>
      <c r="E132" s="232"/>
      <c r="F132" s="220"/>
      <c r="G132" s="220"/>
      <c r="H132" s="220"/>
      <c r="I132" s="232"/>
      <c r="J132" s="220"/>
      <c r="K132" s="220"/>
    </row>
    <row r="133" spans="1:11" ht="16.5" customHeight="1" x14ac:dyDescent="0.5">
      <c r="A133" s="36" t="s">
        <v>188</v>
      </c>
      <c r="B133" s="36"/>
      <c r="C133" s="219"/>
      <c r="D133" s="219"/>
      <c r="E133" s="233"/>
      <c r="F133" s="228"/>
      <c r="G133" s="234"/>
      <c r="H133" s="1"/>
      <c r="I133" s="233"/>
      <c r="J133" s="228"/>
      <c r="K133" s="234"/>
    </row>
    <row r="134" spans="1:11" ht="16.5" customHeight="1" x14ac:dyDescent="0.5">
      <c r="A134" s="36"/>
      <c r="B134" s="36" t="s">
        <v>189</v>
      </c>
      <c r="C134" s="219"/>
      <c r="D134" s="219"/>
      <c r="E134" s="233">
        <v>43529</v>
      </c>
      <c r="F134" s="228"/>
      <c r="G134" s="234">
        <v>0</v>
      </c>
      <c r="H134" s="1"/>
      <c r="I134" s="233">
        <v>2809</v>
      </c>
      <c r="J134" s="228"/>
      <c r="K134" s="234">
        <v>0</v>
      </c>
    </row>
    <row r="135" spans="1:11" ht="16.5" customHeight="1" x14ac:dyDescent="0.5">
      <c r="A135" s="36" t="s">
        <v>148</v>
      </c>
      <c r="B135" s="33"/>
      <c r="C135" s="219"/>
      <c r="D135" s="219"/>
      <c r="E135" s="233">
        <v>-3091</v>
      </c>
      <c r="F135" s="228"/>
      <c r="G135" s="234">
        <v>6683</v>
      </c>
      <c r="H135" s="1"/>
      <c r="I135" s="233">
        <v>2368</v>
      </c>
      <c r="J135" s="228"/>
      <c r="K135" s="234">
        <v>8667</v>
      </c>
    </row>
    <row r="136" spans="1:11" ht="16.5" customHeight="1" x14ac:dyDescent="0.5">
      <c r="A136" s="36" t="s">
        <v>278</v>
      </c>
      <c r="B136" s="36"/>
      <c r="D136" s="217"/>
      <c r="E136" s="233">
        <v>0</v>
      </c>
      <c r="F136" s="234"/>
      <c r="G136" s="234">
        <v>0</v>
      </c>
      <c r="H136" s="234"/>
      <c r="I136" s="233">
        <v>32</v>
      </c>
      <c r="J136" s="234"/>
      <c r="K136" s="234">
        <v>0</v>
      </c>
    </row>
    <row r="137" spans="1:11" ht="16.5" customHeight="1" x14ac:dyDescent="0.5">
      <c r="A137" s="36" t="s">
        <v>237</v>
      </c>
      <c r="B137" s="36"/>
      <c r="D137" s="217"/>
      <c r="E137" s="233"/>
      <c r="F137" s="234"/>
      <c r="G137" s="234"/>
      <c r="H137" s="234"/>
      <c r="I137" s="233"/>
      <c r="J137" s="234"/>
      <c r="K137" s="234"/>
    </row>
    <row r="138" spans="1:11" ht="16.5" customHeight="1" x14ac:dyDescent="0.5">
      <c r="A138" s="33"/>
      <c r="B138" s="36" t="s">
        <v>238</v>
      </c>
      <c r="D138" s="217"/>
      <c r="E138" s="233">
        <v>3113</v>
      </c>
      <c r="F138" s="234"/>
      <c r="G138" s="234">
        <v>0</v>
      </c>
      <c r="H138" s="234"/>
      <c r="I138" s="233">
        <v>3113</v>
      </c>
      <c r="J138" s="234"/>
      <c r="K138" s="234">
        <v>0</v>
      </c>
    </row>
    <row r="139" spans="1:11" ht="16.5" customHeight="1" x14ac:dyDescent="0.5">
      <c r="A139" s="33"/>
      <c r="B139" s="36"/>
      <c r="D139" s="217"/>
      <c r="E139" s="234"/>
      <c r="F139" s="234"/>
      <c r="G139" s="234"/>
      <c r="H139" s="234"/>
      <c r="I139" s="234"/>
      <c r="J139" s="234"/>
      <c r="K139" s="234"/>
    </row>
    <row r="140" spans="1:11" ht="16.5" customHeight="1" x14ac:dyDescent="0.5">
      <c r="A140" s="33"/>
      <c r="B140" s="36"/>
      <c r="D140" s="217"/>
      <c r="E140" s="234"/>
      <c r="F140" s="234"/>
      <c r="G140" s="234"/>
      <c r="H140" s="234"/>
      <c r="I140" s="234"/>
      <c r="J140" s="234"/>
      <c r="K140" s="234"/>
    </row>
    <row r="141" spans="1:11" ht="16.5" customHeight="1" x14ac:dyDescent="0.5">
      <c r="A141" s="33"/>
      <c r="B141" s="36"/>
      <c r="D141" s="217"/>
      <c r="E141" s="234"/>
      <c r="F141" s="234"/>
      <c r="G141" s="234"/>
      <c r="H141" s="234"/>
      <c r="I141" s="234"/>
      <c r="J141" s="234"/>
      <c r="K141" s="234"/>
    </row>
    <row r="142" spans="1:11" ht="16.5" customHeight="1" x14ac:dyDescent="0.5">
      <c r="A142" s="33"/>
      <c r="B142" s="36"/>
      <c r="D142" s="217"/>
      <c r="E142" s="234"/>
      <c r="F142" s="234"/>
      <c r="G142" s="234"/>
      <c r="H142" s="234"/>
      <c r="I142" s="234"/>
      <c r="J142" s="234"/>
      <c r="K142" s="234"/>
    </row>
    <row r="143" spans="1:11" ht="16.5" customHeight="1" x14ac:dyDescent="0.5">
      <c r="A143" s="33"/>
      <c r="B143" s="36"/>
      <c r="D143" s="217"/>
      <c r="E143" s="234"/>
      <c r="F143" s="234"/>
      <c r="G143" s="234"/>
      <c r="H143" s="234"/>
      <c r="I143" s="234"/>
      <c r="J143" s="234"/>
      <c r="K143" s="234"/>
    </row>
    <row r="144" spans="1:11" ht="16.5" customHeight="1" x14ac:dyDescent="0.5">
      <c r="A144" s="33"/>
      <c r="B144" s="36"/>
      <c r="D144" s="217"/>
      <c r="E144" s="234"/>
      <c r="F144" s="234"/>
      <c r="G144" s="234"/>
      <c r="H144" s="234"/>
      <c r="I144" s="234"/>
      <c r="J144" s="234"/>
      <c r="K144" s="234"/>
    </row>
    <row r="145" spans="1:11" ht="16.5" customHeight="1" x14ac:dyDescent="0.5">
      <c r="A145" s="33"/>
      <c r="B145" s="36"/>
      <c r="D145" s="217"/>
      <c r="E145" s="234"/>
      <c r="F145" s="234"/>
      <c r="G145" s="234"/>
      <c r="H145" s="234"/>
      <c r="I145" s="234"/>
      <c r="J145" s="234"/>
      <c r="K145" s="234"/>
    </row>
    <row r="146" spans="1:11" ht="16.5" customHeight="1" x14ac:dyDescent="0.5">
      <c r="A146" s="33"/>
      <c r="B146" s="36"/>
      <c r="D146" s="217"/>
      <c r="E146" s="234"/>
      <c r="F146" s="234"/>
      <c r="G146" s="234"/>
      <c r="H146" s="234"/>
      <c r="I146" s="234"/>
      <c r="J146" s="234"/>
      <c r="K146" s="234"/>
    </row>
    <row r="147" spans="1:11" ht="16.5" customHeight="1" x14ac:dyDescent="0.5">
      <c r="A147" s="33"/>
      <c r="B147" s="36"/>
      <c r="D147" s="217"/>
      <c r="E147" s="234"/>
      <c r="F147" s="234"/>
      <c r="G147" s="234"/>
      <c r="H147" s="234"/>
      <c r="I147" s="234"/>
      <c r="J147" s="234"/>
      <c r="K147" s="234"/>
    </row>
    <row r="148" spans="1:11" ht="16.5" customHeight="1" x14ac:dyDescent="0.5">
      <c r="A148" s="33"/>
      <c r="B148" s="36"/>
      <c r="D148" s="217"/>
      <c r="E148" s="234"/>
      <c r="F148" s="234"/>
      <c r="G148" s="234"/>
      <c r="H148" s="234"/>
      <c r="I148" s="234"/>
      <c r="J148" s="234"/>
      <c r="K148" s="234"/>
    </row>
    <row r="149" spans="1:11" ht="16.5" customHeight="1" x14ac:dyDescent="0.5">
      <c r="A149" s="33"/>
      <c r="B149" s="36"/>
      <c r="D149" s="217"/>
      <c r="E149" s="234"/>
      <c r="F149" s="234"/>
      <c r="G149" s="234"/>
      <c r="H149" s="234"/>
      <c r="I149" s="234"/>
      <c r="J149" s="234"/>
      <c r="K149" s="234"/>
    </row>
    <row r="150" spans="1:11" ht="16.5" customHeight="1" x14ac:dyDescent="0.5">
      <c r="A150" s="33"/>
      <c r="B150" s="36"/>
      <c r="D150" s="217"/>
      <c r="E150" s="234"/>
      <c r="F150" s="234"/>
      <c r="G150" s="234"/>
      <c r="H150" s="234"/>
      <c r="I150" s="234"/>
      <c r="J150" s="234"/>
      <c r="K150" s="234"/>
    </row>
    <row r="151" spans="1:11" ht="16.5" customHeight="1" x14ac:dyDescent="0.5">
      <c r="A151" s="33"/>
      <c r="B151" s="36"/>
      <c r="D151" s="217"/>
      <c r="E151" s="234"/>
      <c r="F151" s="234"/>
      <c r="G151" s="234"/>
      <c r="H151" s="234"/>
      <c r="I151" s="234"/>
      <c r="J151" s="234"/>
      <c r="K151" s="234"/>
    </row>
    <row r="152" spans="1:11" ht="16.5" customHeight="1" x14ac:dyDescent="0.5">
      <c r="A152" s="33"/>
      <c r="B152" s="36"/>
      <c r="D152" s="217"/>
      <c r="E152" s="234"/>
      <c r="F152" s="234"/>
      <c r="G152" s="234"/>
      <c r="H152" s="234"/>
      <c r="I152" s="234"/>
      <c r="J152" s="234"/>
      <c r="K152" s="234"/>
    </row>
    <row r="153" spans="1:11" ht="16.5" customHeight="1" x14ac:dyDescent="0.5">
      <c r="A153" s="33"/>
      <c r="B153" s="36"/>
      <c r="D153" s="217"/>
      <c r="E153" s="234"/>
      <c r="F153" s="234"/>
      <c r="G153" s="234"/>
      <c r="H153" s="234"/>
      <c r="I153" s="234"/>
      <c r="J153" s="234"/>
      <c r="K153" s="234"/>
    </row>
    <row r="154" spans="1:11" ht="16.5" customHeight="1" x14ac:dyDescent="0.5">
      <c r="A154" s="33"/>
      <c r="B154" s="36"/>
      <c r="D154" s="217"/>
      <c r="E154" s="234"/>
      <c r="F154" s="234"/>
      <c r="G154" s="234"/>
      <c r="H154" s="234"/>
      <c r="I154" s="234"/>
      <c r="J154" s="234"/>
      <c r="K154" s="234"/>
    </row>
    <row r="155" spans="1:11" ht="16.5" customHeight="1" x14ac:dyDescent="0.5">
      <c r="A155" s="33"/>
      <c r="B155" s="36"/>
      <c r="D155" s="217"/>
      <c r="E155" s="234"/>
      <c r="F155" s="234"/>
      <c r="G155" s="234"/>
      <c r="H155" s="234"/>
      <c r="I155" s="234"/>
      <c r="J155" s="234"/>
      <c r="K155" s="234"/>
    </row>
    <row r="156" spans="1:11" ht="16.5" customHeight="1" x14ac:dyDescent="0.5">
      <c r="A156" s="33"/>
      <c r="B156" s="36"/>
      <c r="D156" s="217"/>
      <c r="E156" s="234"/>
      <c r="F156" s="234"/>
      <c r="G156" s="234"/>
      <c r="H156" s="234"/>
      <c r="I156" s="234"/>
      <c r="J156" s="234"/>
      <c r="K156" s="234"/>
    </row>
    <row r="157" spans="1:11" ht="16.5" customHeight="1" x14ac:dyDescent="0.5">
      <c r="A157" s="33"/>
      <c r="B157" s="36"/>
      <c r="D157" s="217"/>
      <c r="E157" s="234"/>
      <c r="F157" s="234"/>
      <c r="G157" s="234"/>
      <c r="H157" s="234"/>
      <c r="I157" s="234"/>
      <c r="J157" s="234"/>
      <c r="K157" s="234"/>
    </row>
    <row r="158" spans="1:11" ht="16.5" customHeight="1" x14ac:dyDescent="0.5">
      <c r="A158" s="33"/>
      <c r="B158" s="36"/>
      <c r="D158" s="217"/>
      <c r="E158" s="234"/>
      <c r="F158" s="234"/>
      <c r="G158" s="234"/>
      <c r="H158" s="234"/>
      <c r="I158" s="234"/>
      <c r="J158" s="234"/>
      <c r="K158" s="234"/>
    </row>
    <row r="159" spans="1:11" ht="16.5" customHeight="1" x14ac:dyDescent="0.5">
      <c r="A159" s="33"/>
      <c r="B159" s="36"/>
      <c r="D159" s="217"/>
      <c r="E159" s="234"/>
      <c r="F159" s="234"/>
      <c r="G159" s="234"/>
      <c r="H159" s="234"/>
      <c r="I159" s="234"/>
      <c r="J159" s="234"/>
      <c r="K159" s="234"/>
    </row>
    <row r="160" spans="1:11" ht="16.5" customHeight="1" x14ac:dyDescent="0.5">
      <c r="A160" s="33"/>
      <c r="B160" s="36"/>
      <c r="D160" s="217"/>
      <c r="E160" s="234"/>
      <c r="F160" s="234"/>
      <c r="G160" s="234"/>
      <c r="H160" s="234"/>
      <c r="I160" s="234"/>
      <c r="J160" s="234"/>
      <c r="K160" s="234"/>
    </row>
    <row r="161" spans="1:11" ht="16.5" customHeight="1" x14ac:dyDescent="0.5">
      <c r="A161" s="33"/>
      <c r="B161" s="36"/>
      <c r="D161" s="217"/>
      <c r="E161" s="234"/>
      <c r="F161" s="234"/>
      <c r="G161" s="234"/>
      <c r="H161" s="234"/>
      <c r="I161" s="234"/>
      <c r="J161" s="234"/>
      <c r="K161" s="234"/>
    </row>
    <row r="162" spans="1:11" ht="16.5" customHeight="1" x14ac:dyDescent="0.5">
      <c r="A162" s="33"/>
      <c r="B162" s="36"/>
      <c r="D162" s="217"/>
      <c r="E162" s="234"/>
      <c r="F162" s="234"/>
      <c r="G162" s="234"/>
      <c r="H162" s="234"/>
      <c r="I162" s="234"/>
      <c r="J162" s="234"/>
      <c r="K162" s="234"/>
    </row>
    <row r="163" spans="1:11" ht="16.5" customHeight="1" x14ac:dyDescent="0.5">
      <c r="A163" s="33"/>
      <c r="B163" s="36"/>
      <c r="D163" s="217"/>
      <c r="E163" s="234"/>
      <c r="F163" s="234"/>
      <c r="G163" s="234"/>
      <c r="H163" s="234"/>
      <c r="I163" s="234"/>
      <c r="J163" s="234"/>
      <c r="K163" s="234"/>
    </row>
    <row r="164" spans="1:11" ht="16.5" customHeight="1" x14ac:dyDescent="0.5">
      <c r="A164" s="33"/>
      <c r="B164" s="36"/>
      <c r="D164" s="217"/>
      <c r="E164" s="234"/>
      <c r="F164" s="234"/>
      <c r="G164" s="234"/>
      <c r="H164" s="234"/>
      <c r="I164" s="234"/>
      <c r="J164" s="234"/>
      <c r="K164" s="234"/>
    </row>
    <row r="165" spans="1:11" ht="16.5" customHeight="1" x14ac:dyDescent="0.5">
      <c r="A165" s="33"/>
      <c r="B165" s="36"/>
      <c r="D165" s="217"/>
      <c r="E165" s="234"/>
      <c r="F165" s="234"/>
      <c r="G165" s="234"/>
      <c r="H165" s="234"/>
      <c r="I165" s="234"/>
      <c r="J165" s="234"/>
      <c r="K165" s="234"/>
    </row>
    <row r="166" spans="1:11" ht="16.5" customHeight="1" x14ac:dyDescent="0.5">
      <c r="A166" s="33"/>
      <c r="B166" s="36"/>
      <c r="D166" s="217"/>
      <c r="E166" s="234"/>
      <c r="F166" s="234"/>
      <c r="G166" s="234"/>
      <c r="H166" s="234"/>
      <c r="I166" s="234"/>
      <c r="J166" s="234"/>
      <c r="K166" s="234"/>
    </row>
    <row r="167" spans="1:11" ht="16.5" customHeight="1" x14ac:dyDescent="0.5">
      <c r="A167" s="33"/>
      <c r="B167" s="36"/>
      <c r="D167" s="217"/>
      <c r="E167" s="234"/>
      <c r="F167" s="234"/>
      <c r="G167" s="234"/>
      <c r="H167" s="234"/>
      <c r="I167" s="234"/>
      <c r="J167" s="234"/>
      <c r="K167" s="234"/>
    </row>
    <row r="168" spans="1:11" ht="16.5" customHeight="1" x14ac:dyDescent="0.5">
      <c r="A168" s="33"/>
      <c r="B168" s="36"/>
      <c r="D168" s="217"/>
      <c r="E168" s="234"/>
      <c r="F168" s="234"/>
      <c r="G168" s="234"/>
      <c r="H168" s="234"/>
      <c r="I168" s="234"/>
      <c r="J168" s="234"/>
      <c r="K168" s="234"/>
    </row>
    <row r="169" spans="1:11" ht="16.5" customHeight="1" x14ac:dyDescent="0.5">
      <c r="A169" s="33"/>
      <c r="B169" s="36"/>
      <c r="D169" s="217"/>
      <c r="E169" s="234"/>
      <c r="F169" s="234"/>
      <c r="G169" s="234"/>
      <c r="H169" s="234"/>
      <c r="I169" s="234"/>
      <c r="J169" s="234"/>
      <c r="K169" s="234"/>
    </row>
    <row r="170" spans="1:11" ht="16.5" customHeight="1" x14ac:dyDescent="0.5">
      <c r="A170" s="33"/>
      <c r="B170" s="36"/>
      <c r="D170" s="217"/>
      <c r="E170" s="234"/>
      <c r="F170" s="234"/>
      <c r="G170" s="234"/>
      <c r="H170" s="234"/>
      <c r="I170" s="234"/>
      <c r="J170" s="234"/>
      <c r="K170" s="234"/>
    </row>
    <row r="171" spans="1:11" ht="16.5" customHeight="1" x14ac:dyDescent="0.5">
      <c r="A171" s="33"/>
      <c r="B171" s="36"/>
      <c r="D171" s="217"/>
      <c r="E171" s="234"/>
      <c r="F171" s="234"/>
      <c r="G171" s="234"/>
      <c r="H171" s="234"/>
      <c r="I171" s="234"/>
      <c r="J171" s="234"/>
      <c r="K171" s="234"/>
    </row>
    <row r="172" spans="1:11" ht="16.5" customHeight="1" x14ac:dyDescent="0.5">
      <c r="A172" s="33"/>
      <c r="B172" s="36"/>
      <c r="D172" s="217"/>
      <c r="E172" s="234"/>
      <c r="F172" s="234"/>
      <c r="G172" s="234"/>
      <c r="H172" s="234"/>
      <c r="I172" s="234"/>
      <c r="J172" s="234"/>
      <c r="K172" s="234"/>
    </row>
    <row r="173" spans="1:11" ht="16.5" customHeight="1" x14ac:dyDescent="0.5">
      <c r="A173" s="33"/>
      <c r="B173" s="36"/>
      <c r="D173" s="217"/>
      <c r="E173" s="234"/>
      <c r="F173" s="234"/>
      <c r="G173" s="234"/>
      <c r="H173" s="234"/>
      <c r="I173" s="234"/>
      <c r="J173" s="234"/>
      <c r="K173" s="234"/>
    </row>
    <row r="174" spans="1:11" ht="16.5" customHeight="1" x14ac:dyDescent="0.5">
      <c r="A174" s="33"/>
      <c r="B174" s="36"/>
      <c r="D174" s="217"/>
      <c r="E174" s="234"/>
      <c r="F174" s="234"/>
      <c r="G174" s="234"/>
      <c r="H174" s="234"/>
      <c r="I174" s="234"/>
      <c r="J174" s="234"/>
      <c r="K174" s="234"/>
    </row>
    <row r="175" spans="1:11" ht="12.75" customHeight="1" x14ac:dyDescent="0.5">
      <c r="A175" s="33"/>
      <c r="B175" s="36"/>
      <c r="D175" s="217"/>
      <c r="E175" s="234"/>
      <c r="F175" s="234"/>
      <c r="G175" s="234"/>
      <c r="H175" s="234"/>
      <c r="I175" s="234"/>
      <c r="J175" s="234"/>
      <c r="K175" s="234"/>
    </row>
    <row r="176" spans="1:11" ht="21.95" customHeight="1" x14ac:dyDescent="0.5">
      <c r="A176" s="300" t="s">
        <v>111</v>
      </c>
      <c r="B176" s="300"/>
      <c r="C176" s="300"/>
      <c r="D176" s="300"/>
      <c r="E176" s="300"/>
      <c r="F176" s="300"/>
      <c r="G176" s="300"/>
      <c r="H176" s="300"/>
      <c r="I176" s="300"/>
      <c r="J176" s="300"/>
      <c r="K176" s="300"/>
    </row>
  </sheetData>
  <mergeCells count="13">
    <mergeCell ref="A176:K176"/>
    <mergeCell ref="E66:G66"/>
    <mergeCell ref="I66:K66"/>
    <mergeCell ref="E128:G128"/>
    <mergeCell ref="I128:K128"/>
    <mergeCell ref="E129:G129"/>
    <mergeCell ref="I129:K129"/>
    <mergeCell ref="E6:G6"/>
    <mergeCell ref="I6:K6"/>
    <mergeCell ref="E7:G7"/>
    <mergeCell ref="I7:K7"/>
    <mergeCell ref="E65:G65"/>
    <mergeCell ref="I65:K65"/>
  </mergeCells>
  <pageMargins left="0.8" right="0.5" top="0.5" bottom="0.6" header="0.49" footer="0.4"/>
  <pageSetup paperSize="9" scale="85" firstPageNumber="11" orientation="portrait" useFirstPageNumber="1" horizontalDpi="1200" verticalDpi="1200" r:id="rId1"/>
  <headerFooter>
    <oddFooter>&amp;R&amp;"Arial,Regular"&amp;9&amp;P</oddFooter>
  </headerFooter>
  <rowBreaks count="2" manualBreakCount="2">
    <brk id="59" max="16383" man="1"/>
    <brk id="1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5-6 (3m)</vt:lpstr>
      <vt:lpstr>7-8 (6m) </vt:lpstr>
      <vt:lpstr>9</vt:lpstr>
      <vt:lpstr>10</vt:lpstr>
      <vt:lpstr>11-13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Budsakorn Saengwattanapan (TH)</cp:lastModifiedBy>
  <cp:lastPrinted>2024-08-08T07:10:50Z</cp:lastPrinted>
  <dcterms:created xsi:type="dcterms:W3CDTF">2001-04-26T00:45:21Z</dcterms:created>
  <dcterms:modified xsi:type="dcterms:W3CDTF">2024-08-08T07:29:26Z</dcterms:modified>
</cp:coreProperties>
</file>