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Zalekta Public Company Limited\Zalekta Public (M Picture)_Q2 June24\"/>
    </mc:Choice>
  </mc:AlternateContent>
  <xr:revisionPtr revIDLastSave="0" documentId="13_ncr:1_{0D703048-6E89-4C7A-8941-5BF4983ABF68}" xr6:coauthVersionLast="47" xr6:coauthVersionMax="47" xr10:uidLastSave="{00000000-0000-0000-0000-000000000000}"/>
  <bookViews>
    <workbookView xWindow="-120" yWindow="-120" windowWidth="21840" windowHeight="13020" tabRatio="737" activeTab="6" xr2:uid="{00000000-000D-0000-FFFF-FFFF00000000}"/>
  </bookViews>
  <sheets>
    <sheet name="2-4" sheetId="20" r:id="rId1"/>
    <sheet name="5(3M)" sheetId="24" r:id="rId2"/>
    <sheet name="6(3M)" sheetId="25" r:id="rId3"/>
    <sheet name="7(6M)" sheetId="26" r:id="rId4"/>
    <sheet name="8(6M)" sheetId="27" r:id="rId5"/>
    <sheet name="9" sheetId="28" r:id="rId6"/>
    <sheet name="10" sheetId="29" r:id="rId7"/>
    <sheet name="11-12" sheetId="3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xlfn.BAHTTEXT" hidden="1">#NAME?</definedName>
    <definedName name="__123Graph_D" localSheetId="6" hidden="1">[1]A!#REF!</definedName>
    <definedName name="__123Graph_D" localSheetId="7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localSheetId="5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 localSheetId="7" hidden="1">'11-12'!$G$12:$G$28</definedName>
    <definedName name="_Key1" localSheetId="7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kkk1" localSheetId="7" hidden="1">#REF!</definedName>
    <definedName name="_kkk1" localSheetId="1" hidden="1">#REF!</definedName>
    <definedName name="_kkk1" localSheetId="2" hidden="1">#REF!</definedName>
    <definedName name="_kkk1" localSheetId="3" hidden="1">#REF!</definedName>
    <definedName name="_kkk1" localSheetId="4" hidden="1">#REF!</definedName>
    <definedName name="_kkk1" localSheetId="5" hidden="1">#REF!</definedName>
    <definedName name="_kkk1" hidden="1">#REF!</definedName>
    <definedName name="_Order1" hidden="1">255</definedName>
    <definedName name="_Order2" hidden="1">0</definedName>
    <definedName name="_Parse_Out" localSheetId="7" hidden="1">[2]total!#REF!</definedName>
    <definedName name="_Parse_Out" localSheetId="0" hidden="1">[2]total!#REF!</definedName>
    <definedName name="_Parse_Out" localSheetId="1" hidden="1">[2]total!#REF!</definedName>
    <definedName name="_Parse_Out" localSheetId="2" hidden="1">[2]total!#REF!</definedName>
    <definedName name="_Parse_Out" localSheetId="3" hidden="1">[2]total!#REF!</definedName>
    <definedName name="_Parse_Out" localSheetId="4" hidden="1">[2]total!#REF!</definedName>
    <definedName name="_Parse_Out" localSheetId="5" hidden="1">[2]total!#REF!</definedName>
    <definedName name="_Parse_Out" hidden="1">[2]total!#REF!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aaa" localSheetId="7" hidden="1">{"cashflow",#N/A,FALSE,"cash flow"}</definedName>
    <definedName name="adagadf" localSheetId="7" hidden="1">{"PFE",#N/A,TRUE,"FILMS"}</definedName>
    <definedName name="adagadf" localSheetId="0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7" hidden="1">{"PFE",#N/A,TRUE,"FILMS"}</definedName>
    <definedName name="adatete" localSheetId="0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7" hidden="1">{"PFE",#N/A,TRUE,"FILMS"}</definedName>
    <definedName name="adgfadf" localSheetId="0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7" hidden="1">{"PFE",#N/A,TRUE,"FILMS"}</definedName>
    <definedName name="aeaae" localSheetId="0" hidden="1">{"PFE",#N/A,TRUE,"FILMS"}</definedName>
    <definedName name="aeaae" localSheetId="5" hidden="1">{"PFE",#N/A,TRUE,"FILMS"}</definedName>
    <definedName name="aeaae" hidden="1">{"PFE",#N/A,TRUE,"FILMS"}</definedName>
    <definedName name="aeaete" localSheetId="7" hidden="1">{"PFE",#N/A,TRUE,"FILMS"}</definedName>
    <definedName name="aeaete" localSheetId="0" hidden="1">{"PFE",#N/A,TRUE,"FILMS"}</definedName>
    <definedName name="aeaete" localSheetId="5" hidden="1">{"PFE",#N/A,TRUE,"FILMS"}</definedName>
    <definedName name="aeaete" hidden="1">{"PFE",#N/A,TRUE,"FILMS"}</definedName>
    <definedName name="aeead" localSheetId="7" hidden="1">{"PFE",#N/A,TRUE,"FILMS"}</definedName>
    <definedName name="aeead" localSheetId="0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7" hidden="1">{"PFE",#N/A,TRUE,"FILMS"}</definedName>
    <definedName name="aertartrt" localSheetId="0" hidden="1">{"PFE",#N/A,TRUE,"FILMS"}</definedName>
    <definedName name="aertartrt" localSheetId="5" hidden="1">{"PFE",#N/A,TRUE,"FILMS"}</definedName>
    <definedName name="aertartrt" hidden="1">{"PFE",#N/A,TRUE,"FILMS"}</definedName>
    <definedName name="agtete" localSheetId="7" hidden="1">{"PFE",#N/A,TRUE,"FILMS"}</definedName>
    <definedName name="agtete" localSheetId="0" hidden="1">{"PFE",#N/A,TRUE,"FILMS"}</definedName>
    <definedName name="agtete" localSheetId="5" hidden="1">{"PFE",#N/A,TRUE,"FILMS"}</definedName>
    <definedName name="agtete" hidden="1">{"PFE",#N/A,TRUE,"FILMS"}</definedName>
    <definedName name="apr" localSheetId="7" hidden="1">{"PFE",#N/A,TRUE,"FILMS"}</definedName>
    <definedName name="apr" localSheetId="0" hidden="1">{"PFE",#N/A,TRUE,"FILMS"}</definedName>
    <definedName name="apr" localSheetId="5" hidden="1">{"PFE",#N/A,TRUE,"FILMS"}</definedName>
    <definedName name="apr" hidden="1">{"PFE",#N/A,TRUE,"FILMS"}</definedName>
    <definedName name="AS2DocOpenMode" hidden="1">"AS2DocumentEdit"</definedName>
    <definedName name="BB" localSheetId="6" hidden="1">{"'Eng (page2)'!$A$1:$D$52"}</definedName>
    <definedName name="BB" localSheetId="7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" localSheetId="7" hidden="1">{"'Eng (page2)'!$A$1:$D$52"}</definedName>
    <definedName name="BBBB" localSheetId="0" hidden="1">{"'Eng (page2)'!$A$1:$D$52"}</definedName>
    <definedName name="BBBB" localSheetId="5" hidden="1">{"'Eng (page2)'!$A$1:$D$52"}</definedName>
    <definedName name="BBBB" hidden="1">{"'Eng (page2)'!$A$1:$D$52"}</definedName>
    <definedName name="bk" localSheetId="7" hidden="1">{"cashflow",#N/A,FALSE,"cash flow"}</definedName>
    <definedName name="bk" localSheetId="0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o" localSheetId="7" hidden="1">{"PFE",#N/A,TRUE,"FILMS"}</definedName>
    <definedName name="bo" localSheetId="0" hidden="1">{"PFE",#N/A,TRUE,"FILMS"}</definedName>
    <definedName name="bo" localSheetId="5" hidden="1">{"PFE",#N/A,TRUE,"FILMS"}</definedName>
    <definedName name="bo" hidden="1">{"PFE",#N/A,TRUE,"FILMS"}</definedName>
    <definedName name="Chile" localSheetId="7" hidden="1">{"PFE",#N/A,TRUE,"FILMS"}</definedName>
    <definedName name="Chile" localSheetId="0" hidden="1">{"PFE",#N/A,TRUE,"FILMS"}</definedName>
    <definedName name="Chile" localSheetId="5" hidden="1">{"PFE",#N/A,TRUE,"FILMS"}</definedName>
    <definedName name="Chile" hidden="1">{"PFE",#N/A,TRUE,"FILMS"}</definedName>
    <definedName name="chile1" localSheetId="7" hidden="1">{"PFE",#N/A,TRUE,"FILMS"}</definedName>
    <definedName name="chile1" localSheetId="0" hidden="1">{"PFE",#N/A,TRUE,"FILMS"}</definedName>
    <definedName name="chile1" localSheetId="5" hidden="1">{"PFE",#N/A,TRUE,"FILMS"}</definedName>
    <definedName name="chile1" hidden="1">{"PFE",#N/A,TRUE,"FILMS"}</definedName>
    <definedName name="dad" localSheetId="7" hidden="1">{"PFE",#N/A,TRUE,"FILMS"}</definedName>
    <definedName name="dad" localSheetId="0" hidden="1">{"PFE",#N/A,TRUE,"FILMS"}</definedName>
    <definedName name="dad" localSheetId="5" hidden="1">{"PFE",#N/A,TRUE,"FILMS"}</definedName>
    <definedName name="dad" hidden="1">{"PFE",#N/A,TRUE,"FILMS"}</definedName>
    <definedName name="dadadad" localSheetId="7" hidden="1">{"PFE",#N/A,TRUE,"FILMS"}</definedName>
    <definedName name="dadadad" localSheetId="0" hidden="1">{"PFE",#N/A,TRUE,"FILMS"}</definedName>
    <definedName name="dadadad" localSheetId="5" hidden="1">{"PFE",#N/A,TRUE,"FILMS"}</definedName>
    <definedName name="dadadad" hidden="1">{"PFE",#N/A,TRUE,"FILMS"}</definedName>
    <definedName name="deatetareyt" localSheetId="7" hidden="1">{"PFE",#N/A,TRUE,"FILMS"}</definedName>
    <definedName name="deatetareyt" localSheetId="0" hidden="1">{"PFE",#N/A,TRUE,"FILMS"}</definedName>
    <definedName name="deatetareyt" localSheetId="5" hidden="1">{"PFE",#N/A,TRUE,"FILMS"}</definedName>
    <definedName name="deatetareyt" hidden="1">{"PFE",#N/A,TRUE,"FILMS"}</definedName>
    <definedName name="df" localSheetId="7" hidden="1">{"PFE",#N/A,TRUE,"FILMS"}</definedName>
    <definedName name="df" localSheetId="0" hidden="1">{"PFE",#N/A,TRUE,"FILMS"}</definedName>
    <definedName name="df" localSheetId="5" hidden="1">{"PFE",#N/A,TRUE,"FILMS"}</definedName>
    <definedName name="df" hidden="1">{"PFE",#N/A,TRUE,"FILMS"}</definedName>
    <definedName name="dfdfd" localSheetId="7" hidden="1">{"'Eng (page2)'!$A$1:$D$52"}</definedName>
    <definedName name="dfdfd" localSheetId="0" hidden="1">{"'Eng (page2)'!$A$1:$D$52"}</definedName>
    <definedName name="dfdfd" localSheetId="5" hidden="1">{"'Eng (page2)'!$A$1:$D$52"}</definedName>
    <definedName name="dfdfd" hidden="1">{"'Eng (page2)'!$A$1:$D$52"}</definedName>
    <definedName name="dfjd" localSheetId="7" hidden="1">[3]A!#REF!</definedName>
    <definedName name="dfjd" localSheetId="0" hidden="1">[3]A!#REF!</definedName>
    <definedName name="dfjd" localSheetId="1" hidden="1">[3]A!#REF!</definedName>
    <definedName name="dfjd" localSheetId="2" hidden="1">[3]A!#REF!</definedName>
    <definedName name="dfjd" localSheetId="3" hidden="1">[3]A!#REF!</definedName>
    <definedName name="dfjd" localSheetId="4" hidden="1">[3]A!#REF!</definedName>
    <definedName name="dfjd" localSheetId="5" hidden="1">[3]A!#REF!</definedName>
    <definedName name="dfjd" hidden="1">[3]A!#REF!</definedName>
    <definedName name="eae" localSheetId="7" hidden="1">{"PFE",#N/A,TRUE,"FILMS"}</definedName>
    <definedName name="eae" localSheetId="0" hidden="1">{"PFE",#N/A,TRUE,"FILMS"}</definedName>
    <definedName name="eae" localSheetId="5" hidden="1">{"PFE",#N/A,TRUE,"FILMS"}</definedName>
    <definedName name="eae" hidden="1">{"PFE",#N/A,TRUE,"FILMS"}</definedName>
    <definedName name="ERE" localSheetId="7" hidden="1">{"PFE",#N/A,TRUE,"FILMS"}</definedName>
    <definedName name="ERE" localSheetId="0" hidden="1">{"PFE",#N/A,TRUE,"FILMS"}</definedName>
    <definedName name="ERE" localSheetId="5" hidden="1">{"PFE",#N/A,TRUE,"FILMS"}</definedName>
    <definedName name="ERE" hidden="1">{"PFE",#N/A,TRUE,"FILMS"}</definedName>
    <definedName name="erstretaet" localSheetId="7" hidden="1">{"PFE",#N/A,TRUE,"FILMS"}</definedName>
    <definedName name="erstretaet" localSheetId="0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7" hidden="1">{"PFE",#N/A,TRUE,"FILMS"}</definedName>
    <definedName name="exists" localSheetId="0" hidden="1">{"PFE",#N/A,TRUE,"FILMS"}</definedName>
    <definedName name="exists" localSheetId="5" hidden="1">{"PFE",#N/A,TRUE,"FILMS"}</definedName>
    <definedName name="exists" hidden="1">{"PFE",#N/A,TRUE,"FILMS"}</definedName>
    <definedName name="front" localSheetId="7" hidden="1">{"PFE",#N/A,TRUE,"FILMS"}</definedName>
    <definedName name="front" localSheetId="0" hidden="1">{"PFE",#N/A,TRUE,"FILMS"}</definedName>
    <definedName name="front" localSheetId="5" hidden="1">{"PFE",#N/A,TRUE,"FILMS"}</definedName>
    <definedName name="front" hidden="1">{"PFE",#N/A,TRUE,"FILMS"}</definedName>
    <definedName name="front2" localSheetId="7" hidden="1">{"PFE",#N/A,TRUE,"FILMS"}</definedName>
    <definedName name="front2" localSheetId="0" hidden="1">{"PFE",#N/A,TRUE,"FILMS"}</definedName>
    <definedName name="front2" localSheetId="5" hidden="1">{"PFE",#N/A,TRUE,"FILMS"}</definedName>
    <definedName name="front2" hidden="1">{"PFE",#N/A,TRUE,"FILMS"}</definedName>
    <definedName name="ggggg" localSheetId="7" hidden="1">{"PFE",#N/A,TRUE,"FILMS"}</definedName>
    <definedName name="ggggg" localSheetId="0" hidden="1">{"PFE",#N/A,TRUE,"FILMS"}</definedName>
    <definedName name="ggggg" localSheetId="5" hidden="1">{"PFE",#N/A,TRUE,"FILMS"}</definedName>
    <definedName name="ggggg" hidden="1">{"PFE",#N/A,TRUE,"FILMS"}</definedName>
    <definedName name="GL" localSheetId="7" hidden="1">{"PFE",#N/A,TRUE,"FILMS"}</definedName>
    <definedName name="GL" localSheetId="0" hidden="1">{"PFE",#N/A,TRUE,"FILMS"}</definedName>
    <definedName name="GL" localSheetId="5" hidden="1">{"PFE",#N/A,TRUE,"FILMS"}</definedName>
    <definedName name="GL" hidden="1">{"PFE",#N/A,TRUE,"FILMS"}</definedName>
    <definedName name="HTML" localSheetId="6" hidden="1">{"'Eng (page2)'!$A$1:$D$52"}</definedName>
    <definedName name="HTML" localSheetId="7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7" hidden="1">{"'Model'!$A$1:$N$53"}</definedName>
    <definedName name="iopo" localSheetId="0" hidden="1">{"'Model'!$A$1:$N$53"}</definedName>
    <definedName name="iopo" localSheetId="5" hidden="1">{"'Model'!$A$1:$N$53"}</definedName>
    <definedName name="iopo" hidden="1">{"'Model'!$A$1:$N$53"}</definedName>
    <definedName name="jdkji" localSheetId="7" hidden="1">{"PFE",#N/A,TRUE,"FILMS"}</definedName>
    <definedName name="jdkji" localSheetId="0" hidden="1">{"PFE",#N/A,TRUE,"FILMS"}</definedName>
    <definedName name="jdkji" localSheetId="5" hidden="1">{"PFE",#N/A,TRUE,"FILMS"}</definedName>
    <definedName name="jdkji" hidden="1">{"PFE",#N/A,TRUE,"FILMS"}</definedName>
    <definedName name="KHJGDFGFHGHJ" localSheetId="7" hidden="1">{"cashflow",#N/A,FALSE,"cash flow"}</definedName>
    <definedName name="KHJGDFGFHGHJ" localSheetId="0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LG" localSheetId="7" hidden="1">{"PFE",#N/A,TRUE,"FILMS"}</definedName>
    <definedName name="LG" localSheetId="0" hidden="1">{"PFE",#N/A,TRUE,"FILMS"}</definedName>
    <definedName name="LG" localSheetId="5" hidden="1">{"PFE",#N/A,TRUE,"FILMS"}</definedName>
    <definedName name="LG" hidden="1">{"PFE",#N/A,TRUE,"FILMS"}</definedName>
    <definedName name="Mar" localSheetId="7" hidden="1">{"PFE",#N/A,TRUE,"FILMS"}</definedName>
    <definedName name="Mar" localSheetId="0" hidden="1">{"PFE",#N/A,TRUE,"FILMS"}</definedName>
    <definedName name="Mar" localSheetId="5" hidden="1">{"PFE",#N/A,TRUE,"FILMS"}</definedName>
    <definedName name="Mar" hidden="1">{"PFE",#N/A,TRUE,"FILMS"}</definedName>
    <definedName name="mo" localSheetId="7" hidden="1">{"PFE",#N/A,TRUE,"FILMS"}</definedName>
    <definedName name="mo" localSheetId="0" hidden="1">{"PFE",#N/A,TRUE,"FILMS"}</definedName>
    <definedName name="mo" localSheetId="5" hidden="1">{"PFE",#N/A,TRUE,"FILMS"}</definedName>
    <definedName name="mo" hidden="1">{"PFE",#N/A,TRUE,"FILMS"}</definedName>
    <definedName name="mpic" localSheetId="7" hidden="1">{"PFE",#N/A,TRUE,"FILMS"}</definedName>
    <definedName name="mpic" localSheetId="0" hidden="1">{"PFE",#N/A,TRUE,"FILMS"}</definedName>
    <definedName name="mpic" localSheetId="5" hidden="1">{"PFE",#N/A,TRUE,"FILMS"}</definedName>
    <definedName name="mpic" hidden="1">{"PFE",#N/A,TRUE,"FILMS"}</definedName>
    <definedName name="ni" localSheetId="7" hidden="1">{"conso",#N/A,FALSE,"cash flow"}</definedName>
    <definedName name="ni" localSheetId="0" hidden="1">{"conso",#N/A,FALSE,"cash flow"}</definedName>
    <definedName name="ni" localSheetId="5" hidden="1">{"conso",#N/A,FALSE,"cash flow"}</definedName>
    <definedName name="ni" hidden="1">{"conso",#N/A,FALSE,"cash flow"}</definedName>
    <definedName name="nok" localSheetId="1" hidden="1">#REF!</definedName>
    <definedName name="nok" localSheetId="2" hidden="1">#REF!</definedName>
    <definedName name="nok" localSheetId="3" hidden="1">#REF!</definedName>
    <definedName name="nok" localSheetId="4" hidden="1">#REF!</definedName>
    <definedName name="nok" hidden="1">#REF!</definedName>
    <definedName name="nu" localSheetId="7" hidden="1">{"cashflow",#N/A,FALSE,"cash flow"}</definedName>
    <definedName name="nu" localSheetId="0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t" localSheetId="6" hidden="1">[4]A!#REF!</definedName>
    <definedName name="nut" localSheetId="7" hidden="1">[4]A!#REF!</definedName>
    <definedName name="nut" localSheetId="1" hidden="1">[4]A!#REF!</definedName>
    <definedName name="nut" localSheetId="2" hidden="1">[4]A!#REF!</definedName>
    <definedName name="nut" localSheetId="3" hidden="1">[4]A!#REF!</definedName>
    <definedName name="nut" localSheetId="4" hidden="1">[4]A!#REF!</definedName>
    <definedName name="nut" localSheetId="5" hidden="1">[4]A!#REF!</definedName>
    <definedName name="nut" hidden="1">[4]A!#REF!</definedName>
    <definedName name="oooo" localSheetId="7" hidden="1">{"PFE",#N/A,TRUE,"FILMS"}</definedName>
    <definedName name="oooo" localSheetId="0" hidden="1">{"PFE",#N/A,TRUE,"FILMS"}</definedName>
    <definedName name="oooo" localSheetId="5" hidden="1">{"PFE",#N/A,TRUE,"FILMS"}</definedName>
    <definedName name="oooo" hidden="1">{"PFE",#N/A,TRUE,"FILMS"}</definedName>
    <definedName name="PL" localSheetId="7" hidden="1">{"cashflow",#N/A,FALSE,"cash flow"}</definedName>
    <definedName name="PL" localSheetId="0" hidden="1">{"cashflow",#N/A,FALSE,"cash flow"}</definedName>
    <definedName name="PL" localSheetId="5" hidden="1">{"cashflow",#N/A,FALSE,"cash flow"}</definedName>
    <definedName name="PL" hidden="1">{"cashflow",#N/A,FALSE,"cash flow"}</definedName>
    <definedName name="po" localSheetId="7" hidden="1">{"PFE",#N/A,TRUE,"FILMS"}</definedName>
    <definedName name="po" localSheetId="0" hidden="1">{"PFE",#N/A,TRUE,"FILMS"}</definedName>
    <definedName name="po" localSheetId="5" hidden="1">{"PFE",#N/A,TRUE,"FILMS"}</definedName>
    <definedName name="po" hidden="1">{"PFE",#N/A,TRUE,"FILMS"}</definedName>
    <definedName name="ppppppp" localSheetId="7" hidden="1">{"PFE",#N/A,TRUE,"FILMS"}</definedName>
    <definedName name="ppppppp" localSheetId="0" hidden="1">{"PFE",#N/A,TRUE,"FILMS"}</definedName>
    <definedName name="ppppppp" localSheetId="5" hidden="1">{"PFE",#N/A,TRUE,"FILMS"}</definedName>
    <definedName name="ppppppp" hidden="1">{"PFE",#N/A,TRUE,"FILMS"}</definedName>
    <definedName name="pwc" localSheetId="7" hidden="1">[1]A!#REF!</definedName>
    <definedName name="pwc" localSheetId="1" hidden="1">[1]A!#REF!</definedName>
    <definedName name="pwc" localSheetId="2" hidden="1">[1]A!#REF!</definedName>
    <definedName name="pwc" localSheetId="3" hidden="1">[1]A!#REF!</definedName>
    <definedName name="pwc" localSheetId="4" hidden="1">[1]A!#REF!</definedName>
    <definedName name="pwc" localSheetId="5" hidden="1">[1]A!#REF!</definedName>
    <definedName name="pwc" hidden="1">[1]A!#REF!</definedName>
    <definedName name="qqqqq" localSheetId="7" hidden="1">{"cashflow",#N/A,FALSE,"cash flow"}</definedName>
    <definedName name="qqqqq" localSheetId="0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REC" localSheetId="7" hidden="1">{"conso",#N/A,FALSE,"cash flow"}</definedName>
    <definedName name="REC" localSheetId="0" hidden="1">{"conso",#N/A,FALSE,"cash flow"}</definedName>
    <definedName name="REC" localSheetId="5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7" hidden="1">{"'Eng (page2)'!$A$1:$D$52"}</definedName>
    <definedName name="sdsd" localSheetId="0" hidden="1">{"'Eng (page2)'!$A$1:$D$52"}</definedName>
    <definedName name="sdsd" localSheetId="5" hidden="1">{"'Eng (page2)'!$A$1:$D$52"}</definedName>
    <definedName name="sdsd" hidden="1">{"'Eng (page2)'!$A$1:$D$52"}</definedName>
    <definedName name="sdwsdwdw" localSheetId="1" hidden="1">[5]A!#REF!</definedName>
    <definedName name="sdwsdwdw" localSheetId="2" hidden="1">[5]A!#REF!</definedName>
    <definedName name="sdwsdwdw" localSheetId="3" hidden="1">[5]A!#REF!</definedName>
    <definedName name="sdwsdwdw" localSheetId="4" hidden="1">[5]A!#REF!</definedName>
    <definedName name="sdwsdwdw" hidden="1">[5]A!#REF!</definedName>
    <definedName name="Tayo" localSheetId="7" hidden="1">{"PFE",#N/A,TRUE,"FILMS"}</definedName>
    <definedName name="Tayo" localSheetId="0" hidden="1">{"PFE",#N/A,TRUE,"FILMS"}</definedName>
    <definedName name="Tayo" localSheetId="5" hidden="1">{"PFE",#N/A,TRUE,"FILMS"}</definedName>
    <definedName name="Tayo" hidden="1">{"PFE",#N/A,TRUE,"FILMS"}</definedName>
    <definedName name="test" localSheetId="7" hidden="1">{"'Model'!$A$1:$N$53"}</definedName>
    <definedName name="test" localSheetId="0" hidden="1">{"'Model'!$A$1:$N$53"}</definedName>
    <definedName name="test" localSheetId="5" hidden="1">{"'Model'!$A$1:$N$53"}</definedName>
    <definedName name="test" hidden="1">{"'Model'!$A$1:$N$53"}</definedName>
    <definedName name="TextRefCopyRangeCount" hidden="1">1</definedName>
    <definedName name="uio" localSheetId="7" hidden="1">{"PFE",#N/A,TRUE,"FILMS"}</definedName>
    <definedName name="uio" localSheetId="0" hidden="1">{"PFE",#N/A,TRUE,"FILMS"}</definedName>
    <definedName name="uio" localSheetId="5" hidden="1">{"PFE",#N/A,TRUE,"FILMS"}</definedName>
    <definedName name="uio" hidden="1">{"PFE",#N/A,TRUE,"FILMS"}</definedName>
    <definedName name="vee" localSheetId="7" hidden="1">{"PFE",#N/A,TRUE,"FILMS"}</definedName>
    <definedName name="vee" localSheetId="0" hidden="1">{"PFE",#N/A,TRUE,"FILMS"}</definedName>
    <definedName name="vee" localSheetId="5" hidden="1">{"PFE",#N/A,TRUE,"FILMS"}</definedName>
    <definedName name="vee" hidden="1">{"PFE",#N/A,TRUE,"FILMS"}</definedName>
    <definedName name="wrn.Cashflow." localSheetId="7" hidden="1">{"cashflow",#N/A,FALSE,"cash flow"}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7" hidden="1">{"conso",#N/A,FALSE,"cash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7" hidden="1">{"PFE",#N/A,TRUE,"FILMS"}</definedName>
    <definedName name="wrn.Monthly._.Blurb." localSheetId="0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7" hidden="1">{"PFE",#N/A,TRUE,"FILMS"}</definedName>
    <definedName name="wrn.Monthly._.Blurb2." localSheetId="0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7" hidden="1">{"PFE",#N/A,TRUE,"FILMS"}</definedName>
    <definedName name="ww" localSheetId="0" hidden="1">{"PFE",#N/A,TRUE,"FILMS"}</definedName>
    <definedName name="ww" localSheetId="5" hidden="1">{"PFE",#N/A,TRUE,"FILMS"}</definedName>
    <definedName name="ww" hidden="1">{"PFE",#N/A,TRUE,"FILMS"}</definedName>
    <definedName name="x" localSheetId="6" hidden="1">{"'Eng (page2)'!$A$1:$D$52"}</definedName>
    <definedName name="x" localSheetId="7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LS" localSheetId="7" hidden="1">{"'Eng (page2)'!$A$1:$D$52"}</definedName>
    <definedName name="XLS" localSheetId="0" hidden="1">{"'Eng (page2)'!$A$1:$D$52"}</definedName>
    <definedName name="XLS" localSheetId="5" hidden="1">{"'Eng (page2)'!$A$1:$D$52"}</definedName>
    <definedName name="XLS" hidden="1">{"'Eng (page2)'!$A$1:$D$52"}</definedName>
    <definedName name="XXXXXXXX" localSheetId="7" hidden="1">{"PFE",#N/A,TRUE,"FILMS"}</definedName>
    <definedName name="XXXXXXXX" localSheetId="0" hidden="1">{"PFE",#N/A,TRUE,"FILMS"}</definedName>
    <definedName name="XXXXXXXX" localSheetId="5" hidden="1">{"PFE",#N/A,TRUE,"FILMS"}</definedName>
    <definedName name="XXXXXXXX" hidden="1">{"PFE",#N/A,TRUE,"FILMS"}</definedName>
    <definedName name="zz" localSheetId="7" hidden="1">{"cashflow",#N/A,FALSE,"cash flow"}</definedName>
    <definedName name="zz" localSheetId="0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" localSheetId="7" hidden="1">{"PFE",#N/A,TRUE,"FILMS"}</definedName>
    <definedName name="ก" localSheetId="0" hidden="1">{"PFE",#N/A,TRUE,"FILMS"}</definedName>
    <definedName name="ก" localSheetId="5" hidden="1">{"PFE",#N/A,TRUE,"FILMS"}</definedName>
    <definedName name="ก" hidden="1">{"PFE",#N/A,TRUE,"FILMS"}</definedName>
    <definedName name="กด" localSheetId="7" hidden="1">{"PFE",#N/A,TRUE,"FILMS"}</definedName>
    <definedName name="กด" localSheetId="0" hidden="1">{"PFE",#N/A,TRUE,"FILMS"}</definedName>
    <definedName name="กด" localSheetId="5" hidden="1">{"PFE",#N/A,TRUE,"FILMS"}</definedName>
    <definedName name="กด" hidden="1">{"PFE",#N/A,TRUE,"FILMS"}</definedName>
    <definedName name="กดกด" localSheetId="7" hidden="1">[6]A!#REF!</definedName>
    <definedName name="กดกด" localSheetId="0" hidden="1">[6]A!#REF!</definedName>
    <definedName name="กดกด" localSheetId="1" hidden="1">[6]A!#REF!</definedName>
    <definedName name="กดกด" localSheetId="2" hidden="1">[6]A!#REF!</definedName>
    <definedName name="กดกด" localSheetId="3" hidden="1">[6]A!#REF!</definedName>
    <definedName name="กดกด" localSheetId="4" hidden="1">[6]A!#REF!</definedName>
    <definedName name="กดกด" localSheetId="5" hidden="1">[6]A!#REF!</definedName>
    <definedName name="กดกด" hidden="1">[6]A!#REF!</definedName>
    <definedName name="กดากดน" localSheetId="7" hidden="1">{"'Eng (page2)'!$A$1:$D$52"}</definedName>
    <definedName name="กดากดน" localSheetId="0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ดkkk" localSheetId="7" hidden="1">{"PFE",#N/A,TRUE,"FILMS"}</definedName>
    <definedName name="ดkkk" localSheetId="0" hidden="1">{"PFE",#N/A,TRUE,"FILMS"}</definedName>
    <definedName name="ดkkk" localSheetId="5" hidden="1">{"PFE",#N/A,TRUE,"FILMS"}</definedName>
    <definedName name="ดkkk" hidden="1">{"PFE",#N/A,TRUE,"FILMS"}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8" i="28" l="1"/>
  <c r="S18" i="28" s="1"/>
  <c r="W18" i="28" s="1"/>
  <c r="Q14" i="28" l="1"/>
  <c r="S14" i="28" s="1"/>
  <c r="Q19" i="28" l="1"/>
  <c r="E23" i="26" l="1"/>
  <c r="K23" i="26"/>
  <c r="I23" i="26"/>
  <c r="G23" i="26"/>
  <c r="E15" i="24"/>
  <c r="E22" i="24"/>
  <c r="K22" i="24"/>
  <c r="I22" i="24"/>
  <c r="G22" i="24"/>
  <c r="G43" i="30" l="1"/>
  <c r="G49" i="30" s="1"/>
  <c r="G74" i="30"/>
  <c r="G81" i="30"/>
  <c r="K43" i="30"/>
  <c r="K49" i="30" s="1"/>
  <c r="K74" i="30"/>
  <c r="K81" i="30"/>
  <c r="Q27" i="28"/>
  <c r="Q23" i="28"/>
  <c r="L19" i="27"/>
  <c r="L26" i="27" s="1"/>
  <c r="H19" i="27"/>
  <c r="H26" i="27" s="1"/>
  <c r="K16" i="26"/>
  <c r="K25" i="26" s="1"/>
  <c r="K38" i="26" s="1"/>
  <c r="K41" i="26" s="1"/>
  <c r="L34" i="27" s="1"/>
  <c r="G16" i="26"/>
  <c r="G25" i="26" s="1"/>
  <c r="G38" i="26" s="1"/>
  <c r="G41" i="26" s="1"/>
  <c r="H34" i="27" s="1"/>
  <c r="L33" i="25"/>
  <c r="L19" i="25"/>
  <c r="L25" i="25" s="1"/>
  <c r="H33" i="25"/>
  <c r="H19" i="25"/>
  <c r="H25" i="25" s="1"/>
  <c r="K15" i="24"/>
  <c r="K24" i="24" s="1"/>
  <c r="K35" i="24" s="1"/>
  <c r="K38" i="24" s="1"/>
  <c r="G15" i="24"/>
  <c r="G24" i="24" s="1"/>
  <c r="G35" i="24" s="1"/>
  <c r="G38" i="24" s="1"/>
  <c r="I23" i="20"/>
  <c r="I40" i="20"/>
  <c r="I42" i="20" s="1"/>
  <c r="I67" i="20"/>
  <c r="I74" i="20"/>
  <c r="I76" i="20"/>
  <c r="I117" i="20"/>
  <c r="I120" i="20" s="1"/>
  <c r="J19" i="27"/>
  <c r="J26" i="27" s="1"/>
  <c r="A1" i="30"/>
  <c r="A52" i="30" s="1"/>
  <c r="A1" i="29"/>
  <c r="A1" i="28"/>
  <c r="A1" i="27"/>
  <c r="A1" i="26"/>
  <c r="A1" i="25"/>
  <c r="A99" i="30"/>
  <c r="I81" i="30"/>
  <c r="E81" i="30"/>
  <c r="I74" i="30"/>
  <c r="E74" i="30"/>
  <c r="A54" i="30"/>
  <c r="J22" i="29"/>
  <c r="F22" i="29"/>
  <c r="D22" i="29"/>
  <c r="L17" i="29"/>
  <c r="J15" i="29"/>
  <c r="F15" i="29"/>
  <c r="D15" i="29"/>
  <c r="L10" i="29"/>
  <c r="U29" i="28"/>
  <c r="O29" i="28"/>
  <c r="M29" i="28"/>
  <c r="I29" i="28"/>
  <c r="G29" i="28"/>
  <c r="E29" i="28"/>
  <c r="U21" i="28"/>
  <c r="M21" i="28"/>
  <c r="I21" i="28"/>
  <c r="G21" i="28"/>
  <c r="E21" i="28"/>
  <c r="O21" i="28"/>
  <c r="F19" i="27"/>
  <c r="F26" i="27" s="1"/>
  <c r="I16" i="26"/>
  <c r="E16" i="26"/>
  <c r="J19" i="25"/>
  <c r="J25" i="25" s="1"/>
  <c r="F19" i="25"/>
  <c r="F25" i="25" s="1"/>
  <c r="I15" i="24"/>
  <c r="Q29" i="28" l="1"/>
  <c r="S23" i="28"/>
  <c r="W23" i="28" s="1"/>
  <c r="K83" i="30"/>
  <c r="K86" i="30" s="1"/>
  <c r="G83" i="30"/>
  <c r="G86" i="30" s="1"/>
  <c r="H28" i="27"/>
  <c r="H40" i="27" s="1"/>
  <c r="L28" i="27"/>
  <c r="L40" i="27" s="1"/>
  <c r="L27" i="25"/>
  <c r="L39" i="25" s="1"/>
  <c r="H27" i="25"/>
  <c r="H39" i="25" s="1"/>
  <c r="I122" i="20"/>
  <c r="E25" i="26"/>
  <c r="E38" i="26" s="1"/>
  <c r="Q21" i="28"/>
  <c r="I25" i="26"/>
  <c r="I38" i="26" s="1"/>
  <c r="I24" i="24"/>
  <c r="I35" i="24" s="1"/>
  <c r="I38" i="24" s="1"/>
  <c r="E24" i="24"/>
  <c r="E35" i="24" s="1"/>
  <c r="E38" i="24" s="1"/>
  <c r="W14" i="28"/>
  <c r="I41" i="26" l="1"/>
  <c r="J28" i="27" s="1"/>
  <c r="I10" i="30"/>
  <c r="I43" i="30" s="1"/>
  <c r="I49" i="30" s="1"/>
  <c r="I83" i="30" s="1"/>
  <c r="I86" i="30" s="1"/>
  <c r="E41" i="26"/>
  <c r="E10" i="30"/>
  <c r="E43" i="30" s="1"/>
  <c r="E49" i="30" s="1"/>
  <c r="E83" i="30" s="1"/>
  <c r="E86" i="30" s="1"/>
  <c r="F27" i="25"/>
  <c r="F33" i="25"/>
  <c r="J27" i="25"/>
  <c r="J39" i="25" s="1"/>
  <c r="J33" i="25"/>
  <c r="H13" i="29" l="1"/>
  <c r="H15" i="29" s="1"/>
  <c r="J34" i="27"/>
  <c r="S19" i="28"/>
  <c r="F39" i="25"/>
  <c r="F28" i="27"/>
  <c r="J40" i="27"/>
  <c r="H22" i="29"/>
  <c r="L20" i="29"/>
  <c r="L22" i="29" s="1"/>
  <c r="S27" i="28"/>
  <c r="K29" i="28"/>
  <c r="F34" i="27" l="1"/>
  <c r="F40" i="27"/>
  <c r="K21" i="28"/>
  <c r="W27" i="28"/>
  <c r="W29" i="28" s="1"/>
  <c r="S29" i="28"/>
  <c r="W19" i="28"/>
  <c r="W21" i="28" s="1"/>
  <c r="S21" i="28"/>
  <c r="L13" i="29"/>
  <c r="L15" i="29" s="1"/>
  <c r="K40" i="20" l="1"/>
  <c r="G40" i="20"/>
  <c r="M40" i="20"/>
  <c r="G23" i="20" l="1"/>
  <c r="G42" i="20" l="1"/>
  <c r="M117" i="20" l="1"/>
  <c r="M120" i="20" s="1"/>
  <c r="A91" i="20"/>
  <c r="A89" i="20"/>
  <c r="A88" i="20"/>
  <c r="A132" i="20" s="1"/>
  <c r="M74" i="20"/>
  <c r="K74" i="20"/>
  <c r="G74" i="20"/>
  <c r="M67" i="20"/>
  <c r="K67" i="20"/>
  <c r="G67" i="20"/>
  <c r="A47" i="20"/>
  <c r="A45" i="20"/>
  <c r="M23" i="20"/>
  <c r="K23" i="20"/>
  <c r="M42" i="20" l="1"/>
  <c r="M76" i="20"/>
  <c r="M122" i="20" s="1"/>
  <c r="K76" i="20"/>
  <c r="G76" i="20"/>
  <c r="K42" i="20"/>
  <c r="K117" i="20" l="1"/>
  <c r="K120" i="20" s="1"/>
  <c r="K122" i="20" s="1"/>
  <c r="G117" i="20" l="1"/>
  <c r="G120" i="20" s="1"/>
  <c r="G122" i="20" s="1"/>
</calcChain>
</file>

<file path=xl/sharedStrings.xml><?xml version="1.0" encoding="utf-8"?>
<sst xmlns="http://schemas.openxmlformats.org/spreadsheetml/2006/main" count="460" uniqueCount="235">
  <si>
    <t>บริษัท ซาเล็คต้า จำกัด (มหาชน)</t>
  </si>
  <si>
    <t>งบฐานะการเงิน</t>
  </si>
  <si>
    <t>ณ วันที่ 30 มิถุนายน พ.ศ. 2567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</si>
  <si>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</si>
  <si>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</si>
  <si>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</si>
  <si>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</si>
  <si>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</si>
  <si>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</si>
  <si>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</si>
  <si>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หมายเหตุ</t>
  </si>
  <si>
    <t>พ.ศ. 2567</t>
  </si>
  <si>
    <t>พ.ศ.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</si>
  <si>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</si>
  <si>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</si>
  <si>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</si>
  <si>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</si>
  <si>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</si>
  <si>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</si>
  <si>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</si>
  <si>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</si>
  <si>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</si>
  <si>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</si>
  <si>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</si>
  <si>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สินทรัพย์ทางการเงินวัดมูลค่าด้วย</t>
  </si>
  <si>
    <t>มูลค่ายุติธรรมผ่านกำไรหรือขาดทุน</t>
  </si>
  <si>
    <t>เงินลงทุนในบริษัทย่อย - สุทธิ</t>
  </si>
  <si>
    <t>เงินลงทุนในบริษัทร่วม - สุทธิ</t>
  </si>
  <si>
    <t>เงินลงทุนในการร่วมค้า - สุทธิ</t>
  </si>
  <si>
    <t>อาคารและอุปกรณ์ - สุทธิ</t>
  </si>
  <si>
    <t>สินทรัพย์สิทธิการใช้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</si>
  <si>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</si>
  <si>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</si>
  <si>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</si>
  <si>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</si>
  <si>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</si>
  <si>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</si>
  <si>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</si>
  <si>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</si>
  <si>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</si>
  <si>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</si>
  <si>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</si>
  <si>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</si>
  <si>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หนี้สินที่เกิดจากสัญญา - หมุนเวียน</t>
  </si>
  <si>
    <t xml:space="preserve">หนี้สินตามสัญญาเช่า </t>
  </si>
  <si>
    <t>ส่วนที่ครบกำหนดชำระภายในหนึ่งปี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</si>
  <si>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</si>
  <si>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</si>
  <si>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</si>
  <si>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</si>
  <si>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</si>
  <si>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</si>
  <si>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</si>
  <si>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</si>
  <si>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</si>
  <si>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</si>
  <si>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</si>
  <si>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</si>
  <si>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1,313.11 ล้านหุ้น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</si>
  <si>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</si>
  <si>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</si>
  <si>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1,300.11 ล้านหุ้น</t>
  </si>
  <si>
    <t>มูลค่าที่ชำระแล้วหุ้นละ 0.50 บาท</t>
  </si>
  <si>
    <t>ส่วนเกินมูลค่าหุ้น</t>
  </si>
  <si>
    <t>ส่วนขาดทุนจากการรวมธุรกิจภายใต้</t>
  </si>
  <si>
    <t>การควบคุมเดียวกัน</t>
  </si>
  <si>
    <t>ขาดทุนสะสม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</si>
  <si>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</si>
  <si>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</si>
  <si>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</si>
  <si>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</si>
  <si>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</si>
  <si>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</si>
  <si>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2567</t>
  </si>
  <si>
    <t>รายได้</t>
  </si>
  <si>
    <t>รายได้ค่าบริหารงาน</t>
  </si>
  <si>
    <t>รายได้จากการผลิตและการจัดจำหน่ายลิขสิทธิ์ภาพยนตร์</t>
  </si>
  <si>
    <t>รายได้ค่าบริการ</t>
  </si>
  <si>
    <t>รวมรายได้</t>
  </si>
  <si>
    <t>ต้นทุนขายและการให้บริการ</t>
  </si>
  <si>
    <t>ต้นทุนการผลิตและการจัดจำหน่ายลิขสิทธิ์ภาพยนตร์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</si>
  <si>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</si>
  <si>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</si>
  <si>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</si>
  <si>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</si>
  <si>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 xml:space="preserve">กำไรจากการจำหน่ายทรัพย์สิน </t>
  </si>
  <si>
    <t>ค่าใช้จ่ายในการขาย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</si>
  <si>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</si>
  <si>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</si>
  <si>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ขาดทุนจากมูลค่ายุติธรรมของสินทรัพย์ทางการเงิน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</si>
  <si>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</si>
  <si>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ต้นทุนทางการเงิน</t>
  </si>
  <si>
    <t>ส่วนแบ่งขาดทุนจากเงินลงทุนในบริษัทร่วมและการร่วมค้า</t>
  </si>
  <si>
    <t>กำไร(ขาดทุน)ก่อนภาษีเงินได้</t>
  </si>
  <si>
    <t>ภาษีเงินได้</t>
  </si>
  <si>
    <t>กำไร(ขาดทุน)สำหรับรอบระยะเวลา</t>
  </si>
  <si>
    <t>กำไรขาดทุนเบ็ดเสร็จอื่น: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</si>
  <si>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</si>
  <si>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</si>
  <si>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</si>
  <si>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</si>
  <si>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-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</si>
  <si>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</si>
  <si>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</si>
  <si>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รายการที่จะจัดประเภทรายการใหม่ไปยังกำไร</t>
  </si>
  <si>
    <t>ส่วนแบ่งกำไรเบ็ดเสร็จอื่นของบริษัทร่วม</t>
  </si>
  <si>
    <t>และการร่วมค้าตามวิธีส่วนได้เสีย</t>
  </si>
  <si>
    <t xml:space="preserve">กำไร(ขาดทุน)เบ็ดเสร็จอื่นสำหรับรอบระยะเวลา - สุทธิจากภาษี 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</si>
  <si>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</si>
  <si>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</si>
  <si>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</si>
  <si>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</si>
  <si>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</si>
  <si>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</si>
  <si>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กำไร(ขาดทุน)ต่อหุ้น</t>
  </si>
  <si>
    <t>กำไร(ขาดทุน)ต่อหุ้นขั้นพื้นฐาน</t>
  </si>
  <si>
    <t>สำหรับรอบระยะเวลาหกเดือนสิ้นสุดวันที่ 30 มิถุนายน พ.ศ. 2567</t>
  </si>
  <si>
    <t>กลับรายการ(ผลขาดทุน)ด้านเครดิต</t>
  </si>
  <si>
    <t>ที่คาดว่าจะเกิดขึ้น</t>
  </si>
  <si>
    <t>ส่วนแบ่งกำไร(ขาดทุน)จากเงินลงทุนในบริษัทร่วม</t>
  </si>
  <si>
    <t>และการร่วมค้า</t>
  </si>
  <si>
    <t>9, 10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</si>
  <si>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</si>
  <si>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</si>
  <si>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ส่วนขาดทุน</t>
  </si>
  <si>
    <t>การเปลี่ยนแปลง</t>
  </si>
  <si>
    <t>ส่วนแบ่งกำไร</t>
  </si>
  <si>
    <t>รวม</t>
  </si>
  <si>
    <t>ทุนที่ออก</t>
  </si>
  <si>
    <t>จากการรวมธุรกิจ</t>
  </si>
  <si>
    <t>สัดส่วนของ</t>
  </si>
  <si>
    <t>เบ็ดเสร็จอื่น</t>
  </si>
  <si>
    <t>องค์ประกอบอื่น</t>
  </si>
  <si>
    <t>รวมส่วนของ</t>
  </si>
  <si>
    <t>ส่วนได้เสีย</t>
  </si>
  <si>
    <t>และชำระ</t>
  </si>
  <si>
    <t>ส่วนเกิน</t>
  </si>
  <si>
    <t>ภายใต้การควบคุม</t>
  </si>
  <si>
    <t>ผู้ถือหุ้นใหญ่</t>
  </si>
  <si>
    <t>จากบริษัทร่วม</t>
  </si>
  <si>
    <t>ของส่วนของ</t>
  </si>
  <si>
    <t>ผู้เป็นเจ้าของ</t>
  </si>
  <si>
    <t>ที่ไม่มีอำนาจ</t>
  </si>
  <si>
    <t>เต็มมูลค่าแล้ว</t>
  </si>
  <si>
    <t>มูลค่าหุ้น</t>
  </si>
  <si>
    <t>เดียวกัน</t>
  </si>
  <si>
    <t>ในบริษัทย่อย</t>
  </si>
  <si>
    <t xml:space="preserve"> และการร่วมค้า</t>
  </si>
  <si>
    <t>เจ้าของ</t>
  </si>
  <si>
    <t>ของบริษัทใหญ่</t>
  </si>
  <si>
    <t>ควบคุม</t>
  </si>
  <si>
    <t>ยอดยกมาต้นงวด ณ วันที่ 1 มกราคม พ.ศ. 2567</t>
  </si>
  <si>
    <t>การเปลี่ยนแปลงในส่วนของเจ้าของสำหรับรอบระยะเวลา</t>
  </si>
  <si>
    <t>ซื้อเงินลงทุนในบริษัทย่อย</t>
  </si>
  <si>
    <t>ขาดทุนเบ็ดเสร็จรวมสำหรับรอบระยะเวลา</t>
  </si>
  <si>
    <t>ยอดคงเหลือสิ้นงวด ณ วันที่ 30 มิถุนายน พ.ศ. 2567</t>
  </si>
  <si>
    <t>ยอดยกมาต้นงวด ณ วันที่ 1 มกราคม พ.ศ. 2566</t>
  </si>
  <si>
    <t>กำไรเบ็ดเสร็จรวมสำหรับรอบระยะเวลา</t>
  </si>
  <si>
    <t>ยอดคงเหลือสิ้นงวด ณ วันที่ 30 มิถุนายน พ.ศ. 2566</t>
  </si>
  <si>
    <t>ทุนที่ออกและ</t>
  </si>
  <si>
    <t>องค์ประกอบอื่นของ</t>
  </si>
  <si>
    <t>ชำระเต็มมูลค่าแล้ว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</si>
  <si>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</si>
  <si>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</si>
  <si>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</si>
  <si>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</si>
  <si>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</si>
  <si>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</si>
  <si>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กลับรายการผลขาดทุนด้านเครดิตที่คาดว่าจะเกิดขึ้น</t>
  </si>
  <si>
    <t>ขาดทุนจากมูลค่ายุติธรรมของสินทรัพย์ทางการเงินที่</t>
  </si>
  <si>
    <t xml:space="preserve">   วัดมูลค่าด้วยมูลค่ายุติธรรมผ่านกำไรหรือขาดทุน</t>
  </si>
  <si>
    <t>ขาดทุนจากการจำหน่ายภาพยนตร์ระหว่างผลิต</t>
  </si>
  <si>
    <t>ขาดทุนจากการตัดจำหน่ายภาพยนตร์ระหว่างผลิต</t>
  </si>
  <si>
    <t xml:space="preserve">กำไรจากการจำหน่ายอาคารและอุปกรณ์ </t>
  </si>
  <si>
    <t>ขาดทุนจากการตัดจำหน่ายอุปกรณ์</t>
  </si>
  <si>
    <t>ขาดทุนจากการตัดจำหน่ายโปรแกรมคอมพิวเตอร์</t>
  </si>
  <si>
    <t xml:space="preserve">ขาดทุนจากการจำหน่ายของลิขสิทธิ์ภาพยนตร์ </t>
  </si>
  <si>
    <t xml:space="preserve">ขาดทุนจากการตัดจำหน่ายของลิขสิทธิ์ภาพยนตร์ </t>
  </si>
  <si>
    <t>ส่วนแบ่ง(กำไร)ขาดทุนจากเงินลงทุนในบริษัทร่วม</t>
  </si>
  <si>
    <t xml:space="preserve">   และการร่วมค้า</t>
  </si>
  <si>
    <t>รายได้เงินปันผล</t>
  </si>
  <si>
    <t>กำไรจากอัตราแลกเปลี่ยน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</si>
  <si>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</si>
  <si>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</si>
  <si>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</si>
  <si>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</si>
  <si>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</si>
  <si>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</si>
  <si>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</si>
  <si>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</si>
  <si>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ภาษีขายที่ไม่ถึงกำหนดชำระ</t>
  </si>
  <si>
    <t>-  หนี้สินหมุนเวียนอื่น</t>
  </si>
  <si>
    <t xml:space="preserve">-  จ่ายภาระผูกพันผลประโยชน์พนักงาน </t>
  </si>
  <si>
    <t>กระแสเงินสดได้มาจาก(ใช้ไปใน)กิจกรรมดำเนินงาน</t>
  </si>
  <si>
    <r>
      <t>บวก</t>
    </r>
    <r>
      <rPr>
        <sz val="13"/>
        <rFont val="Browallia New"/>
        <family val="2"/>
      </rPr>
      <t xml:space="preserve">  ดอกเบี้ยรับ</t>
    </r>
  </si>
  <si>
    <t xml:space="preserve">     ภาษีเงินได้รับคืน</t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</si>
  <si>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</si>
  <si>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t xml:space="preserve">     ภาษีเงินได้จ่าย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</si>
  <si>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</si>
  <si>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</si>
  <si>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</si>
  <si>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เงินสดรับจากการขายอาคารและอุปกรณ์</t>
  </si>
  <si>
    <t xml:space="preserve">เงินสดจ่ายเพื่อซื้อโปรแกรมคอมพิวเตอร์ </t>
  </si>
  <si>
    <t xml:space="preserve">เงินสดรับจากการขายโปรแกรมคอมพิวเตอร์ </t>
  </si>
  <si>
    <t>เงินสดจ่ายเพื่อซื้อลิขสิทธิ์ภาพยนตร์</t>
  </si>
  <si>
    <t xml:space="preserve">เงินสดรับจากการขายลิขสิทธิ์ภาพยนตร์ </t>
  </si>
  <si>
    <t>เงินสดจ่ายเพื่อลงทุนในบริษัทย่อย - สุทธิจากเงินสดที่ได้มา</t>
  </si>
  <si>
    <t>เงินสดรับคืนจากเงินลงทุนในบริษัทร่วม</t>
  </si>
  <si>
    <t>16.4</t>
  </si>
  <si>
    <t>เงินสดรับจากเงินให้กู้ยืมระยะสั้นแก่บริษัทย่อย</t>
  </si>
  <si>
    <t xml:space="preserve">เงินสดรับจากเงินปันผล </t>
  </si>
  <si>
    <t>เงินสดรับส่วนแบ่งกำไรคืนจากบริษัทร่วม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</si>
  <si>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</si>
  <si>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</si>
  <si>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เงินสดรับจากเงินกู้ยืมจากบุคคลหรือกิจการที่เกี่ยวข้องกัน</t>
  </si>
  <si>
    <t>16.5</t>
  </si>
  <si>
    <t xml:space="preserve">เงินสดรับจากเงินกู้ยืมจากบริษัทย่อย </t>
  </si>
  <si>
    <t>จ่ายคืนเงินต้นของสัญญาเช่า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</si>
  <si>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</si>
  <si>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</si>
  <si>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</si>
  <si>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</si>
  <si>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</si>
  <si>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2567 และ พ.ศ. 2566 มีดังนี้</t>
  </si>
  <si>
    <t>การซื้อสินทรัพย์ถาวรโดยมิได้ชำระเงิน</t>
  </si>
  <si>
    <t>14, 16.1</t>
  </si>
  <si>
    <t xml:space="preserve">- สุทธิจากภาษี </t>
  </si>
  <si>
    <t>กำไร(ขาดทุน)เบ็ดเสร็จอื่นสำหรับรอบระยะเวลา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</si>
  <si>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</si>
  <si>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</si>
  <si>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</si>
  <si>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</si>
  <si>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ขาดทุนจากการด้อยค่าลิขสิทธิ์ภาพยนตร์</t>
  </si>
  <si>
    <t>การเปลี่ยนแปลงในส่วนของเจ้าของ</t>
  </si>
  <si>
    <t>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</si>
</sst>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5" formatCode="&quot;£&quot;#,##0;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_(* #,##0_);_(* \(#,##0\);_(* &quot;-&quot;_);_(@_)"/>
    <numFmt numFmtId="167" formatCode="_(* #,##0.00_);_(* \(#,##0.00\);_(* &quot;-&quot;??_);_(@_)"/>
    <numFmt numFmtId="168" formatCode="#,##0;\(#,##0\);&quot;-&quot;;@"/>
    <numFmt numFmtId="169" formatCode="&quot;£&quot;#,##0.00_);\(&quot;£&quot;#,##0.00\)"/>
    <numFmt numFmtId="170" formatCode="#,##0;\(#,##0\)"/>
    <numFmt numFmtId="171" formatCode="_(* #,##0_);_(* \(#,##0\);_(* &quot;-&quot;??_);_(@_)"/>
    <numFmt numFmtId="172" formatCode="_-[$€]* #,##0.00_-;\-[$€]* #,##0.00_-;_-[$€]* &quot;-&quot;??_-;_-@_-"/>
    <numFmt numFmtId="173" formatCode="#,##0;\(#,##0\);&quot;-&quot;"/>
    <numFmt numFmtId="174" formatCode="\$#,##0;\(\$#,##0\)"/>
    <numFmt numFmtId="175" formatCode="General_)"/>
    <numFmt numFmtId="176" formatCode="_(* #,##0.0_);_(* \(#,##0.0\);_(* &quot;-&quot;??_);_(@_)"/>
    <numFmt numFmtId="177" formatCode="0.00_);\(0.00\)"/>
    <numFmt numFmtId="178" formatCode="0.0_);\(0.0\)"/>
    <numFmt numFmtId="179" formatCode="\$#,##0.00;\(\$#,##0.00\)"/>
    <numFmt numFmtId="180" formatCode="mm/dd/yy"/>
    <numFmt numFmtId="181" formatCode="0_);\(0\)"/>
    <numFmt numFmtId="182" formatCode="_-* #,##0_-;\-* #,##0_-;_-* &quot;-&quot;??_-;_-@_-"/>
    <numFmt numFmtId="183" formatCode="&quot;\&quot;#,##0;[Red]&quot;\&quot;\-#,##0"/>
    <numFmt numFmtId="184" formatCode="&quot;\&quot;#,##0.00;[Red]&quot;\&quot;\-#,##0.00"/>
    <numFmt numFmtId="185" formatCode="#,##0.00;\(#,##0.00\)"/>
    <numFmt numFmtId="186" formatCode="_-* #,##0.00\ &quot;€&quot;_-;\-* #,##0.00\ &quot;€&quot;_-;_-* &quot;-&quot;??\ &quot;€&quot;_-;_-@_-"/>
    <numFmt numFmtId="187" formatCode="_-* #,##0.00\ _€_-;\-* #,##0.00\ _€_-;_-* &quot;-&quot;??\ _€_-;_-@_-"/>
    <numFmt numFmtId="188" formatCode="_(* #,##0.0000_);_(* \(#,##0.0000\);_(* &quot;-&quot;??_);_(@_)"/>
    <numFmt numFmtId="189" formatCode="#,##0.0000;\(#,##0.0000\);&quot;-&quot;"/>
    <numFmt numFmtId="190" formatCode="#,##0.0;\(#,##0.0\)"/>
    <numFmt numFmtId="191" formatCode="[$-41E]d\ mmmm\ yyyy"/>
    <numFmt numFmtId="192" formatCode="_(&quot;$&quot;* #,##0.00_);_(&quot;$&quot;* \(#,##0.00\);_(&quot;$&quot;* &quot;-&quot;??_);_(@_)"/>
  </numFmts>
  <fonts count="64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color indexed="8"/>
      <name val="Arial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u/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color rgb="FF9C0006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indexed="63"/>
      <name val="Calibri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</fonts>
  <fills count="1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3515">
    <xf numFmtId="0" fontId="0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172" fontId="1" fillId="0" borderId="0"/>
    <xf numFmtId="0" fontId="1" fillId="0" borderId="0"/>
    <xf numFmtId="0" fontId="2" fillId="0" borderId="0"/>
    <xf numFmtId="172" fontId="1" fillId="0" borderId="0"/>
    <xf numFmtId="172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9" fillId="0" borderId="0"/>
    <xf numFmtId="175" fontId="9" fillId="0" borderId="0"/>
    <xf numFmtId="175" fontId="9" fillId="0" borderId="0"/>
    <xf numFmtId="0" fontId="2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11" fillId="0" borderId="0"/>
    <xf numFmtId="0" fontId="12" fillId="0" borderId="0" applyNumberFormat="0" applyFill="0" applyBorder="0" applyAlignment="0" applyProtection="0"/>
    <xf numFmtId="164" fontId="13" fillId="0" borderId="3" applyAlignment="0" applyProtection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8" fillId="0" borderId="0"/>
    <xf numFmtId="0" fontId="14" fillId="0" borderId="0" applyNumberFormat="0" applyAlignment="0">
      <alignment horizontal="left"/>
    </xf>
    <xf numFmtId="0" fontId="12" fillId="0" borderId="9"/>
    <xf numFmtId="176" fontId="2" fillId="0" borderId="0" applyFont="0" applyFill="0" applyBorder="0" applyAlignment="0" applyProtection="0"/>
    <xf numFmtId="179" fontId="8" fillId="0" borderId="0"/>
    <xf numFmtId="14" fontId="15" fillId="0" borderId="0" applyFill="0" applyBorder="0" applyAlignment="0"/>
    <xf numFmtId="38" fontId="16" fillId="0" borderId="1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17" fillId="0" borderId="0" applyNumberFormat="0" applyAlignment="0">
      <alignment horizontal="left"/>
    </xf>
    <xf numFmtId="0" fontId="18" fillId="0" borderId="9">
      <alignment horizontal="center"/>
    </xf>
    <xf numFmtId="172" fontId="2" fillId="0" borderId="0" applyFont="0" applyFill="0" applyBorder="0" applyAlignment="0" applyProtection="0"/>
    <xf numFmtId="0" fontId="43" fillId="0" borderId="0"/>
    <xf numFmtId="185" fontId="43" fillId="0" borderId="0"/>
    <xf numFmtId="38" fontId="19" fillId="6" borderId="0" applyNumberFormat="0" applyBorder="0" applyAlignment="0" applyProtection="0"/>
    <xf numFmtId="0" fontId="20" fillId="0" borderId="11" applyNumberFormat="0" applyAlignment="0" applyProtection="0">
      <alignment horizontal="left" vertical="center"/>
    </xf>
    <xf numFmtId="0" fontId="20" fillId="0" borderId="4">
      <alignment horizontal="left" vertical="center"/>
    </xf>
    <xf numFmtId="10" fontId="19" fillId="7" borderId="9" applyNumberFormat="0" applyBorder="0" applyAlignment="0" applyProtection="0"/>
    <xf numFmtId="0" fontId="44" fillId="3" borderId="7" applyNumberFormat="0" applyAlignment="0" applyProtection="0"/>
    <xf numFmtId="0" fontId="21" fillId="0" borderId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22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7" fontId="26" fillId="0" borderId="0"/>
    <xf numFmtId="0" fontId="22" fillId="0" borderId="0"/>
    <xf numFmtId="0" fontId="23" fillId="0" borderId="0"/>
    <xf numFmtId="0" fontId="23" fillId="0" borderId="0"/>
    <xf numFmtId="0" fontId="2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protection locked="0"/>
    </xf>
    <xf numFmtId="0" fontId="1" fillId="0" borderId="0"/>
    <xf numFmtId="172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72" fontId="45" fillId="0" borderId="0"/>
    <xf numFmtId="172" fontId="7" fillId="0" borderId="0"/>
    <xf numFmtId="172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5" fillId="0" borderId="0"/>
    <xf numFmtId="0" fontId="1" fillId="0" borderId="0"/>
    <xf numFmtId="172" fontId="1" fillId="0" borderId="0"/>
    <xf numFmtId="0" fontId="15" fillId="0" borderId="0">
      <alignment vertical="top"/>
    </xf>
    <xf numFmtId="0" fontId="1" fillId="0" borderId="0"/>
    <xf numFmtId="0" fontId="1" fillId="0" borderId="0"/>
    <xf numFmtId="172" fontId="7" fillId="0" borderId="0"/>
    <xf numFmtId="0" fontId="45" fillId="0" borderId="0"/>
    <xf numFmtId="0" fontId="45" fillId="0" borderId="0"/>
    <xf numFmtId="0" fontId="1" fillId="0" borderId="0"/>
    <xf numFmtId="172" fontId="7" fillId="0" borderId="0"/>
    <xf numFmtId="0" fontId="1" fillId="0" borderId="0"/>
    <xf numFmtId="172" fontId="1" fillId="0" borderId="0"/>
    <xf numFmtId="172" fontId="7" fillId="0" borderId="0"/>
    <xf numFmtId="0" fontId="7" fillId="0" borderId="0"/>
    <xf numFmtId="0" fontId="7" fillId="0" borderId="0"/>
    <xf numFmtId="0" fontId="42" fillId="4" borderId="8" applyNumberFormat="0" applyFont="0" applyAlignment="0" applyProtection="0"/>
    <xf numFmtId="40" fontId="28" fillId="8" borderId="0">
      <alignment horizontal="right"/>
    </xf>
    <xf numFmtId="0" fontId="29" fillId="8" borderId="12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13" applyNumberFormat="0" applyBorder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2" fillId="0" borderId="9" applyNumberFormat="0" applyFo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3" fillId="0" borderId="14">
      <alignment horizontal="center"/>
    </xf>
    <xf numFmtId="3" fontId="16" fillId="0" borderId="0" applyFont="0" applyFill="0" applyBorder="0" applyAlignment="0" applyProtection="0"/>
    <xf numFmtId="0" fontId="16" fillId="9" borderId="0" applyNumberFormat="0" applyFont="0" applyBorder="0" applyAlignment="0" applyProtection="0"/>
    <xf numFmtId="37" fontId="30" fillId="0" borderId="0"/>
    <xf numFmtId="1" fontId="2" fillId="0" borderId="15" applyNumberFormat="0" applyFill="0" applyAlignment="0" applyProtection="0">
      <alignment horizontal="center" vertical="center"/>
    </xf>
    <xf numFmtId="180" fontId="31" fillId="0" borderId="0" applyNumberFormat="0" applyFill="0" applyBorder="0" applyAlignment="0" applyProtection="0">
      <alignment horizontal="left"/>
    </xf>
    <xf numFmtId="0" fontId="2" fillId="0" borderId="9" applyNumberFormat="0"/>
    <xf numFmtId="0" fontId="32" fillId="0" borderId="16"/>
    <xf numFmtId="0" fontId="2" fillId="10" borderId="0"/>
    <xf numFmtId="0" fontId="2" fillId="0" borderId="0" applyNumberFormat="0" applyFill="0" applyBorder="0" applyAlignment="0" applyProtection="0"/>
    <xf numFmtId="175" fontId="9" fillId="0" borderId="0"/>
    <xf numFmtId="0" fontId="33" fillId="0" borderId="17"/>
    <xf numFmtId="40" fontId="34" fillId="0" borderId="0" applyBorder="0">
      <alignment horizontal="right"/>
    </xf>
    <xf numFmtId="49" fontId="15" fillId="0" borderId="0" applyFill="0" applyBorder="0" applyAlignment="0"/>
    <xf numFmtId="181" fontId="2" fillId="0" borderId="0" applyFill="0" applyBorder="0" applyAlignment="0"/>
    <xf numFmtId="0" fontId="2" fillId="0" borderId="0" applyFill="0" applyBorder="0" applyAlignment="0"/>
    <xf numFmtId="0" fontId="35" fillId="11" borderId="9"/>
    <xf numFmtId="182" fontId="19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" fillId="0" borderId="0"/>
    <xf numFmtId="0" fontId="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172" fontId="41" fillId="5" borderId="0" applyNumberFormat="0" applyBorder="0" applyAlignment="0" applyProtection="0"/>
    <xf numFmtId="172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  <xf numFmtId="172" fontId="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7" fontId="2" fillId="0" borderId="0" applyFont="0" applyFill="0" applyBorder="0" applyAlignment="0" applyProtection="0"/>
    <xf numFmtId="0" fontId="7" fillId="0" borderId="0"/>
    <xf numFmtId="0" fontId="2" fillId="0" borderId="0"/>
    <xf numFmtId="0" fontId="49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0" fontId="46" fillId="0" borderId="0"/>
    <xf numFmtId="0" fontId="46" fillId="0" borderId="0"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86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0" fontId="51" fillId="0" borderId="0"/>
    <xf numFmtId="0" fontId="7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7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0" fillId="0" borderId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6" fillId="0" borderId="0">
      <protection locked="0"/>
    </xf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60" fillId="0" borderId="0"/>
    <xf numFmtId="0" fontId="7" fillId="0" borderId="0"/>
    <xf numFmtId="0" fontId="7" fillId="0" borderId="0"/>
    <xf numFmtId="172" fontId="45" fillId="0" borderId="0"/>
    <xf numFmtId="172" fontId="7" fillId="0" borderId="0"/>
    <xf numFmtId="9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0" fontId="2" fillId="0" borderId="0">
      <protection locked="0"/>
    </xf>
    <xf numFmtId="0" fontId="1" fillId="0" borderId="0"/>
    <xf numFmtId="0" fontId="1" fillId="0" borderId="0"/>
    <xf numFmtId="0" fontId="46" fillId="0" borderId="0">
      <protection locked="0"/>
    </xf>
    <xf numFmtId="0" fontId="46" fillId="0" borderId="0">
      <protection locked="0"/>
    </xf>
    <xf numFmtId="0" fontId="1" fillId="0" borderId="0"/>
    <xf numFmtId="0" fontId="46" fillId="0" borderId="0">
      <protection locked="0"/>
    </xf>
    <xf numFmtId="0" fontId="1" fillId="0" borderId="0"/>
    <xf numFmtId="43" fontId="7" fillId="0" borderId="0" applyFont="0" applyFill="0" applyBorder="0" applyAlignment="0" applyProtection="0"/>
    <xf numFmtId="0" fontId="6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2" fontId="7" fillId="0" borderId="0"/>
    <xf numFmtId="0" fontId="4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6" fillId="0" borderId="0"/>
    <xf numFmtId="9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>
      <protection locked="0"/>
    </xf>
    <xf numFmtId="172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5" fontId="13" fillId="0" borderId="3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7" fontId="1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5" fontId="13" fillId="0" borderId="3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0" fontId="1" fillId="0" borderId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7" fillId="0" borderId="0"/>
    <xf numFmtId="0" fontId="7" fillId="0" borderId="0"/>
    <xf numFmtId="0" fontId="60" fillId="0" borderId="0"/>
    <xf numFmtId="0" fontId="9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58" fillId="0" borderId="0" applyNumberFormat="0" applyFill="0" applyBorder="0" applyAlignment="0" applyProtection="0"/>
    <xf numFmtId="0" fontId="61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3" fillId="0" borderId="18" applyNumberFormat="0" applyFill="0" applyAlignment="0">
      <protection locked="0"/>
    </xf>
    <xf numFmtId="0" fontId="46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3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6" fillId="0" borderId="0">
      <protection locked="0"/>
    </xf>
    <xf numFmtId="0" fontId="60" fillId="0" borderId="0"/>
    <xf numFmtId="0" fontId="7" fillId="0" borderId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" fillId="0" borderId="0"/>
    <xf numFmtId="0" fontId="5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91" fontId="2" fillId="0" borderId="0"/>
    <xf numFmtId="43" fontId="2" fillId="0" borderId="0" applyFont="0" applyFill="0" applyBorder="0" applyAlignment="0" applyProtection="0"/>
    <xf numFmtId="191" fontId="60" fillId="0" borderId="0"/>
    <xf numFmtId="191" fontId="2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5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57" fillId="0" borderId="0" applyNumberFormat="0" applyFill="0" applyBorder="0" applyAlignment="0" applyProtection="0">
      <protection locked="0"/>
    </xf>
    <xf numFmtId="0" fontId="7" fillId="0" borderId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12" borderId="0" applyNumberFormat="0" applyBorder="0" applyAlignment="0" applyProtection="0"/>
    <xf numFmtId="192" fontId="7" fillId="0" borderId="0" applyFont="0" applyFill="0" applyBorder="0" applyAlignment="0" applyProtection="0"/>
    <xf numFmtId="0" fontId="60" fillId="0" borderId="0"/>
    <xf numFmtId="0" fontId="2" fillId="0" borderId="0">
      <protection locked="0"/>
    </xf>
    <xf numFmtId="0" fontId="46" fillId="0" borderId="0">
      <protection locked="0"/>
    </xf>
    <xf numFmtId="172" fontId="7" fillId="0" borderId="0"/>
    <xf numFmtId="43" fontId="7" fillId="0" borderId="0" applyFont="0" applyFill="0" applyBorder="0" applyAlignment="0" applyProtection="0"/>
    <xf numFmtId="0" fontId="60" fillId="0" borderId="0"/>
    <xf numFmtId="0" fontId="15" fillId="0" borderId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0" fontId="45" fillId="0" borderId="0"/>
    <xf numFmtId="0" fontId="1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>
      <protection locked="0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5" fontId="13" fillId="0" borderId="3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3" fillId="0" borderId="3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7" fillId="0" borderId="0"/>
    <xf numFmtId="0" fontId="63" fillId="0" borderId="18" applyNumberFormat="0" applyFill="0" applyAlignment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172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>
      <protection locked="0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9" fontId="60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0" fontId="60" fillId="0" borderId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1" fillId="0" borderId="0"/>
    <xf numFmtId="43" fontId="46" fillId="0" borderId="0" applyFont="0" applyFill="0" applyBorder="0" applyAlignment="0" applyProtection="0"/>
    <xf numFmtId="0" fontId="46" fillId="0" borderId="0">
      <protection locked="0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72" fontId="7" fillId="0" borderId="0"/>
    <xf numFmtId="43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>
      <protection locked="0"/>
    </xf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>
      <protection locked="0"/>
    </xf>
    <xf numFmtId="43" fontId="1" fillId="0" borderId="0" applyFont="0" applyFill="0" applyBorder="0" applyAlignment="0" applyProtection="0"/>
    <xf numFmtId="0" fontId="46" fillId="0" borderId="0">
      <protection locked="0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>
      <protection locked="0"/>
    </xf>
    <xf numFmtId="0" fontId="46" fillId="0" borderId="0">
      <protection locked="0"/>
    </xf>
    <xf numFmtId="43" fontId="4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6" fillId="0" borderId="0">
      <protection locked="0"/>
    </xf>
    <xf numFmtId="43" fontId="46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5">
    <xf numFmtId="0" fontId="0" fillId="0" borderId="0" xfId="0"/>
    <xf numFmtId="168" fontId="3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8" fontId="4" fillId="0" borderId="1" xfId="5" applyNumberFormat="1" applyFont="1" applyFill="1" applyBorder="1" applyAlignment="1">
      <alignment horizontal="right" vertical="center"/>
    </xf>
    <xf numFmtId="168" fontId="4" fillId="0" borderId="0" xfId="5" applyNumberFormat="1" applyFont="1" applyFill="1" applyAlignment="1">
      <alignment horizontal="right" vertical="center"/>
    </xf>
    <xf numFmtId="168" fontId="3" fillId="0" borderId="0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centerContinuous" vertical="center"/>
    </xf>
    <xf numFmtId="168" fontId="4" fillId="0" borderId="1" xfId="2" applyNumberFormat="1" applyFont="1" applyFill="1" applyBorder="1" applyAlignment="1">
      <alignment horizontal="right" vertical="center"/>
    </xf>
    <xf numFmtId="170" fontId="4" fillId="0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centerContinuous" vertical="center"/>
    </xf>
    <xf numFmtId="168" fontId="4" fillId="0" borderId="0" xfId="2" applyNumberFormat="1" applyFont="1" applyFill="1" applyBorder="1" applyAlignment="1">
      <alignment horizontal="centerContinuous" vertical="center"/>
    </xf>
    <xf numFmtId="168" fontId="3" fillId="0" borderId="0" xfId="2" applyNumberFormat="1" applyFont="1" applyFill="1" applyBorder="1" applyAlignment="1">
      <alignment horizontal="right" vertical="center"/>
    </xf>
    <xf numFmtId="170" fontId="3" fillId="0" borderId="0" xfId="2" quotePrefix="1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8" fontId="4" fillId="0" borderId="0" xfId="1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8" fontId="4" fillId="0" borderId="3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3" fillId="0" borderId="0" xfId="5" applyNumberFormat="1" applyFont="1" applyFill="1" applyAlignment="1">
      <alignment horizontal="right" vertical="center"/>
    </xf>
    <xf numFmtId="168" fontId="3" fillId="0" borderId="3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top"/>
    </xf>
    <xf numFmtId="166" fontId="4" fillId="0" borderId="0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8" fontId="4" fillId="0" borderId="0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2" xfId="3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0" xfId="5" applyNumberFormat="1" applyFont="1" applyFill="1" applyBorder="1" applyAlignment="1">
      <alignment horizontal="right" vertical="top"/>
    </xf>
    <xf numFmtId="167" fontId="4" fillId="0" borderId="0" xfId="1" applyFont="1" applyFill="1" applyBorder="1" applyAlignment="1">
      <alignment horizontal="right" vertical="center"/>
    </xf>
    <xf numFmtId="168" fontId="4" fillId="0" borderId="2" xfId="11" applyNumberFormat="1" applyFont="1" applyFill="1" applyBorder="1" applyAlignment="1">
      <alignment horizontal="right" vertical="center"/>
    </xf>
    <xf numFmtId="0" fontId="3" fillId="0" borderId="0" xfId="13" applyFont="1" applyAlignment="1">
      <alignment vertical="center"/>
    </xf>
    <xf numFmtId="0" fontId="4" fillId="0" borderId="0" xfId="13" applyFont="1" applyAlignment="1">
      <alignment horizontal="centerContinuous" vertical="center"/>
    </xf>
    <xf numFmtId="0" fontId="4" fillId="0" borderId="0" xfId="13" applyFont="1" applyAlignment="1">
      <alignment vertical="center"/>
    </xf>
    <xf numFmtId="0" fontId="3" fillId="0" borderId="0" xfId="13" applyFont="1" applyAlignment="1">
      <alignment horizontal="left" vertical="center"/>
    </xf>
    <xf numFmtId="0" fontId="4" fillId="0" borderId="1" xfId="13" applyFont="1" applyBorder="1" applyAlignment="1">
      <alignment horizontal="centerContinuous" vertical="center"/>
    </xf>
    <xf numFmtId="0" fontId="3" fillId="0" borderId="0" xfId="13" applyFont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0" fontId="4" fillId="0" borderId="0" xfId="22" applyFont="1" applyAlignment="1">
      <alignment horizontal="left" vertical="center"/>
    </xf>
    <xf numFmtId="0" fontId="4" fillId="0" borderId="0" xfId="22" applyFont="1" applyAlignment="1">
      <alignment horizontal="justify" vertical="center"/>
    </xf>
    <xf numFmtId="0" fontId="4" fillId="0" borderId="0" xfId="22" applyFont="1" applyAlignment="1">
      <alignment horizontal="center" vertical="center"/>
    </xf>
    <xf numFmtId="0" fontId="4" fillId="0" borderId="0" xfId="22" applyFont="1" applyAlignment="1">
      <alignment vertical="center"/>
    </xf>
    <xf numFmtId="0" fontId="3" fillId="0" borderId="0" xfId="22" applyFont="1" applyAlignment="1">
      <alignment horizontal="center" vertical="center"/>
    </xf>
    <xf numFmtId="0" fontId="3" fillId="0" borderId="0" xfId="22" applyFont="1" applyAlignment="1">
      <alignment vertical="center"/>
    </xf>
    <xf numFmtId="168" fontId="3" fillId="0" borderId="1" xfId="22" applyNumberFormat="1" applyFont="1" applyBorder="1" applyAlignment="1">
      <alignment horizontal="right" vertical="center"/>
    </xf>
    <xf numFmtId="166" fontId="4" fillId="0" borderId="0" xfId="22" applyNumberFormat="1" applyFont="1" applyAlignment="1">
      <alignment horizontal="right" vertical="center"/>
    </xf>
    <xf numFmtId="0" fontId="4" fillId="0" borderId="0" xfId="13" quotePrefix="1" applyFont="1" applyAlignment="1">
      <alignment horizontal="justify" vertical="center"/>
    </xf>
    <xf numFmtId="0" fontId="4" fillId="0" borderId="0" xfId="13" quotePrefix="1" applyFont="1" applyAlignment="1">
      <alignment horizontal="center" vertical="center"/>
    </xf>
    <xf numFmtId="168" fontId="4" fillId="0" borderId="0" xfId="13" quotePrefix="1" applyNumberFormat="1" applyFont="1" applyAlignment="1">
      <alignment horizontal="justify" vertical="center"/>
    </xf>
    <xf numFmtId="0" fontId="3" fillId="0" borderId="0" xfId="28" applyFont="1" applyAlignment="1">
      <alignment horizontal="left" vertical="center"/>
    </xf>
    <xf numFmtId="0" fontId="3" fillId="0" borderId="0" xfId="13" applyFont="1" applyAlignment="1">
      <alignment horizontal="centerContinuous" vertical="center"/>
    </xf>
    <xf numFmtId="0" fontId="3" fillId="0" borderId="1" xfId="13" applyFont="1" applyBorder="1" applyAlignment="1">
      <alignment horizontal="centerContinuous" vertical="center"/>
    </xf>
    <xf numFmtId="166" fontId="4" fillId="0" borderId="0" xfId="13" applyNumberFormat="1" applyFont="1" applyAlignment="1">
      <alignment vertical="center"/>
    </xf>
    <xf numFmtId="0" fontId="4" fillId="0" borderId="0" xfId="28" applyFont="1" applyAlignment="1">
      <alignment vertical="center"/>
    </xf>
    <xf numFmtId="166" fontId="4" fillId="0" borderId="0" xfId="13" applyNumberFormat="1" applyFont="1" applyAlignment="1">
      <alignment horizontal="center" vertical="center"/>
    </xf>
    <xf numFmtId="166" fontId="4" fillId="0" borderId="0" xfId="16" applyNumberFormat="1" applyFont="1" applyAlignment="1">
      <alignment vertical="center"/>
    </xf>
    <xf numFmtId="168" fontId="4" fillId="0" borderId="1" xfId="13" applyNumberFormat="1" applyFont="1" applyBorder="1" applyAlignment="1">
      <alignment vertical="center"/>
    </xf>
    <xf numFmtId="170" fontId="3" fillId="0" borderId="0" xfId="13" quotePrefix="1" applyNumberFormat="1" applyFont="1" applyAlignment="1">
      <alignment horizontal="left" vertical="center"/>
    </xf>
    <xf numFmtId="170" fontId="3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horizontal="center" vertical="center"/>
    </xf>
    <xf numFmtId="168" fontId="4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horizontal="centerContinuous" vertical="center"/>
    </xf>
    <xf numFmtId="168" fontId="4" fillId="0" borderId="0" xfId="13" applyNumberFormat="1" applyFont="1" applyAlignment="1">
      <alignment horizontal="centerContinuous" vertical="center"/>
    </xf>
    <xf numFmtId="170" fontId="3" fillId="0" borderId="1" xfId="13" applyNumberFormat="1" applyFont="1" applyBorder="1" applyAlignment="1">
      <alignment horizontal="left" vertical="center"/>
    </xf>
    <xf numFmtId="170" fontId="4" fillId="0" borderId="1" xfId="13" applyNumberFormat="1" applyFont="1" applyBorder="1" applyAlignment="1">
      <alignment horizontal="centerContinuous" vertical="center"/>
    </xf>
    <xf numFmtId="168" fontId="4" fillId="0" borderId="1" xfId="13" applyNumberFormat="1" applyFont="1" applyBorder="1" applyAlignment="1">
      <alignment horizontal="centerContinuous" vertical="center"/>
    </xf>
    <xf numFmtId="170" fontId="3" fillId="0" borderId="0" xfId="13" applyNumberFormat="1" applyFont="1" applyAlignment="1">
      <alignment horizontal="center" vertical="center"/>
    </xf>
    <xf numFmtId="168" fontId="3" fillId="0" borderId="0" xfId="13" applyNumberFormat="1" applyFont="1" applyAlignment="1">
      <alignment horizontal="right" vertical="center"/>
    </xf>
    <xf numFmtId="170" fontId="3" fillId="0" borderId="0" xfId="13" applyNumberFormat="1" applyFont="1" applyAlignment="1">
      <alignment horizontal="right" vertical="center"/>
    </xf>
    <xf numFmtId="168" fontId="3" fillId="0" borderId="1" xfId="13" applyNumberFormat="1" applyFont="1" applyBorder="1" applyAlignment="1">
      <alignment horizontal="right" vertical="center"/>
    </xf>
    <xf numFmtId="166" fontId="4" fillId="0" borderId="0" xfId="13" applyNumberFormat="1" applyFont="1" applyAlignment="1">
      <alignment horizontal="right" vertical="center"/>
    </xf>
    <xf numFmtId="0" fontId="4" fillId="0" borderId="1" xfId="13" applyFont="1" applyBorder="1" applyAlignment="1">
      <alignment horizontal="left" vertical="center"/>
    </xf>
    <xf numFmtId="170" fontId="4" fillId="0" borderId="1" xfId="13" applyNumberFormat="1" applyFont="1" applyBorder="1" applyAlignment="1">
      <alignment vertical="center"/>
    </xf>
    <xf numFmtId="0" fontId="4" fillId="0" borderId="1" xfId="22" applyFont="1" applyBorder="1" applyAlignment="1">
      <alignment horizontal="justify" vertical="center"/>
    </xf>
    <xf numFmtId="171" fontId="4" fillId="0" borderId="0" xfId="1" applyNumberFormat="1" applyFont="1" applyAlignment="1">
      <alignment vertical="center"/>
    </xf>
    <xf numFmtId="168" fontId="4" fillId="2" borderId="0" xfId="5" applyNumberFormat="1" applyFont="1" applyFill="1" applyBorder="1" applyAlignment="1">
      <alignment horizontal="right" vertical="center"/>
    </xf>
    <xf numFmtId="168" fontId="4" fillId="2" borderId="0" xfId="13" applyNumberFormat="1" applyFont="1" applyFill="1" applyAlignment="1">
      <alignment horizontal="center" vertical="center"/>
    </xf>
    <xf numFmtId="168" fontId="4" fillId="2" borderId="0" xfId="8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2" xfId="3" applyNumberFormat="1" applyFont="1" applyFill="1" applyBorder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centerContinuous" vertical="center"/>
    </xf>
    <xf numFmtId="170" fontId="3" fillId="0" borderId="1" xfId="13" applyNumberFormat="1" applyFont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centerContinuous" vertical="center"/>
    </xf>
    <xf numFmtId="170" fontId="3" fillId="0" borderId="4" xfId="13" applyNumberFormat="1" applyFont="1" applyBorder="1" applyAlignment="1">
      <alignment horizontal="right" vertical="center"/>
    </xf>
    <xf numFmtId="168" fontId="3" fillId="0" borderId="0" xfId="13" applyNumberFormat="1" applyFont="1" applyAlignment="1">
      <alignment horizontal="center" vertical="center"/>
    </xf>
    <xf numFmtId="168" fontId="3" fillId="0" borderId="0" xfId="28" applyNumberFormat="1" applyFont="1" applyAlignment="1">
      <alignment horizontal="right" vertical="center"/>
    </xf>
    <xf numFmtId="168" fontId="3" fillId="0" borderId="0" xfId="32" applyNumberFormat="1" applyFont="1" applyAlignment="1">
      <alignment horizontal="right" vertical="center"/>
    </xf>
    <xf numFmtId="168" fontId="3" fillId="0" borderId="0" xfId="2" quotePrefix="1" applyNumberFormat="1" applyFont="1" applyFill="1" applyBorder="1" applyAlignment="1">
      <alignment horizontal="right" vertical="center"/>
    </xf>
    <xf numFmtId="168" fontId="3" fillId="0" borderId="0" xfId="33" applyNumberFormat="1" applyFont="1" applyFill="1" applyBorder="1" applyAlignment="1">
      <alignment horizontal="right" vertical="center" wrapText="1"/>
    </xf>
    <xf numFmtId="168" fontId="3" fillId="0" borderId="1" xfId="32" applyNumberFormat="1" applyFont="1" applyBorder="1" applyAlignment="1">
      <alignment horizontal="right" vertical="center"/>
    </xf>
    <xf numFmtId="168" fontId="3" fillId="0" borderId="1" xfId="28" applyNumberFormat="1" applyFont="1" applyBorder="1" applyAlignment="1">
      <alignment horizontal="right" vertical="center"/>
    </xf>
    <xf numFmtId="168" fontId="3" fillId="0" borderId="1" xfId="13" applyNumberFormat="1" applyFont="1" applyBorder="1" applyAlignment="1">
      <alignment horizontal="right" vertical="center" wrapText="1"/>
    </xf>
    <xf numFmtId="168" fontId="4" fillId="0" borderId="0" xfId="18" applyNumberFormat="1" applyFont="1" applyAlignment="1">
      <alignment horizontal="right" vertical="center"/>
    </xf>
    <xf numFmtId="167" fontId="4" fillId="0" borderId="0" xfId="2" applyFont="1" applyFill="1" applyBorder="1" applyAlignment="1">
      <alignment horizontal="right" vertical="center"/>
    </xf>
    <xf numFmtId="168" fontId="4" fillId="0" borderId="0" xfId="2" quotePrefix="1" applyNumberFormat="1" applyFont="1" applyFill="1" applyBorder="1" applyAlignment="1">
      <alignment horizontal="right" vertical="center"/>
    </xf>
    <xf numFmtId="170" fontId="4" fillId="0" borderId="0" xfId="27" applyNumberFormat="1" applyFont="1" applyAlignment="1">
      <alignment horizontal="left" vertical="center"/>
    </xf>
    <xf numFmtId="170" fontId="3" fillId="0" borderId="0" xfId="27" applyNumberFormat="1" applyFont="1" applyAlignment="1">
      <alignment vertical="center"/>
    </xf>
    <xf numFmtId="168" fontId="4" fillId="0" borderId="0" xfId="33" applyNumberFormat="1" applyFont="1" applyFill="1" applyBorder="1" applyAlignment="1">
      <alignment horizontal="right" vertical="center"/>
    </xf>
    <xf numFmtId="168" fontId="4" fillId="0" borderId="0" xfId="33" quotePrefix="1" applyNumberFormat="1" applyFont="1" applyFill="1" applyBorder="1" applyAlignment="1">
      <alignment horizontal="right" vertical="center"/>
    </xf>
    <xf numFmtId="168" fontId="4" fillId="0" borderId="0" xfId="30" applyNumberFormat="1" applyFont="1" applyFill="1" applyBorder="1" applyAlignment="1">
      <alignment vertical="center"/>
    </xf>
    <xf numFmtId="168" fontId="4" fillId="0" borderId="2" xfId="2" applyNumberFormat="1" applyFont="1" applyFill="1" applyBorder="1" applyAlignment="1">
      <alignment horizontal="right" vertical="center"/>
    </xf>
    <xf numFmtId="168" fontId="4" fillId="2" borderId="0" xfId="11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3" fillId="2" borderId="3" xfId="2" applyNumberFormat="1" applyFont="1" applyFill="1" applyBorder="1" applyAlignment="1">
      <alignment horizontal="right"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3" fillId="2" borderId="3" xfId="13" applyNumberFormat="1" applyFont="1" applyFill="1" applyBorder="1" applyAlignment="1">
      <alignment horizontal="right" vertical="center"/>
    </xf>
    <xf numFmtId="168" fontId="4" fillId="2" borderId="0" xfId="13" applyNumberFormat="1" applyFont="1" applyFill="1" applyAlignment="1">
      <alignment horizontal="right" vertical="center"/>
    </xf>
    <xf numFmtId="170" fontId="4" fillId="2" borderId="0" xfId="13" applyNumberFormat="1" applyFont="1" applyFill="1" applyAlignment="1">
      <alignment vertical="center"/>
    </xf>
    <xf numFmtId="168" fontId="4" fillId="2" borderId="0" xfId="13" applyNumberFormat="1" applyFont="1" applyFill="1" applyAlignment="1">
      <alignment vertical="center"/>
    </xf>
    <xf numFmtId="168" fontId="4" fillId="2" borderId="3" xfId="11" applyNumberFormat="1" applyFont="1" applyFill="1" applyBorder="1" applyAlignment="1">
      <alignment horizontal="right" vertical="center"/>
    </xf>
    <xf numFmtId="168" fontId="4" fillId="2" borderId="2" xfId="11" applyNumberFormat="1" applyFont="1" applyFill="1" applyBorder="1" applyAlignment="1">
      <alignment horizontal="right" vertical="center"/>
    </xf>
    <xf numFmtId="167" fontId="4" fillId="0" borderId="0" xfId="1" applyFont="1" applyAlignment="1">
      <alignment horizontal="center" vertical="center"/>
    </xf>
    <xf numFmtId="170" fontId="3" fillId="0" borderId="0" xfId="13" applyNumberFormat="1" applyFont="1" applyAlignment="1">
      <alignment horizontal="left" vertical="center"/>
    </xf>
    <xf numFmtId="173" fontId="4" fillId="2" borderId="0" xfId="0" applyNumberFormat="1" applyFont="1" applyFill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3" fontId="4" fillId="0" borderId="5" xfId="0" applyNumberFormat="1" applyFont="1" applyBorder="1" applyAlignment="1">
      <alignment horizontal="right" vertical="center"/>
    </xf>
    <xf numFmtId="168" fontId="4" fillId="0" borderId="0" xfId="35" applyNumberFormat="1" applyFont="1" applyFill="1" applyAlignment="1">
      <alignment horizontal="right" vertical="center"/>
    </xf>
    <xf numFmtId="168" fontId="3" fillId="0" borderId="0" xfId="35" applyNumberFormat="1" applyFont="1" applyFill="1" applyAlignment="1">
      <alignment horizontal="right" vertical="center"/>
    </xf>
    <xf numFmtId="168" fontId="4" fillId="0" borderId="0" xfId="36" applyNumberFormat="1" applyFont="1" applyFill="1" applyAlignment="1">
      <alignment horizontal="right" vertical="center"/>
    </xf>
    <xf numFmtId="168" fontId="5" fillId="0" borderId="1" xfId="37" applyNumberFormat="1" applyFont="1" applyFill="1" applyBorder="1" applyAlignment="1">
      <alignment horizontal="right" vertical="center"/>
    </xf>
    <xf numFmtId="41" fontId="5" fillId="0" borderId="1" xfId="35" applyNumberFormat="1" applyFont="1" applyFill="1" applyBorder="1" applyAlignment="1">
      <alignment horizontal="right" vertical="center"/>
    </xf>
    <xf numFmtId="0" fontId="4" fillId="0" borderId="0" xfId="22" applyFont="1" applyAlignment="1">
      <alignment horizontal="centerContinuous" vertical="center"/>
    </xf>
    <xf numFmtId="168" fontId="4" fillId="0" borderId="3" xfId="35" applyNumberFormat="1" applyFont="1" applyFill="1" applyBorder="1" applyAlignment="1">
      <alignment horizontal="right" vertical="center"/>
    </xf>
    <xf numFmtId="168" fontId="3" fillId="0" borderId="0" xfId="35" applyNumberFormat="1" applyFont="1" applyFill="1" applyAlignment="1">
      <alignment horizontal="center" vertical="center"/>
    </xf>
    <xf numFmtId="0" fontId="3" fillId="0" borderId="0" xfId="22" applyFont="1" applyAlignment="1">
      <alignment horizontal="right" vertical="center"/>
    </xf>
    <xf numFmtId="168" fontId="3" fillId="0" borderId="1" xfId="36" quotePrefix="1" applyNumberFormat="1" applyFont="1" applyFill="1" applyBorder="1" applyAlignment="1">
      <alignment horizontal="right" vertical="center"/>
    </xf>
    <xf numFmtId="168" fontId="3" fillId="0" borderId="0" xfId="36" applyNumberFormat="1" applyFont="1" applyFill="1" applyAlignment="1">
      <alignment horizontal="right" vertical="center"/>
    </xf>
    <xf numFmtId="0" fontId="4" fillId="0" borderId="0" xfId="21" applyFont="1" applyAlignment="1">
      <alignment vertical="center"/>
    </xf>
    <xf numFmtId="0" fontId="3" fillId="0" borderId="0" xfId="21" applyFont="1" applyAlignment="1">
      <alignment vertical="center"/>
    </xf>
    <xf numFmtId="0" fontId="4" fillId="0" borderId="0" xfId="21" applyFont="1" applyAlignment="1">
      <alignment horizontal="center" vertical="center"/>
    </xf>
    <xf numFmtId="168" fontId="4" fillId="2" borderId="0" xfId="35" applyNumberFormat="1" applyFont="1" applyFill="1" applyAlignment="1">
      <alignment horizontal="right" vertical="center"/>
    </xf>
    <xf numFmtId="41" fontId="4" fillId="0" borderId="0" xfId="35" applyNumberFormat="1" applyFont="1" applyFill="1" applyAlignment="1">
      <alignment horizontal="right" vertical="center"/>
    </xf>
    <xf numFmtId="168" fontId="3" fillId="0" borderId="0" xfId="35" quotePrefix="1" applyNumberFormat="1" applyFont="1" applyFill="1" applyAlignment="1">
      <alignment horizontal="right" vertical="center"/>
    </xf>
    <xf numFmtId="0" fontId="4" fillId="0" borderId="1" xfId="22" applyFont="1" applyBorder="1" applyAlignment="1">
      <alignment horizontal="centerContinuous" vertical="center"/>
    </xf>
    <xf numFmtId="168" fontId="4" fillId="0" borderId="1" xfId="35" applyNumberFormat="1" applyFont="1" applyFill="1" applyBorder="1" applyAlignment="1">
      <alignment horizontal="right" vertical="center"/>
    </xf>
    <xf numFmtId="0" fontId="3" fillId="0" borderId="0" xfId="21" applyFont="1" applyAlignment="1">
      <alignment horizontal="left" vertical="center"/>
    </xf>
    <xf numFmtId="37" fontId="5" fillId="0" borderId="0" xfId="22" applyNumberFormat="1" applyFont="1" applyAlignment="1">
      <alignment horizontal="center" vertical="center"/>
    </xf>
    <xf numFmtId="168" fontId="4" fillId="0" borderId="0" xfId="38" applyNumberFormat="1" applyFont="1" applyFill="1" applyAlignment="1">
      <alignment horizontal="right" vertical="center"/>
    </xf>
    <xf numFmtId="41" fontId="4" fillId="0" borderId="0" xfId="38" applyNumberFormat="1" applyFont="1" applyFill="1" applyAlignment="1">
      <alignment horizontal="right" vertical="center"/>
    </xf>
    <xf numFmtId="41" fontId="4" fillId="0" borderId="0" xfId="36" applyNumberFormat="1" applyFont="1" applyFill="1" applyAlignment="1">
      <alignment horizontal="right" vertical="center"/>
    </xf>
    <xf numFmtId="0" fontId="4" fillId="0" borderId="1" xfId="22" applyFont="1" applyBorder="1" applyAlignment="1">
      <alignment horizontal="center" vertical="center"/>
    </xf>
    <xf numFmtId="0" fontId="3" fillId="0" borderId="0" xfId="21" applyFont="1" applyAlignment="1">
      <alignment horizontal="center" vertical="center"/>
    </xf>
    <xf numFmtId="41" fontId="3" fillId="0" borderId="0" xfId="35" applyNumberFormat="1" applyFont="1" applyFill="1" applyAlignment="1">
      <alignment horizontal="right" vertical="center"/>
    </xf>
    <xf numFmtId="168" fontId="4" fillId="0" borderId="1" xfId="22" applyNumberFormat="1" applyFont="1" applyBorder="1" applyAlignment="1">
      <alignment horizontal="justify" vertical="center"/>
    </xf>
    <xf numFmtId="168" fontId="4" fillId="0" borderId="0" xfId="13" applyNumberFormat="1" applyFont="1" applyAlignment="1">
      <alignment horizontal="right" vertical="center"/>
    </xf>
    <xf numFmtId="168" fontId="3" fillId="0" borderId="3" xfId="2" applyNumberFormat="1" applyFont="1" applyFill="1" applyBorder="1" applyAlignment="1">
      <alignment horizontal="right" vertical="center"/>
    </xf>
    <xf numFmtId="168" fontId="3" fillId="0" borderId="3" xfId="13" applyNumberFormat="1" applyFont="1" applyBorder="1" applyAlignment="1">
      <alignment horizontal="right" vertical="center"/>
    </xf>
    <xf numFmtId="171" fontId="4" fillId="0" borderId="0" xfId="1" applyNumberFormat="1" applyFont="1" applyFill="1" applyAlignment="1">
      <alignment vertical="center"/>
    </xf>
    <xf numFmtId="0" fontId="3" fillId="0" borderId="0" xfId="22" applyFont="1" applyAlignment="1">
      <alignment horizontal="left" vertical="center"/>
    </xf>
    <xf numFmtId="173" fontId="4" fillId="2" borderId="1" xfId="0" applyNumberFormat="1" applyFont="1" applyFill="1" applyBorder="1" applyAlignment="1">
      <alignment horizontal="right" vertical="center"/>
    </xf>
    <xf numFmtId="168" fontId="4" fillId="2" borderId="0" xfId="22" applyNumberFormat="1" applyFont="1" applyFill="1" applyAlignment="1">
      <alignment horizontal="right" vertical="center"/>
    </xf>
    <xf numFmtId="170" fontId="6" fillId="0" borderId="0" xfId="26" applyNumberFormat="1" applyFont="1" applyAlignment="1">
      <alignment horizontal="center" vertical="center"/>
    </xf>
    <xf numFmtId="170" fontId="4" fillId="0" borderId="0" xfId="26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70" fontId="3" fillId="0" borderId="0" xfId="26" applyNumberFormat="1" applyFont="1" applyAlignment="1">
      <alignment horizontal="center" vertical="center"/>
    </xf>
    <xf numFmtId="168" fontId="4" fillId="0" borderId="1" xfId="4" applyNumberFormat="1" applyFont="1" applyFill="1" applyBorder="1" applyAlignment="1">
      <alignment horizontal="right" vertical="center"/>
    </xf>
    <xf numFmtId="168" fontId="3" fillId="0" borderId="1" xfId="4" applyNumberFormat="1" applyFont="1" applyBorder="1" applyAlignment="1">
      <alignment horizontal="right" vertical="center"/>
    </xf>
    <xf numFmtId="0" fontId="3" fillId="0" borderId="0" xfId="26" applyFont="1" applyAlignment="1">
      <alignment horizontal="center" vertical="center"/>
    </xf>
    <xf numFmtId="170" fontId="4" fillId="0" borderId="0" xfId="26" applyNumberFormat="1" applyFont="1" applyAlignment="1">
      <alignment horizontal="left" vertical="center"/>
    </xf>
    <xf numFmtId="168" fontId="4" fillId="0" borderId="0" xfId="26" applyNumberFormat="1" applyFont="1" applyAlignment="1">
      <alignment horizontal="right" vertical="center" wrapText="1"/>
    </xf>
    <xf numFmtId="170" fontId="3" fillId="0" borderId="0" xfId="26" applyNumberFormat="1" applyFont="1" applyAlignment="1">
      <alignment horizontal="lef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0" borderId="1" xfId="26" applyNumberFormat="1" applyFont="1" applyBorder="1" applyAlignment="1">
      <alignment horizontal="right" vertical="center" wrapText="1"/>
    </xf>
    <xf numFmtId="170" fontId="4" fillId="0" borderId="1" xfId="26" applyNumberFormat="1" applyFont="1" applyBorder="1" applyAlignment="1">
      <alignment horizontal="centerContinuous" vertical="center"/>
    </xf>
    <xf numFmtId="170" fontId="4" fillId="0" borderId="0" xfId="26" applyNumberFormat="1" applyFont="1" applyAlignment="1">
      <alignment horizontal="centerContinuous" vertical="center"/>
    </xf>
    <xf numFmtId="170" fontId="3" fillId="0" borderId="0" xfId="26" quotePrefix="1" applyNumberFormat="1" applyFont="1" applyAlignment="1">
      <alignment horizontal="left" vertical="center"/>
    </xf>
    <xf numFmtId="168" fontId="4" fillId="0" borderId="0" xfId="4" applyNumberFormat="1" applyFont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168" fontId="4" fillId="0" borderId="0" xfId="4" applyNumberFormat="1" applyFont="1" applyAlignment="1">
      <alignment vertical="center"/>
    </xf>
    <xf numFmtId="170" fontId="3" fillId="0" borderId="0" xfId="26" applyNumberFormat="1" applyFont="1" applyAlignment="1">
      <alignment vertical="center"/>
    </xf>
    <xf numFmtId="168" fontId="4" fillId="0" borderId="1" xfId="4" applyNumberFormat="1" applyFont="1" applyBorder="1" applyAlignment="1">
      <alignment horizontal="centerContinuous" vertical="center"/>
    </xf>
    <xf numFmtId="168" fontId="4" fillId="0" borderId="0" xfId="4" applyNumberFormat="1" applyFont="1" applyAlignment="1">
      <alignment horizontal="centerContinuous" vertical="center"/>
    </xf>
    <xf numFmtId="0" fontId="4" fillId="0" borderId="0" xfId="26" applyFont="1" applyAlignment="1">
      <alignment vertical="center"/>
    </xf>
    <xf numFmtId="168" fontId="4" fillId="0" borderId="0" xfId="4" applyNumberFormat="1" applyFont="1" applyFill="1" applyAlignment="1">
      <alignment horizontal="centerContinuous" vertical="center"/>
    </xf>
    <xf numFmtId="0" fontId="3" fillId="0" borderId="1" xfId="26" applyFont="1" applyBorder="1" applyAlignment="1">
      <alignment horizontal="center" vertical="center"/>
    </xf>
    <xf numFmtId="0" fontId="4" fillId="0" borderId="0" xfId="26" applyFont="1" applyAlignment="1">
      <alignment horizontal="center" vertical="center"/>
    </xf>
    <xf numFmtId="170" fontId="52" fillId="0" borderId="0" xfId="26" applyNumberFormat="1" applyFont="1" applyAlignment="1">
      <alignment horizontal="center" vertical="center"/>
    </xf>
    <xf numFmtId="168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26" applyNumberFormat="1" applyFont="1" applyAlignment="1">
      <alignment horizontal="right" vertical="center" wrapText="1"/>
    </xf>
    <xf numFmtId="168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70" fontId="4" fillId="0" borderId="0" xfId="22" applyNumberFormat="1" applyFont="1" applyAlignment="1">
      <alignment horizontal="left" vertical="center"/>
    </xf>
    <xf numFmtId="170" fontId="4" fillId="0" borderId="0" xfId="26" quotePrefix="1" applyNumberFormat="1" applyFont="1" applyAlignment="1">
      <alignment horizontal="left" vertical="center"/>
    </xf>
    <xf numFmtId="168" fontId="4" fillId="2" borderId="3" xfId="5" quotePrefix="1" applyNumberFormat="1" applyFont="1" applyFill="1" applyBorder="1" applyAlignment="1">
      <alignment horizontal="right" vertical="center"/>
    </xf>
    <xf numFmtId="168" fontId="4" fillId="0" borderId="3" xfId="5" quotePrefix="1" applyNumberFormat="1" applyFont="1" applyFill="1" applyBorder="1" applyAlignment="1">
      <alignment horizontal="right" vertical="center"/>
    </xf>
    <xf numFmtId="168" fontId="4" fillId="2" borderId="0" xfId="26" applyNumberFormat="1" applyFont="1" applyFill="1" applyAlignment="1">
      <alignment horizontal="right" vertical="center" wrapText="1"/>
    </xf>
    <xf numFmtId="168" fontId="4" fillId="0" borderId="0" xfId="5" quotePrefix="1" applyNumberFormat="1" applyFont="1" applyFill="1" applyAlignment="1">
      <alignment horizontal="right" vertical="center"/>
    </xf>
    <xf numFmtId="170" fontId="52" fillId="0" borderId="0" xfId="26" applyNumberFormat="1" applyFont="1" applyAlignment="1">
      <alignment horizontal="left" vertical="center"/>
    </xf>
    <xf numFmtId="168" fontId="4" fillId="2" borderId="1" xfId="4" applyNumberFormat="1" applyFont="1" applyFill="1" applyBorder="1" applyAlignment="1">
      <alignment horizontal="right" vertical="center"/>
    </xf>
    <xf numFmtId="170" fontId="6" fillId="0" borderId="1" xfId="26" applyNumberFormat="1" applyFont="1" applyBorder="1" applyAlignment="1">
      <alignment horizontal="center" vertical="center"/>
    </xf>
    <xf numFmtId="168" fontId="3" fillId="0" borderId="1" xfId="4" applyNumberFormat="1" applyFont="1" applyFill="1" applyBorder="1" applyAlignment="1">
      <alignment horizontal="right" vertical="center"/>
    </xf>
    <xf numFmtId="168" fontId="3" fillId="0" borderId="0" xfId="4" applyNumberFormat="1" applyFont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70" fontId="3" fillId="0" borderId="0" xfId="22" applyNumberFormat="1" applyFont="1" applyAlignment="1">
      <alignment horizontal="left" vertical="center"/>
    </xf>
    <xf numFmtId="170" fontId="4" fillId="0" borderId="0" xfId="26" applyNumberFormat="1" applyFont="1" applyAlignment="1">
      <alignment horizontal="center" vertical="center"/>
    </xf>
    <xf numFmtId="171" fontId="4" fillId="0" borderId="0" xfId="4" applyNumberFormat="1" applyFont="1" applyAlignment="1">
      <alignment horizontal="right" vertical="center"/>
    </xf>
    <xf numFmtId="0" fontId="4" fillId="0" borderId="0" xfId="26" applyFont="1" applyAlignment="1">
      <alignment horizontal="left" vertical="center"/>
    </xf>
    <xf numFmtId="166" fontId="4" fillId="0" borderId="0" xfId="26" applyNumberFormat="1" applyFont="1" applyAlignment="1">
      <alignment horizontal="center" vertical="center"/>
    </xf>
    <xf numFmtId="168" fontId="4" fillId="2" borderId="3" xfId="4" applyNumberFormat="1" applyFont="1" applyFill="1" applyBorder="1" applyAlignment="1">
      <alignment horizontal="right" vertical="center"/>
    </xf>
    <xf numFmtId="168" fontId="4" fillId="0" borderId="3" xfId="4" applyNumberFormat="1" applyFont="1" applyFill="1" applyBorder="1" applyAlignment="1">
      <alignment horizontal="right" vertical="center"/>
    </xf>
    <xf numFmtId="168" fontId="4" fillId="2" borderId="2" xfId="4" applyNumberFormat="1" applyFont="1" applyFill="1" applyBorder="1" applyAlignment="1">
      <alignment horizontal="right" vertical="center"/>
    </xf>
    <xf numFmtId="168" fontId="4" fillId="0" borderId="2" xfId="4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3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3" fontId="4" fillId="2" borderId="5" xfId="0" applyNumberFormat="1" applyFont="1" applyFill="1" applyBorder="1" applyAlignment="1">
      <alignment horizontal="right" vertical="center"/>
    </xf>
    <xf numFmtId="173" fontId="4" fillId="2" borderId="6" xfId="0" applyNumberFormat="1" applyFont="1" applyFill="1" applyBorder="1" applyAlignment="1">
      <alignment horizontal="right" vertical="center"/>
    </xf>
    <xf numFmtId="173" fontId="4" fillId="0" borderId="6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top"/>
    </xf>
    <xf numFmtId="166" fontId="3" fillId="0" borderId="3" xfId="13" applyNumberFormat="1" applyFont="1" applyBorder="1" applyAlignment="1">
      <alignment horizontal="right" vertical="center"/>
    </xf>
    <xf numFmtId="168" fontId="3" fillId="0" borderId="0" xfId="4" applyNumberFormat="1" applyFont="1" applyFill="1" applyBorder="1" applyAlignment="1">
      <alignment horizontal="center" vertical="center"/>
    </xf>
    <xf numFmtId="168" fontId="3" fillId="0" borderId="0" xfId="2" applyNumberFormat="1" applyFont="1" applyFill="1" applyAlignment="1">
      <alignment horizontal="right" vertical="top"/>
    </xf>
    <xf numFmtId="168" fontId="4" fillId="0" borderId="0" xfId="42" applyNumberFormat="1" applyFont="1" applyFill="1" applyBorder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168" fontId="4" fillId="2" borderId="0" xfId="35" applyNumberFormat="1" applyFont="1" applyFill="1" applyBorder="1" applyAlignment="1">
      <alignment horizontal="right" vertical="center"/>
    </xf>
    <xf numFmtId="41" fontId="4" fillId="0" borderId="0" xfId="42" applyNumberFormat="1" applyFont="1" applyFill="1" applyAlignment="1">
      <alignment vertical="center"/>
    </xf>
    <xf numFmtId="168" fontId="4" fillId="0" borderId="0" xfId="35" applyNumberFormat="1" applyFont="1" applyFill="1" applyBorder="1" applyAlignment="1">
      <alignment horizontal="right" vertical="center"/>
    </xf>
    <xf numFmtId="0" fontId="4" fillId="0" borderId="1" xfId="21" applyFont="1" applyBorder="1" applyAlignment="1">
      <alignment vertical="center"/>
    </xf>
    <xf numFmtId="168" fontId="3" fillId="0" borderId="0" xfId="2" quotePrefix="1" applyNumberFormat="1" applyFont="1" applyFill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0" fontId="4" fillId="0" borderId="0" xfId="0" applyFont="1"/>
    <xf numFmtId="168" fontId="4" fillId="2" borderId="0" xfId="3" applyNumberFormat="1" applyFont="1" applyFill="1" applyBorder="1" applyAlignment="1">
      <alignment horizontal="right" vertical="center"/>
    </xf>
    <xf numFmtId="0" fontId="54" fillId="0" borderId="0" xfId="0" applyFont="1"/>
    <xf numFmtId="0" fontId="54" fillId="0" borderId="0" xfId="0" applyFont="1" applyAlignment="1">
      <alignment horizontal="left" vertical="top"/>
    </xf>
    <xf numFmtId="173" fontId="54" fillId="0" borderId="0" xfId="0" applyNumberFormat="1" applyFont="1" applyAlignment="1">
      <alignment horizontal="right" vertical="top"/>
    </xf>
    <xf numFmtId="0" fontId="55" fillId="0" borderId="0" xfId="13" applyFont="1" applyAlignment="1">
      <alignment horizontal="left" vertical="center"/>
    </xf>
    <xf numFmtId="168" fontId="4" fillId="2" borderId="1" xfId="3" applyNumberFormat="1" applyFont="1" applyFill="1" applyBorder="1" applyAlignment="1">
      <alignment horizontal="right" vertical="center"/>
    </xf>
    <xf numFmtId="168" fontId="54" fillId="0" borderId="1" xfId="8" applyNumberFormat="1" applyFont="1" applyFill="1" applyBorder="1" applyAlignment="1">
      <alignment horizontal="right" vertical="center"/>
    </xf>
    <xf numFmtId="0" fontId="54" fillId="0" borderId="0" xfId="13" applyFont="1" applyAlignment="1">
      <alignment horizontal="center" vertical="center"/>
    </xf>
    <xf numFmtId="0" fontId="54" fillId="0" borderId="0" xfId="13" applyFont="1" applyAlignment="1">
      <alignment vertical="center"/>
    </xf>
    <xf numFmtId="168" fontId="54" fillId="2" borderId="0" xfId="8" applyNumberFormat="1" applyFont="1" applyFill="1" applyBorder="1" applyAlignment="1">
      <alignment horizontal="right" vertical="center"/>
    </xf>
    <xf numFmtId="166" fontId="54" fillId="0" borderId="0" xfId="22" applyNumberFormat="1" applyFont="1" applyAlignment="1">
      <alignment horizontal="right" vertical="center"/>
    </xf>
    <xf numFmtId="168" fontId="54" fillId="0" borderId="0" xfId="8" applyNumberFormat="1" applyFont="1" applyFill="1" applyBorder="1" applyAlignment="1">
      <alignment horizontal="right" vertical="center"/>
    </xf>
    <xf numFmtId="166" fontId="54" fillId="0" borderId="0" xfId="8" applyNumberFormat="1" applyFont="1" applyFill="1" applyBorder="1" applyAlignment="1">
      <alignment horizontal="right" vertical="center"/>
    </xf>
    <xf numFmtId="0" fontId="54" fillId="0" borderId="0" xfId="22" applyFont="1" applyAlignment="1">
      <alignment horizontal="left" vertical="center"/>
    </xf>
    <xf numFmtId="0" fontId="54" fillId="0" borderId="0" xfId="13" applyFont="1" applyAlignment="1">
      <alignment horizontal="left" vertical="center"/>
    </xf>
    <xf numFmtId="0" fontId="55" fillId="0" borderId="0" xfId="22" applyFont="1" applyAlignment="1">
      <alignment horizontal="left" vertical="center"/>
    </xf>
    <xf numFmtId="168" fontId="54" fillId="2" borderId="3" xfId="5" applyNumberFormat="1" applyFont="1" applyFill="1" applyBorder="1" applyAlignment="1">
      <alignment horizontal="right" vertical="center"/>
    </xf>
    <xf numFmtId="166" fontId="54" fillId="0" borderId="0" xfId="5" applyNumberFormat="1" applyFont="1" applyFill="1" applyBorder="1" applyAlignment="1">
      <alignment horizontal="right" vertical="center"/>
    </xf>
    <xf numFmtId="168" fontId="54" fillId="0" borderId="3" xfId="5" applyNumberFormat="1" applyFont="1" applyFill="1" applyBorder="1" applyAlignment="1">
      <alignment horizontal="right" vertical="center"/>
    </xf>
    <xf numFmtId="168" fontId="54" fillId="2" borderId="1" xfId="8" applyNumberFormat="1" applyFont="1" applyFill="1" applyBorder="1" applyAlignment="1">
      <alignment horizontal="right" vertical="center"/>
    </xf>
    <xf numFmtId="168" fontId="54" fillId="2" borderId="0" xfId="5" applyNumberFormat="1" applyFont="1" applyFill="1" applyBorder="1" applyAlignment="1">
      <alignment horizontal="right" vertical="center"/>
    </xf>
    <xf numFmtId="168" fontId="54" fillId="0" borderId="0" xfId="5" applyNumberFormat="1" applyFont="1" applyFill="1" applyBorder="1" applyAlignment="1">
      <alignment horizontal="right" vertical="center"/>
    </xf>
    <xf numFmtId="168" fontId="54" fillId="2" borderId="2" xfId="8" applyNumberFormat="1" applyFont="1" applyFill="1" applyBorder="1" applyAlignment="1">
      <alignment horizontal="right" vertical="center"/>
    </xf>
    <xf numFmtId="168" fontId="54" fillId="0" borderId="2" xfId="8" applyNumberFormat="1" applyFont="1" applyFill="1" applyBorder="1" applyAlignment="1">
      <alignment horizontal="right" vertical="center"/>
    </xf>
    <xf numFmtId="0" fontId="54" fillId="0" borderId="0" xfId="22" applyFont="1" applyAlignment="1">
      <alignment horizontal="center" vertical="center"/>
    </xf>
    <xf numFmtId="168" fontId="54" fillId="2" borderId="0" xfId="6" applyNumberFormat="1" applyFont="1" applyFill="1" applyAlignment="1">
      <alignment horizontal="right" vertical="center"/>
    </xf>
    <xf numFmtId="168" fontId="54" fillId="0" borderId="0" xfId="6" applyNumberFormat="1" applyFont="1" applyFill="1" applyAlignment="1">
      <alignment horizontal="right" vertical="center"/>
    </xf>
    <xf numFmtId="168" fontId="54" fillId="2" borderId="0" xfId="6" applyNumberFormat="1" applyFont="1" applyFill="1" applyBorder="1" applyAlignment="1">
      <alignment horizontal="right" vertical="center"/>
    </xf>
    <xf numFmtId="0" fontId="54" fillId="0" borderId="0" xfId="22" applyFont="1" applyAlignment="1">
      <alignment vertical="center"/>
    </xf>
    <xf numFmtId="0" fontId="55" fillId="0" borderId="0" xfId="22" applyFont="1" applyAlignment="1">
      <alignment vertical="center"/>
    </xf>
    <xf numFmtId="168" fontId="54" fillId="0" borderId="0" xfId="10" applyNumberFormat="1" applyFont="1" applyFill="1" applyBorder="1" applyAlignment="1">
      <alignment horizontal="right" vertical="top"/>
    </xf>
    <xf numFmtId="168" fontId="54" fillId="0" borderId="0" xfId="6" applyNumberFormat="1" applyFont="1" applyFill="1" applyBorder="1" applyAlignment="1">
      <alignment horizontal="right" vertical="center"/>
    </xf>
    <xf numFmtId="168" fontId="54" fillId="0" borderId="0" xfId="23" applyNumberFormat="1" applyFont="1" applyAlignment="1">
      <alignment horizontal="right" vertical="top"/>
    </xf>
    <xf numFmtId="168" fontId="54" fillId="2" borderId="2" xfId="6" applyNumberFormat="1" applyFont="1" applyFill="1" applyBorder="1" applyAlignment="1">
      <alignment horizontal="right" vertical="center"/>
    </xf>
    <xf numFmtId="168" fontId="54" fillId="0" borderId="2" xfId="6" applyNumberFormat="1" applyFont="1" applyFill="1" applyBorder="1" applyAlignment="1">
      <alignment horizontal="right" vertical="center"/>
    </xf>
    <xf numFmtId="168" fontId="54" fillId="2" borderId="0" xfId="22" applyNumberFormat="1" applyFont="1" applyFill="1" applyAlignment="1">
      <alignment horizontal="right" vertical="center"/>
    </xf>
    <xf numFmtId="166" fontId="54" fillId="0" borderId="0" xfId="13" applyNumberFormat="1" applyFont="1" applyAlignment="1">
      <alignment vertical="center"/>
    </xf>
    <xf numFmtId="189" fontId="54" fillId="2" borderId="0" xfId="0" quotePrefix="1" applyNumberFormat="1" applyFont="1" applyFill="1" applyAlignment="1">
      <alignment horizontal="right" vertical="center"/>
    </xf>
    <xf numFmtId="189" fontId="4" fillId="0" borderId="0" xfId="10" applyNumberFormat="1" applyFont="1" applyFill="1" applyBorder="1" applyAlignment="1">
      <alignment horizontal="right" vertical="top"/>
    </xf>
    <xf numFmtId="188" fontId="4" fillId="2" borderId="0" xfId="0" quotePrefix="1" applyNumberFormat="1" applyFont="1" applyFill="1" applyAlignment="1">
      <alignment horizontal="right" vertical="center"/>
    </xf>
    <xf numFmtId="188" fontId="4" fillId="0" borderId="0" xfId="10" applyNumberFormat="1" applyFont="1" applyFill="1" applyBorder="1" applyAlignment="1">
      <alignment horizontal="right" vertical="top"/>
    </xf>
    <xf numFmtId="168" fontId="3" fillId="0" borderId="0" xfId="310" applyNumberFormat="1" applyFont="1" applyAlignment="1">
      <alignment vertical="center"/>
    </xf>
    <xf numFmtId="168" fontId="3" fillId="0" borderId="0" xfId="310" applyNumberFormat="1" applyFont="1" applyAlignment="1">
      <alignment horizontal="center" vertical="center"/>
    </xf>
    <xf numFmtId="168" fontId="3" fillId="0" borderId="0" xfId="310" applyNumberFormat="1" applyFont="1" applyAlignment="1">
      <alignment horizontal="right" vertical="center"/>
    </xf>
    <xf numFmtId="168" fontId="3" fillId="0" borderId="1" xfId="310" applyNumberFormat="1" applyFont="1" applyBorder="1" applyAlignment="1">
      <alignment horizontal="right" vertical="center"/>
    </xf>
    <xf numFmtId="170" fontId="4" fillId="0" borderId="0" xfId="13" applyNumberFormat="1" applyFont="1" applyAlignment="1">
      <alignment horizontal="right" vertical="center"/>
    </xf>
    <xf numFmtId="168" fontId="3" fillId="0" borderId="1" xfId="2" quotePrefix="1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1" xfId="2" quotePrefix="1" applyNumberFormat="1" applyFont="1" applyFill="1" applyBorder="1" applyAlignment="1">
      <alignment horizontal="right" vertical="center"/>
    </xf>
    <xf numFmtId="170" fontId="4" fillId="0" borderId="0" xfId="23" applyNumberFormat="1" applyFont="1" applyAlignment="1">
      <alignment horizontal="left" vertical="center"/>
    </xf>
    <xf numFmtId="166" fontId="4" fillId="0" borderId="0" xfId="26" applyNumberFormat="1" applyFont="1" applyAlignment="1">
      <alignment vertical="center"/>
    </xf>
    <xf numFmtId="168" fontId="4" fillId="2" borderId="0" xfId="5" quotePrefix="1" applyNumberFormat="1" applyFont="1" applyFill="1" applyAlignment="1">
      <alignment horizontal="right" vertical="center"/>
    </xf>
    <xf numFmtId="190" fontId="4" fillId="0" borderId="0" xfId="26" applyNumberFormat="1" applyFont="1" applyAlignment="1">
      <alignment horizontal="center" vertical="center"/>
    </xf>
    <xf numFmtId="166" fontId="4" fillId="0" borderId="0" xfId="26" applyNumberFormat="1" applyFont="1" applyAlignment="1">
      <alignment horizontal="right" vertical="center"/>
    </xf>
    <xf numFmtId="168" fontId="4" fillId="2" borderId="0" xfId="26" applyNumberFormat="1" applyFont="1" applyFill="1" applyAlignment="1">
      <alignment horizontal="right" vertical="center"/>
    </xf>
    <xf numFmtId="166" fontId="4" fillId="0" borderId="0" xfId="42" applyNumberFormat="1" applyFont="1" applyFill="1" applyAlignment="1">
      <alignment vertical="center"/>
    </xf>
    <xf numFmtId="168" fontId="4" fillId="2" borderId="0" xfId="42" applyNumberFormat="1" applyFont="1" applyFill="1" applyBorder="1" applyAlignment="1">
      <alignment horizontal="right" vertical="center"/>
    </xf>
    <xf numFmtId="166" fontId="3" fillId="0" borderId="0" xfId="35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0" xfId="13" applyNumberFormat="1" applyFont="1" applyAlignment="1">
      <alignment horizontal="center" vertical="center"/>
    </xf>
    <xf numFmtId="173" fontId="4" fillId="0" borderId="1" xfId="0" applyNumberFormat="1" applyFont="1" applyBorder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8" fontId="54" fillId="0" borderId="0" xfId="22" applyNumberFormat="1" applyFont="1" applyAlignment="1">
      <alignment horizontal="right" vertical="center"/>
    </xf>
    <xf numFmtId="168" fontId="4" fillId="0" borderId="0" xfId="22" applyNumberFormat="1" applyFont="1" applyAlignment="1">
      <alignment horizontal="right" vertical="center"/>
    </xf>
    <xf numFmtId="189" fontId="54" fillId="0" borderId="0" xfId="0" quotePrefix="1" applyNumberFormat="1" applyFont="1" applyAlignment="1">
      <alignment horizontal="right" vertical="center"/>
    </xf>
    <xf numFmtId="188" fontId="4" fillId="0" borderId="0" xfId="0" quotePrefix="1" applyNumberFormat="1" applyFont="1" applyAlignment="1">
      <alignment horizontal="right" vertical="center"/>
    </xf>
    <xf numFmtId="168" fontId="4" fillId="0" borderId="0" xfId="26" applyNumberFormat="1" applyFont="1" applyAlignment="1">
      <alignment horizontal="right" vertical="center"/>
    </xf>
    <xf numFmtId="49" fontId="4" fillId="0" borderId="0" xfId="26" quotePrefix="1" applyNumberFormat="1" applyFont="1" applyAlignment="1">
      <alignment horizontal="center" vertical="center"/>
    </xf>
    <xf numFmtId="168" fontId="4" fillId="0" borderId="0" xfId="6" applyNumberFormat="1" applyFont="1" applyFill="1" applyBorder="1" applyAlignment="1">
      <alignment horizontal="right" vertical="center"/>
    </xf>
    <xf numFmtId="167" fontId="4" fillId="0" borderId="0" xfId="1" applyFont="1" applyFill="1" applyAlignment="1">
      <alignment horizontal="center" vertical="center"/>
    </xf>
    <xf numFmtId="9" fontId="4" fillId="0" borderId="0" xfId="856" applyFont="1" applyFill="1" applyAlignment="1">
      <alignment horizontal="right" vertical="center"/>
    </xf>
    <xf numFmtId="170" fontId="4" fillId="0" borderId="0" xfId="26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0" fontId="4" fillId="0" borderId="0" xfId="27" applyNumberFormat="1" applyFont="1" applyAlignment="1">
      <alignment horizontal="center" vertical="center"/>
    </xf>
    <xf numFmtId="0" fontId="55" fillId="0" borderId="0" xfId="22" quotePrefix="1" applyFont="1" applyAlignment="1">
      <alignment horizontal="left" vertical="center"/>
    </xf>
    <xf numFmtId="0" fontId="3" fillId="0" borderId="1" xfId="13" quotePrefix="1" applyFont="1" applyBorder="1" applyAlignment="1">
      <alignment horizontal="left" vertical="center"/>
    </xf>
    <xf numFmtId="0" fontId="3" fillId="0" borderId="0" xfId="22" quotePrefix="1" applyFont="1" applyAlignment="1">
      <alignment horizontal="left" vertical="center"/>
    </xf>
    <xf numFmtId="0" fontId="3" fillId="0" borderId="1" xfId="22" quotePrefix="1" applyFont="1" applyBorder="1" applyAlignment="1">
      <alignment horizontal="left" vertical="center"/>
    </xf>
    <xf numFmtId="0" fontId="4" fillId="0" borderId="1" xfId="22" applyFont="1" applyBorder="1" applyAlignment="1">
      <alignment vertical="center"/>
    </xf>
    <xf numFmtId="0" fontId="4" fillId="0" borderId="1" xfId="22" applyFont="1" applyBorder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170" fontId="3" fillId="0" borderId="1" xfId="26" applyNumberFormat="1" applyFont="1" applyBorder="1" applyAlignment="1">
      <alignment horizontal="left" vertical="center"/>
    </xf>
    <xf numFmtId="170" fontId="4" fillId="0" borderId="1" xfId="26" applyNumberFormat="1" applyFont="1" applyBorder="1" applyAlignment="1">
      <alignment vertical="center"/>
    </xf>
    <xf numFmtId="170" fontId="3" fillId="0" borderId="1" xfId="26" applyNumberFormat="1" applyFont="1" applyBorder="1" applyAlignment="1">
      <alignment vertical="center"/>
    </xf>
    <xf numFmtId="168" fontId="3" fillId="0" borderId="1" xfId="5" applyNumberFormat="1" applyFont="1" applyFill="1" applyBorder="1" applyAlignment="1">
      <alignment horizontal="right" vertical="center"/>
    </xf>
    <xf numFmtId="168" fontId="3" fillId="0" borderId="4" xfId="13" applyNumberFormat="1" applyFont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right" vertical="center"/>
    </xf>
    <xf numFmtId="0" fontId="4" fillId="0" borderId="0" xfId="26" applyFont="1" applyFill="1" applyAlignment="1">
      <alignment vertical="center"/>
    </xf>
    <xf numFmtId="170" fontId="3" fillId="0" borderId="0" xfId="27" applyNumberFormat="1" applyFont="1" applyAlignment="1">
      <alignment horizontal="left" vertical="center"/>
    </xf>
    <xf numFmtId="170" fontId="3" fillId="0" borderId="0" xfId="26" quotePrefix="1" applyNumberFormat="1" applyFont="1" applyFill="1" applyAlignment="1">
      <alignment horizontal="left" vertical="center"/>
    </xf>
    <xf numFmtId="170" fontId="4" fillId="0" borderId="0" xfId="26" quotePrefix="1" applyNumberFormat="1" applyFont="1" applyFill="1" applyAlignment="1">
      <alignment horizontal="left" vertical="center"/>
    </xf>
    <xf numFmtId="170" fontId="4" fillId="0" borderId="0" xfId="26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right" vertical="center"/>
    </xf>
    <xf numFmtId="170" fontId="3" fillId="0" borderId="0" xfId="26" applyNumberFormat="1" applyFont="1" applyFill="1" applyAlignment="1">
      <alignment horizontal="left" vertical="center"/>
    </xf>
    <xf numFmtId="170" fontId="4" fillId="0" borderId="0" xfId="26" applyNumberFormat="1" applyFont="1" applyFill="1" applyAlignment="1">
      <alignment horizontal="centerContinuous" vertical="center"/>
    </xf>
    <xf numFmtId="166" fontId="4" fillId="0" borderId="0" xfId="4" applyNumberFormat="1" applyFont="1" applyFill="1" applyAlignment="1">
      <alignment horizontal="centerContinuous" vertical="center"/>
    </xf>
    <xf numFmtId="166" fontId="3" fillId="0" borderId="0" xfId="4" applyNumberFormat="1" applyFont="1" applyFill="1" applyAlignment="1">
      <alignment horizontal="right" vertical="center"/>
    </xf>
    <xf numFmtId="170" fontId="4" fillId="0" borderId="0" xfId="26" applyNumberFormat="1" applyFont="1" applyFill="1" applyAlignment="1">
      <alignment horizontal="left" vertical="center"/>
    </xf>
    <xf numFmtId="168" fontId="3" fillId="0" borderId="1" xfId="35" applyNumberFormat="1" applyFont="1" applyFill="1" applyBorder="1" applyAlignment="1">
      <alignment horizontal="center" vertical="center"/>
    </xf>
    <xf numFmtId="168" fontId="3" fillId="0" borderId="4" xfId="35" applyNumberFormat="1" applyFont="1" applyFill="1" applyBorder="1" applyAlignment="1">
      <alignment horizontal="center" vertical="center"/>
    </xf>
    <xf numFmtId="168" fontId="3" fillId="0" borderId="1" xfId="35" applyNumberFormat="1" applyFont="1" applyFill="1" applyBorder="1" applyAlignment="1">
      <alignment horizontal="right" vertical="center"/>
    </xf>
    <xf numFmtId="0" fontId="4" fillId="0" borderId="1" xfId="13" applyFont="1" applyBorder="1" applyAlignment="1">
      <alignment horizontal="justify" vertical="center"/>
    </xf>
    <xf numFmtId="168" fontId="3" fillId="0" borderId="1" xfId="5" applyNumberFormat="1" applyFont="1" applyFill="1" applyBorder="1" applyAlignment="1">
      <alignment horizontal="right" vertical="center"/>
    </xf>
    <xf numFmtId="168" fontId="3" fillId="0" borderId="1" xfId="5" applyNumberFormat="1" applyFont="1" applyFill="1" applyBorder="1" applyAlignment="1">
      <alignment horizontal="center" vertical="center"/>
    </xf>
    <xf numFmtId="0" fontId="4" fillId="0" borderId="1" xfId="28" applyFont="1" applyBorder="1" applyAlignment="1">
      <alignment horizontal="left" vertical="center"/>
    </xf>
    <xf numFmtId="168" fontId="3" fillId="0" borderId="4" xfId="5" applyNumberFormat="1" applyFont="1" applyFill="1" applyBorder="1" applyAlignment="1">
      <alignment horizontal="center" vertical="center"/>
    </xf>
    <xf numFmtId="168" fontId="3" fillId="0" borderId="4" xfId="13" applyNumberFormat="1" applyFont="1" applyBorder="1" applyAlignment="1">
      <alignment horizontal="center" vertical="center"/>
    </xf>
    <xf numFmtId="168" fontId="3" fillId="0" borderId="3" xfId="32" applyNumberFormat="1" applyFont="1" applyBorder="1" applyAlignment="1">
      <alignment horizontal="center" vertical="center"/>
    </xf>
    <xf numFmtId="168" fontId="3" fillId="0" borderId="4" xfId="32" applyNumberFormat="1" applyFont="1" applyBorder="1" applyAlignment="1">
      <alignment horizontal="center" vertical="center"/>
    </xf>
    <xf numFmtId="170" fontId="3" fillId="0" borderId="4" xfId="13" applyNumberFormat="1" applyFont="1" applyBorder="1" applyAlignment="1">
      <alignment horizontal="center" vertical="center"/>
    </xf>
    <xf numFmtId="168" fontId="3" fillId="0" borderId="1" xfId="5" applyNumberFormat="1" applyFont="1" applyBorder="1" applyAlignment="1">
      <alignment horizontal="center" vertical="center"/>
    </xf>
    <xf numFmtId="168" fontId="3" fillId="0" borderId="4" xfId="5" applyNumberFormat="1" applyFont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right" vertical="center"/>
    </xf>
    <xf numFmtId="170" fontId="3" fillId="0" borderId="0" xfId="13" applyNumberFormat="1" applyFont="1" applyBorder="1" applyAlignment="1">
      <alignment horizontal="left" vertical="center"/>
    </xf>
  </cellXfs>
  <cellStyles count="3515">
    <cellStyle name="_Dream_Q1_Sit_1" xfId="51" xr:uid="{00000000-0005-0000-0000-000000000000}"/>
    <cellStyle name="_Lead TRAF 31.03.08 brief" xfId="52" xr:uid="{00000000-0005-0000-0000-000001000000}"/>
    <cellStyle name="_LEAD_TRAF_Q1'50 Update" xfId="53" xr:uid="{00000000-0005-0000-0000-000002000000}"/>
    <cellStyle name="êÊ_PLDT" xfId="54" xr:uid="{00000000-0005-0000-0000-000003000000}"/>
    <cellStyle name="ÊÝ [0.00]_PLDT" xfId="55" xr:uid="{00000000-0005-0000-0000-000004000000}"/>
    <cellStyle name="ÊÝ_PLDT" xfId="56" xr:uid="{00000000-0005-0000-0000-000005000000}"/>
    <cellStyle name="Ý¼ [0]_PLDT" xfId="57" xr:uid="{00000000-0005-0000-0000-000006000000}"/>
    <cellStyle name="Ý¼_PLDT" xfId="58" xr:uid="{00000000-0005-0000-0000-000007000000}"/>
    <cellStyle name="75" xfId="59" xr:uid="{00000000-0005-0000-0000-000008000000}"/>
    <cellStyle name="Bad 2" xfId="1963" xr:uid="{6CDA4C85-A7CD-4235-B88B-2840E78C2D2B}"/>
    <cellStyle name="Body" xfId="60" xr:uid="{00000000-0005-0000-0000-000009000000}"/>
    <cellStyle name="Border" xfId="61" xr:uid="{00000000-0005-0000-0000-00000A000000}"/>
    <cellStyle name="Border 2" xfId="1278" xr:uid="{ED925051-CD12-4624-B603-1BC15D87E5A5}"/>
    <cellStyle name="Border 2 2" xfId="2814" xr:uid="{0CFB7E3A-80C7-4251-9300-04060D19B078}"/>
    <cellStyle name="Border 3" xfId="1343" xr:uid="{2B8C1AEF-9F16-481E-BB19-E6C038D80407}"/>
    <cellStyle name="Border 4" xfId="983" xr:uid="{D46DBC42-3E26-473E-B580-664A4DF84164}"/>
    <cellStyle name="Border 4 2" xfId="2525" xr:uid="{51383297-58A7-439B-8479-346DC0AADA17}"/>
    <cellStyle name="Calc Currency (0)" xfId="62" xr:uid="{00000000-0005-0000-0000-00000B000000}"/>
    <cellStyle name="Calc Currency (2)" xfId="63" xr:uid="{00000000-0005-0000-0000-00000C000000}"/>
    <cellStyle name="Calc Percent (0)" xfId="64" xr:uid="{00000000-0005-0000-0000-00000D000000}"/>
    <cellStyle name="Calc Percent (1)" xfId="65" xr:uid="{00000000-0005-0000-0000-00000E000000}"/>
    <cellStyle name="Calc Percent (2)" xfId="66" xr:uid="{00000000-0005-0000-0000-00000F000000}"/>
    <cellStyle name="Calc Units (0)" xfId="67" xr:uid="{00000000-0005-0000-0000-000010000000}"/>
    <cellStyle name="Calc Units (1)" xfId="68" xr:uid="{00000000-0005-0000-0000-000011000000}"/>
    <cellStyle name="Calc Units (2)" xfId="69" xr:uid="{00000000-0005-0000-0000-000012000000}"/>
    <cellStyle name="Comma" xfId="1" builtinId="3"/>
    <cellStyle name="Comma [00]" xfId="70" xr:uid="{00000000-0005-0000-0000-000014000000}"/>
    <cellStyle name="Comma 10" xfId="71" xr:uid="{00000000-0005-0000-0000-000015000000}"/>
    <cellStyle name="Comma 10 10" xfId="867" xr:uid="{BFD051C1-5747-42F3-92DC-7123E1F2195D}"/>
    <cellStyle name="Comma 10 10 2" xfId="886" xr:uid="{E5581CCB-6A09-4B1C-88BE-A5E82051C379}"/>
    <cellStyle name="Comma 10 10 2 2" xfId="3506" xr:uid="{AB7C5543-392C-4304-B2A7-A3A5F0DDA576}"/>
    <cellStyle name="Comma 10 10 3" xfId="3434" xr:uid="{7A8C4C2E-462C-4802-B646-B287B34B8716}"/>
    <cellStyle name="Comma 10 2" xfId="493" xr:uid="{00000000-0005-0000-0000-000016000000}"/>
    <cellStyle name="Comma 10 2 10 5" xfId="1952" xr:uid="{63DFE170-BBD9-41BA-A768-F6536A87436B}"/>
    <cellStyle name="Comma 10 2 10 5 2" xfId="3464" xr:uid="{3D2E1338-4E9D-4E2B-9CE6-217E235C79E0}"/>
    <cellStyle name="Comma 10 2 2" xfId="785" xr:uid="{00000000-0005-0000-0000-000017000000}"/>
    <cellStyle name="Comma 10 2 2 2" xfId="1855" xr:uid="{FB98EE97-C00D-47D7-B2F3-1EA50092D7F2}"/>
    <cellStyle name="Comma 10 2 2 2 2" xfId="3359" xr:uid="{3FC38D02-6412-44EC-B7ED-8FBCE9529F81}"/>
    <cellStyle name="Comma 10 2 2 3" xfId="1206" xr:uid="{DF48F43D-60E4-4A6B-BA95-7EF8A866EF3C}"/>
    <cellStyle name="Comma 10 2 2 3 2" xfId="2748" xr:uid="{329605E5-153B-414A-993D-A1BE760691EF}"/>
    <cellStyle name="Comma 10 2 2 4" xfId="2467" xr:uid="{1059196C-5A50-429E-AA52-AF71C4A0FE53}"/>
    <cellStyle name="Comma 10 2 3" xfId="1580" xr:uid="{907CDCC2-B0FE-4DDE-88AA-8CB120C59F03}"/>
    <cellStyle name="Comma 10 2 3 2" xfId="3114" xr:uid="{C9F6A2A0-B5D5-4A7C-8B97-608B6FE16238}"/>
    <cellStyle name="Comma 10 2 4" xfId="1096" xr:uid="{A2C1A161-B697-42AA-BE91-D14D78411E99}"/>
    <cellStyle name="Comma 10 2 4 2" xfId="2638" xr:uid="{E4EA457E-2528-4EC6-8519-937A5E3B5FB3}"/>
    <cellStyle name="Comma 10 2 5" xfId="2228" xr:uid="{C542981D-325D-4366-BD06-F4B5AEA7C706}"/>
    <cellStyle name="Comma 10 3" xfId="631" xr:uid="{00000000-0005-0000-0000-000018000000}"/>
    <cellStyle name="Comma 10 3 2" xfId="2" xr:uid="{00000000-0005-0000-0000-000019000000}"/>
    <cellStyle name="Comma 10 3 2 2" xfId="36" xr:uid="{00000000-0005-0000-0000-00001A000000}"/>
    <cellStyle name="Comma 10 3 2 2 2" xfId="423" xr:uid="{00000000-0005-0000-0000-00001B000000}"/>
    <cellStyle name="Comma 10 3 2 2 2 2" xfId="494" xr:uid="{00000000-0005-0000-0000-00001C000000}"/>
    <cellStyle name="Comma 10 3 2 2 2 2 2" xfId="786" xr:uid="{00000000-0005-0000-0000-00001D000000}"/>
    <cellStyle name="Comma 10 3 2 2 2 2 2 2" xfId="1856" xr:uid="{C8221C1A-18DB-4310-8C8F-65AC52CB01D9}"/>
    <cellStyle name="Comma 10 3 2 2 2 2 2 2 2" xfId="3360" xr:uid="{0B4AFE86-8E3F-4008-8501-E686C1CB70D5}"/>
    <cellStyle name="Comma 10 3 2 2 2 2 2 3" xfId="2468" xr:uid="{4CD7821B-3F03-4EA9-839B-CF524F165EED}"/>
    <cellStyle name="Comma 10 3 2 2 2 2 3" xfId="1581" xr:uid="{0D915FF4-C838-4918-B3E8-09B1634F5F4F}"/>
    <cellStyle name="Comma 10 3 2 2 2 2 3 2" xfId="3115" xr:uid="{F3462251-12CF-4C8A-B408-C11A3DFC6C90}"/>
    <cellStyle name="Comma 10 3 2 2 2 2 4" xfId="2229" xr:uid="{8D1CDE72-2C8D-4708-A660-A952C385A421}"/>
    <cellStyle name="Comma 10 3 2 2 2 3" xfId="1520" xr:uid="{C437B080-B892-4E76-8952-1FD016C0B8E4}"/>
    <cellStyle name="Comma 10 3 2 2 2 3 2" xfId="3055" xr:uid="{6D26BE6B-9A61-4A76-968E-1054CAF5F6C5}"/>
    <cellStyle name="Comma 10 3 2 2 2 4" xfId="2168" xr:uid="{5CD3101C-C847-4C46-9097-C1A9FA1956C3}"/>
    <cellStyle name="Comma 10 3 2 2 2 5" xfId="960" xr:uid="{7A7DBCBD-DD8C-483F-B482-806717223303}"/>
    <cellStyle name="Comma 10 3 2 2 3" xfId="72" xr:uid="{00000000-0005-0000-0000-00001E000000}"/>
    <cellStyle name="Comma 10 3 2 2 3 2" xfId="1345" xr:uid="{D6A471EE-83D1-41FA-B01D-0951C5D36460}"/>
    <cellStyle name="Comma 10 3 2 2 3 2 2" xfId="2879" xr:uid="{0BF7B5DD-0382-40A1-892A-C84C1AE26EEF}"/>
    <cellStyle name="Comma 10 3 2 2 3 3" xfId="2297" xr:uid="{4A1FFE64-A215-4099-A565-A8C199994A6B}"/>
    <cellStyle name="Comma 10 3 2 2 4" xfId="985" xr:uid="{38AF67D4-1A22-44AD-8D75-950ADB1BCCD9}"/>
    <cellStyle name="Comma 10 3 2 2 4 2" xfId="2528" xr:uid="{E3AE1631-377F-401B-A4EF-13DDB2C3190B}"/>
    <cellStyle name="Comma 10 3 2 2 5" xfId="1329" xr:uid="{70ECD303-6646-4987-B4B6-659085203B4A}"/>
    <cellStyle name="Comma 10 3 2 2 5 2" xfId="2864" xr:uid="{67E6AB3B-E54E-4C1D-BE59-A11606881B9C}"/>
    <cellStyle name="Comma 10 3 2 2 6" xfId="1976" xr:uid="{FDF2852B-5B80-425B-845D-677068D0825E}"/>
    <cellStyle name="Comma 10 3 2 2 7" xfId="900" xr:uid="{D6397257-BC34-4ED5-A9DA-5681B5EA6BAB}"/>
    <cellStyle name="Comma 10 3 2 3" xfId="40" xr:uid="{00000000-0005-0000-0000-00001F000000}"/>
    <cellStyle name="Comma 10 3 2 3 2" xfId="427" xr:uid="{00000000-0005-0000-0000-000020000000}"/>
    <cellStyle name="Comma 10 3 2 3 2 2" xfId="1524" xr:uid="{B1FD7E7A-F75A-4045-A8F8-CDABC0F4A547}"/>
    <cellStyle name="Comma 10 3 2 3 2 2 2" xfId="3059" xr:uid="{8483672D-667E-442C-A37E-E01F8E08F539}"/>
    <cellStyle name="Comma 10 3 2 3 2 3" xfId="2172" xr:uid="{1A20A955-7622-4A3B-A3BA-187C8C9BE1BE}"/>
    <cellStyle name="Comma 10 3 2 3 3" xfId="73" xr:uid="{00000000-0005-0000-0000-000021000000}"/>
    <cellStyle name="Comma 10 3 2 3 3 2" xfId="1346" xr:uid="{76EF414B-06D6-4D0A-A51F-986567601F00}"/>
    <cellStyle name="Comma 10 3 2 3 3 2 2" xfId="2880" xr:uid="{E3C29DE1-B1AD-41FF-8354-3568E53F4DF9}"/>
    <cellStyle name="Comma 10 3 2 3 3 3" xfId="2298" xr:uid="{05C00346-0DAD-4D22-A379-4475F5460A96}"/>
    <cellStyle name="Comma 10 3 2 3 4" xfId="1333" xr:uid="{F50F6DE0-E8E8-40AD-9F27-8EE1C325B146}"/>
    <cellStyle name="Comma 10 3 2 3 4 2" xfId="2868" xr:uid="{81FFD70E-455A-4173-916C-255CEFFD51D0}"/>
    <cellStyle name="Comma 10 3 2 3 5" xfId="1977" xr:uid="{A7A2FBE2-F810-4E2C-8543-C8FDFACE9152}"/>
    <cellStyle name="Comma 10 3 2 3 6" xfId="901" xr:uid="{652DE323-772A-4F77-83C9-E1B6879BFDFA}"/>
    <cellStyle name="Comma 10 3 2 4" xfId="74" xr:uid="{00000000-0005-0000-0000-000022000000}"/>
    <cellStyle name="Comma 10 3 2 4 2" xfId="633" xr:uid="{00000000-0005-0000-0000-000023000000}"/>
    <cellStyle name="Comma 10 3 2 4 2 2" xfId="1703" xr:uid="{8131322E-5CA1-4FC3-99E1-74B06DE94465}"/>
    <cellStyle name="Comma 10 3 2 4 2 2 2" xfId="3207" xr:uid="{B31A3263-4A36-425A-8563-9CEEC38F1426}"/>
    <cellStyle name="Comma 10 3 2 4 2 3" xfId="2299" xr:uid="{C9CB7C8C-E958-4E05-8F5D-E57F48F89D60}"/>
    <cellStyle name="Comma 10 3 2 4 3" xfId="1347" xr:uid="{0F5EA269-B3D6-464B-858F-EEA8D0DAF409}"/>
    <cellStyle name="Comma 10 3 2 4 3 2" xfId="2881" xr:uid="{2BFD6AEF-B21A-46DA-8A27-BD62C856DE70}"/>
    <cellStyle name="Comma 10 3 2 4 4" xfId="1978" xr:uid="{B291AC19-BBDC-41DF-87B4-44217B9D7324}"/>
    <cellStyle name="Comma 10 3 2 5" xfId="75" xr:uid="{00000000-0005-0000-0000-000024000000}"/>
    <cellStyle name="Comma 10 3 2 5 2" xfId="634" xr:uid="{00000000-0005-0000-0000-000025000000}"/>
    <cellStyle name="Comma 10 3 2 5 2 2" xfId="1704" xr:uid="{4FB93F64-1BC5-4992-856C-242CFA3FA0B4}"/>
    <cellStyle name="Comma 10 3 2 5 2 2 2" xfId="3208" xr:uid="{434C5715-5A67-4E2C-8A73-FB7DB0BCA449}"/>
    <cellStyle name="Comma 10 3 2 5 2 3" xfId="2300" xr:uid="{CE6E4AA8-9C78-42D3-8654-BDE9A1322142}"/>
    <cellStyle name="Comma 10 3 2 5 3" xfId="1348" xr:uid="{6F6CD0BC-1DC6-441D-8090-443F4CC426E2}"/>
    <cellStyle name="Comma 10 3 2 5 3 2" xfId="2882" xr:uid="{2E52B7D7-478B-4780-A03C-9330586212D7}"/>
    <cellStyle name="Comma 10 3 2 5 4" xfId="1979" xr:uid="{8D77E307-9532-49C9-A241-DDC96ADBAF50}"/>
    <cellStyle name="Comma 10 3 2 6" xfId="1316" xr:uid="{133EC331-B664-4C4D-885E-AF3A1B3E938D}"/>
    <cellStyle name="Comma 10 3 2 6 2" xfId="2851" xr:uid="{CE898DBA-C208-4369-946C-800DE19A14E2}"/>
    <cellStyle name="Comma 10 3 2 7" xfId="1975" xr:uid="{62AC5F86-3AB5-4D08-A3AF-02DE5F1C5A58}"/>
    <cellStyle name="Comma 10 3 2 7 2" xfId="3478" xr:uid="{FC410BDA-E26E-4BF3-8DAD-F09E90FB58E7}"/>
    <cellStyle name="Comma 10 3 2 8" xfId="899" xr:uid="{84EE2738-8B77-4A86-9C2D-4ABFC774B17F}"/>
    <cellStyle name="Comma 10 3 3" xfId="1701" xr:uid="{55206C59-1A4D-4FFB-86E9-973376572ACE}"/>
    <cellStyle name="Comma 10 3 3 2" xfId="3205" xr:uid="{2DE0D2A6-495C-4697-ABD4-EDF3FB0FBD98}"/>
    <cellStyle name="Comma 10 3 4" xfId="1155" xr:uid="{52B439E0-D7C3-4FA9-A9E0-B24CA4AAF47A}"/>
    <cellStyle name="Comma 10 3 4 2" xfId="2697" xr:uid="{B24C2D23-EA02-4960-97F3-7F5740ECD763}"/>
    <cellStyle name="Comma 10 3 5" xfId="2296" xr:uid="{C12A734F-D21F-402B-ABDD-04299D598D3D}"/>
    <cellStyle name="Comma 10 4" xfId="1344" xr:uid="{048972F1-E5AD-4688-9E8E-E016ED64C95E}"/>
    <cellStyle name="Comma 10 4 2" xfId="2878" xr:uid="{6CA43DE8-4CE6-41A4-92BC-24AE070FE3F4}"/>
    <cellStyle name="Comma 10 5" xfId="984" xr:uid="{0BFE0155-74BC-40B2-A149-939034283D9F}"/>
    <cellStyle name="Comma 10 5 2" xfId="2527" xr:uid="{172AFF28-3AFA-4EB7-A38A-91FC188B1780}"/>
    <cellStyle name="Comma 10 6" xfId="1974" xr:uid="{6BC967D2-521E-4340-88C7-189F23354467}"/>
    <cellStyle name="Comma 100" xfId="583" xr:uid="{00000000-0005-0000-0000-000026000000}"/>
    <cellStyle name="Comma 100 2" xfId="1657" xr:uid="{94DD2385-3FFA-4787-BC3F-21831F4AE1DE}"/>
    <cellStyle name="Comma 100 2 2" xfId="3179" xr:uid="{EA8DCC0D-F639-4019-8E68-9AE6420AAF45}"/>
    <cellStyle name="Comma 100 3" xfId="2817" xr:uid="{412FFE70-C910-4799-9428-370C6488E6B7}"/>
    <cellStyle name="Comma 101" xfId="837" xr:uid="{00000000-0005-0000-0000-000027000000}"/>
    <cellStyle name="Comma 101 2" xfId="1906" xr:uid="{EE17EDF5-268C-4250-B892-585F7C5F80EF}"/>
    <cellStyle name="Comma 101 2 2" xfId="3410" xr:uid="{5E518957-67F0-4117-A93E-7CFC1CB7C45D}"/>
    <cellStyle name="Comma 101 3" xfId="2821" xr:uid="{A6459B87-7E18-40EC-ADE8-BA2C8DDC3A32}"/>
    <cellStyle name="Comma 102" xfId="608" xr:uid="{00000000-0005-0000-0000-000028000000}"/>
    <cellStyle name="Comma 102 2" xfId="1680" xr:uid="{E0A51130-95E9-4565-9A8E-DBCA0DA44D2C}"/>
    <cellStyle name="Comma 102 2 2" xfId="3191" xr:uid="{EF9B437A-C28F-4561-9FEC-A52BA5209175}"/>
    <cellStyle name="Comma 102 3" xfId="2827" xr:uid="{BA05E055-07AE-4286-95CB-F05EF1A3063A}"/>
    <cellStyle name="Comma 103" xfId="628" xr:uid="{00000000-0005-0000-0000-000029000000}"/>
    <cellStyle name="Comma 103 2" xfId="1698" xr:uid="{16EC75DC-05FB-4DE8-A055-811D8FAD2269}"/>
    <cellStyle name="Comma 103 2 2" xfId="3202" xr:uid="{B1BA9089-DFC7-4B32-8710-94B3245661B5}"/>
    <cellStyle name="Comma 103 3" xfId="2833" xr:uid="{C48F9B4C-6200-499E-888A-7D140E2AE842}"/>
    <cellStyle name="Comma 104" xfId="623" xr:uid="{00000000-0005-0000-0000-00002A000000}"/>
    <cellStyle name="Comma 104 2" xfId="1693" xr:uid="{EA0148BD-1A14-4265-89F9-CE8530394DBD}"/>
    <cellStyle name="Comma 104 2 2" xfId="3200" xr:uid="{D6F4406F-A4FD-468D-92BB-BD8352CCF8D7}"/>
    <cellStyle name="Comma 104 3" xfId="2555" xr:uid="{2434670F-4472-44E8-8A36-59EC3F06C378}"/>
    <cellStyle name="Comma 105" xfId="600" xr:uid="{00000000-0005-0000-0000-00002B000000}"/>
    <cellStyle name="Comma 105 2" xfId="1673" xr:uid="{44316DBF-E2F5-46B8-AD22-DB11F0DB846D}"/>
    <cellStyle name="Comma 105 2 2" xfId="3188" xr:uid="{0583D487-77D0-409C-8F31-C705F86D8755}"/>
    <cellStyle name="Comma 105 3" xfId="2800" xr:uid="{5A262474-E8B3-4EB8-B252-A33D10BB4B8C}"/>
    <cellStyle name="Comma 106" xfId="596" xr:uid="{00000000-0005-0000-0000-00002C000000}"/>
    <cellStyle name="Comma 106 2" xfId="1670" xr:uid="{5215749A-543F-48C4-A8E0-62DB6A6A73B4}"/>
    <cellStyle name="Comma 106 2 2" xfId="3185" xr:uid="{9DE51EF6-4625-4415-92A0-6CA8E55240FE}"/>
    <cellStyle name="Comma 106 3" xfId="2828" xr:uid="{6B87B065-C5FA-45C5-8C52-1D75FC50CCAB}"/>
    <cellStyle name="Comma 107" xfId="838" xr:uid="{00000000-0005-0000-0000-00002D000000}"/>
    <cellStyle name="Comma 107 2" xfId="1907" xr:uid="{676B5216-7DE5-4BFB-B7DC-2AC2FF53D1DC}"/>
    <cellStyle name="Comma 107 2 2" xfId="3411" xr:uid="{555076ED-467F-4468-8E10-049A66E82EEC}"/>
    <cellStyle name="Comma 107 3" xfId="2818" xr:uid="{7C8582DB-851C-4A6A-AAD4-4C77B6B7C295}"/>
    <cellStyle name="Comma 108" xfId="611" xr:uid="{00000000-0005-0000-0000-00002E000000}"/>
    <cellStyle name="Comma 108 2" xfId="1683" xr:uid="{DD828EFB-D68A-42DD-AEBE-8CBAEA145D63}"/>
    <cellStyle name="Comma 108 2 2" xfId="3193" xr:uid="{57A8E297-DBCC-4399-80FF-61E52FCCA93C}"/>
    <cellStyle name="Comma 108 3" xfId="2809" xr:uid="{3717D13A-B971-4B48-ACDD-1488B7F8FC5C}"/>
    <cellStyle name="Comma 109" xfId="587" xr:uid="{00000000-0005-0000-0000-00002F000000}"/>
    <cellStyle name="Comma 109 2" xfId="1661" xr:uid="{AE6FBE5C-5F35-4262-8C4C-88B6E865719C}"/>
    <cellStyle name="Comma 109 2 2" xfId="3182" xr:uid="{014B7ABB-9EEB-4E08-9C1E-9C9F1A0ABAAB}"/>
    <cellStyle name="Comma 109 3" xfId="2781" xr:uid="{178280FD-4CED-4D22-A508-0D35A1D62523}"/>
    <cellStyle name="Comma 11" xfId="76" xr:uid="{00000000-0005-0000-0000-000030000000}"/>
    <cellStyle name="Comma 11 10" xfId="77" xr:uid="{00000000-0005-0000-0000-000031000000}"/>
    <cellStyle name="Comma 11 10 2" xfId="78" xr:uid="{00000000-0005-0000-0000-000032000000}"/>
    <cellStyle name="Comma 11 10 2 10" xfId="902" xr:uid="{5EDDFE50-78F2-4608-A421-2AD253721721}"/>
    <cellStyle name="Comma 11 10 2 2" xfId="79" xr:uid="{00000000-0005-0000-0000-000033000000}"/>
    <cellStyle name="Comma 11 10 2 2 2" xfId="638" xr:uid="{00000000-0005-0000-0000-000034000000}"/>
    <cellStyle name="Comma 11 10 2 2 2 2" xfId="885" xr:uid="{AF211C8A-8671-4DF4-981C-AE0481D09DAD}"/>
    <cellStyle name="Comma 11 10 2 2 2 2 2" xfId="3212" xr:uid="{CF260760-395A-48A3-BB4D-398F40F4900C}"/>
    <cellStyle name="Comma 11 10 2 2 2 2 3" xfId="1708" xr:uid="{1E71A0AA-6857-4F88-AC82-B769D729B3F6}"/>
    <cellStyle name="Comma 11 10 2 2 2 3" xfId="2304" xr:uid="{04A9EB07-4AE2-4B5A-B69F-F05DAEBBFD89}"/>
    <cellStyle name="Comma 11 10 2 2 2 4" xfId="969" xr:uid="{B67AAED1-711A-4374-B083-1294985AE701}"/>
    <cellStyle name="Comma 11 10 2 2 3" xfId="1351" xr:uid="{80C935B1-F4A7-414A-A3F8-AABE27022755}"/>
    <cellStyle name="Comma 11 10 2 2 3 2" xfId="2886" xr:uid="{AD9939A7-5D16-4F0C-A70D-F45EAEF28A93}"/>
    <cellStyle name="Comma 11 10 2 2 4" xfId="1983" xr:uid="{A47FAF2B-C9D3-4F38-A8D9-56FD2866F1BF}"/>
    <cellStyle name="Comma 11 10 2 2 5" xfId="903" xr:uid="{5E72122A-A488-4565-8E62-2D62D6008776}"/>
    <cellStyle name="Comma 11 10 2 3" xfId="80" xr:uid="{00000000-0005-0000-0000-000035000000}"/>
    <cellStyle name="Comma 11 10 2 3 2" xfId="639" xr:uid="{00000000-0005-0000-0000-000036000000}"/>
    <cellStyle name="Comma 11 10 2 3 2 2" xfId="1709" xr:uid="{CE3E948A-8659-4239-9231-2789FE27ED31}"/>
    <cellStyle name="Comma 11 10 2 3 2 2 2" xfId="3213" xr:uid="{2D583DB6-5DC5-4715-BA50-3B8C40903190}"/>
    <cellStyle name="Comma 11 10 2 3 2 3" xfId="2305" xr:uid="{59F3A1D0-6920-4714-9BA1-BAA069A5F87D}"/>
    <cellStyle name="Comma 11 10 2 3 3" xfId="1352" xr:uid="{66A6AAC4-9A04-4CBE-A096-36C9F2037AA8}"/>
    <cellStyle name="Comma 11 10 2 3 3 2" xfId="2887" xr:uid="{C49E3200-229C-43A3-85EB-2EF4BAD2CC49}"/>
    <cellStyle name="Comma 11 10 2 3 4" xfId="1984" xr:uid="{996C742D-573B-4B36-AB01-7C2172BE2B2A}"/>
    <cellStyle name="Comma 11 10 2 4" xfId="81" xr:uid="{00000000-0005-0000-0000-000037000000}"/>
    <cellStyle name="Comma 11 10 2 4 2" xfId="640" xr:uid="{00000000-0005-0000-0000-000038000000}"/>
    <cellStyle name="Comma 11 10 2 4 2 2" xfId="1710" xr:uid="{A65D8E87-E7A0-4C4B-9D36-4362EE1AAB6A}"/>
    <cellStyle name="Comma 11 10 2 4 2 2 2" xfId="3214" xr:uid="{02E1F25C-2111-48FF-A474-3D98784B5CFC}"/>
    <cellStyle name="Comma 11 10 2 4 2 3" xfId="2306" xr:uid="{29BBE8C7-2CD6-4BDA-A9E3-2360283DBE7D}"/>
    <cellStyle name="Comma 11 10 2 4 3" xfId="1353" xr:uid="{C974D5BE-C2C9-40A5-A74E-548DFF7834E1}"/>
    <cellStyle name="Comma 11 10 2 4 3 2" xfId="2888" xr:uid="{BF49653B-3D24-43E8-9B15-4A316BE5DA40}"/>
    <cellStyle name="Comma 11 10 2 4 4" xfId="1985" xr:uid="{0CDFF32B-9035-4AB7-A967-4060F1790251}"/>
    <cellStyle name="Comma 11 10 2 5" xfId="82" xr:uid="{00000000-0005-0000-0000-000039000000}"/>
    <cellStyle name="Comma 11 10 2 5 2" xfId="641" xr:uid="{00000000-0005-0000-0000-00003A000000}"/>
    <cellStyle name="Comma 11 10 2 5 2 2" xfId="1711" xr:uid="{8B4BF00B-C917-44D9-8506-DA2FC490A798}"/>
    <cellStyle name="Comma 11 10 2 5 2 2 2" xfId="3215" xr:uid="{716FBDA9-7DEE-44F5-9ACB-DC7F84FAEB8B}"/>
    <cellStyle name="Comma 11 10 2 5 2 3" xfId="2307" xr:uid="{A269DF98-4E33-40B8-BB2D-63DD05BC1A0E}"/>
    <cellStyle name="Comma 11 10 2 5 3" xfId="1354" xr:uid="{7F110590-BFE3-40DA-B11C-B0F0137F0620}"/>
    <cellStyle name="Comma 11 10 2 5 3 2" xfId="2889" xr:uid="{F613DF3F-F88D-4051-BB33-E31279571B27}"/>
    <cellStyle name="Comma 11 10 2 5 4" xfId="1986" xr:uid="{94CDB6D8-4A88-4291-A2D0-7539F8AD5CCE}"/>
    <cellStyle name="Comma 11 10 2 6" xfId="569" xr:uid="{00000000-0005-0000-0000-00003B000000}"/>
    <cellStyle name="Comma 11 10 2 6 2" xfId="819" xr:uid="{00000000-0005-0000-0000-00003C000000}"/>
    <cellStyle name="Comma 11 10 2 6 2 2" xfId="1889" xr:uid="{D087C38E-4431-4F85-B3E6-2405B923ECA9}"/>
    <cellStyle name="Comma 11 10 2 6 2 2 2" xfId="3393" xr:uid="{B7B8139F-18E3-46E2-AFBD-C7AE7ED885DC}"/>
    <cellStyle name="Comma 11 10 2 6 2 3" xfId="2501" xr:uid="{393F3E36-D149-41B1-97CA-93BCB976ECF0}"/>
    <cellStyle name="Comma 11 10 2 6 3" xfId="1650" xr:uid="{C8407CFB-BEDC-443A-AA11-BB69F1D51E05}"/>
    <cellStyle name="Comma 11 10 2 6 3 2" xfId="3172" xr:uid="{02EFCF0D-41C5-4F3C-AB18-8BD2CE357475}"/>
    <cellStyle name="Comma 11 10 2 6 4" xfId="2288" xr:uid="{20DE7DBB-F6AD-49BB-BEE9-74C8BFB30243}"/>
    <cellStyle name="Comma 11 10 2 7" xfId="637" xr:uid="{00000000-0005-0000-0000-00003D000000}"/>
    <cellStyle name="Comma 11 10 2 7 2" xfId="1707" xr:uid="{FEC9F14F-19FF-46D3-A0FB-F7433594F33E}"/>
    <cellStyle name="Comma 11 10 2 7 2 2" xfId="3211" xr:uid="{D704A038-8643-4D45-94C1-108EC2FE6E88}"/>
    <cellStyle name="Comma 11 10 2 7 3" xfId="2303" xr:uid="{E40C1EE2-A5A8-4623-9531-A5E9E1BC8335}"/>
    <cellStyle name="Comma 11 10 2 8" xfId="854" xr:uid="{00000000-0005-0000-0000-00003E000000}"/>
    <cellStyle name="Comma 11 10 2 8 2" xfId="2885" xr:uid="{3715B3DD-8CEF-418E-B031-1DE5F2D5F05D}"/>
    <cellStyle name="Comma 11 10 2 9" xfId="1982" xr:uid="{F8DA8DB8-950D-4519-9B96-FB6E53FB667E}"/>
    <cellStyle name="Comma 11 10 3" xfId="636" xr:uid="{00000000-0005-0000-0000-00003F000000}"/>
    <cellStyle name="Comma 11 10 3 2" xfId="1706" xr:uid="{C4379C81-677E-4B97-A1EE-91EC36BEE6AB}"/>
    <cellStyle name="Comma 11 10 3 2 2" xfId="3429" xr:uid="{693C6B25-73FD-471A-9BCE-AF07D7B88A0E}"/>
    <cellStyle name="Comma 11 10 3 2 2 2" xfId="3504" xr:uid="{C104FC50-F0B0-4CF9-932F-5DADED72C08C}"/>
    <cellStyle name="Comma 11 10 3 2 3" xfId="3210" xr:uid="{61750B20-73AF-4F64-95B7-0BA6EE9F5548}"/>
    <cellStyle name="Comma 11 10 3 3" xfId="2302" xr:uid="{7680AD8A-FD86-45B6-B7ED-E535F8656ED8}"/>
    <cellStyle name="Comma 11 10 4" xfId="1350" xr:uid="{D820442A-A1D5-429F-AB5F-8115EFCCCEBC}"/>
    <cellStyle name="Comma 11 10 4 2" xfId="2884" xr:uid="{341ACF15-FEB0-4207-81D7-A5F432C75CE9}"/>
    <cellStyle name="Comma 11 10 5" xfId="1981" xr:uid="{8E2A0255-9505-4535-B37B-5F1892A57C9E}"/>
    <cellStyle name="Comma 11 2" xfId="83" xr:uid="{00000000-0005-0000-0000-000040000000}"/>
    <cellStyle name="Comma 11 2 2" xfId="642" xr:uid="{00000000-0005-0000-0000-000041000000}"/>
    <cellStyle name="Comma 11 2 2 2" xfId="1712" xr:uid="{36D79F23-AE36-4018-8C7B-D6A800A26AA7}"/>
    <cellStyle name="Comma 11 2 2 2 2" xfId="3216" xr:uid="{D12AC7F7-AA61-429A-866C-EE39D93CBBA9}"/>
    <cellStyle name="Comma 11 2 2 3" xfId="2308" xr:uid="{DA7DD018-F58F-429D-98E0-ECC503704716}"/>
    <cellStyle name="Comma 11 2 3" xfId="1355" xr:uid="{306BB99A-A532-4E65-AF57-E99E460280E6}"/>
    <cellStyle name="Comma 11 2 3 2" xfId="2890" xr:uid="{850B33C3-2F24-4C07-B152-523FD9C26B3B}"/>
    <cellStyle name="Comma 11 2 4" xfId="1987" xr:uid="{9CD9B41B-4937-420A-824F-14358556A94B}"/>
    <cellStyle name="Comma 11 3" xfId="635" xr:uid="{00000000-0005-0000-0000-000042000000}"/>
    <cellStyle name="Comma 11 3 2" xfId="1705" xr:uid="{C589FF52-2B8B-4982-B9A1-8DD14EA3F86D}"/>
    <cellStyle name="Comma 11 3 2 2" xfId="3209" xr:uid="{F8808E40-B345-4586-892A-994206837273}"/>
    <cellStyle name="Comma 11 3 3" xfId="2301" xr:uid="{2841AB81-EF6E-4271-934A-3F645BAB8CC0}"/>
    <cellStyle name="Comma 11 4" xfId="1349" xr:uid="{7CA1E321-67A4-45AA-B88A-C442278900E0}"/>
    <cellStyle name="Comma 11 4 2" xfId="2883" xr:uid="{023D71FD-11AA-486E-8FE9-4D792C9214C2}"/>
    <cellStyle name="Comma 11 5" xfId="1980" xr:uid="{D3814C70-27E8-48A0-B60D-320F74C7415E}"/>
    <cellStyle name="Comma 110" xfId="614" xr:uid="{00000000-0005-0000-0000-000043000000}"/>
    <cellStyle name="Comma 110 2" xfId="1685" xr:uid="{992B1A3D-5E57-413D-80A7-288EF8738748}"/>
    <cellStyle name="Comma 110 2 2" xfId="3196" xr:uid="{CC8ABC97-C887-4BCE-A5B8-2FB5DC9B2DCC}"/>
    <cellStyle name="Comma 110 3" xfId="2832" xr:uid="{976B69B9-9A89-4133-9725-BD87D8ECC39D}"/>
    <cellStyle name="Comma 111" xfId="834" xr:uid="{00000000-0005-0000-0000-000044000000}"/>
    <cellStyle name="Comma 111 2" xfId="1904" xr:uid="{E8E413A3-7745-4BCB-815F-900720E457C0}"/>
    <cellStyle name="Comma 111 2 2" xfId="3408" xr:uid="{5F24CFDA-4EBE-4F74-9C91-4CC28B1A2D23}"/>
    <cellStyle name="Comma 111 3" xfId="2819" xr:uid="{E648081C-8FBF-4A1A-9F22-7BDFDBB347E6}"/>
    <cellStyle name="Comma 112" xfId="609" xr:uid="{00000000-0005-0000-0000-000045000000}"/>
    <cellStyle name="Comma 112 2" xfId="1681" xr:uid="{31B25939-8129-4C78-BD77-8AE3D0EC9BBA}"/>
    <cellStyle name="Comma 112 2 2" xfId="3192" xr:uid="{6D7124C1-EE2B-4551-B5D6-86AA8EE5F543}"/>
    <cellStyle name="Comma 112 3" xfId="2789" xr:uid="{858116AF-345D-4F7B-9960-274524CA52C2}"/>
    <cellStyle name="Comma 113" xfId="626" xr:uid="{00000000-0005-0000-0000-000046000000}"/>
    <cellStyle name="Comma 113 2" xfId="1696" xr:uid="{A7FEF48D-28F0-4114-810B-5932F52D06D0}"/>
    <cellStyle name="Comma 113 2 2" xfId="3201" xr:uid="{DD3CF41B-2993-4F22-B982-A98FBC1C633C}"/>
    <cellStyle name="Comma 113 3" xfId="2556" xr:uid="{366EF86B-6779-4346-B3E6-3E8B3D614E4E}"/>
    <cellStyle name="Comma 114" xfId="618" xr:uid="{00000000-0005-0000-0000-000047000000}"/>
    <cellStyle name="Comma 114 2" xfId="1689" xr:uid="{CC2817C4-FDCA-45B5-A0B8-9822586FE252}"/>
    <cellStyle name="Comma 114 2 2" xfId="3198" xr:uid="{29F9C1B9-BB70-4C22-ADB5-9D1BB4122A88}"/>
    <cellStyle name="Comma 114 3" xfId="2778" xr:uid="{27337FBB-4B36-494B-9DF5-0E74C551F41F}"/>
    <cellStyle name="Comma 115" xfId="850" xr:uid="{00000000-0005-0000-0000-000048000000}"/>
    <cellStyle name="Comma 115 2" xfId="1917" xr:uid="{CBCFC2C4-949C-474E-9255-87AA64BA6A44}"/>
    <cellStyle name="Comma 115 2 2" xfId="3415" xr:uid="{120AEE70-F9D5-449B-99D5-0E70C6B3465C}"/>
    <cellStyle name="Comma 115 3" xfId="2820" xr:uid="{B7F0A990-0B86-4F66-99EB-056602B0CC69}"/>
    <cellStyle name="Comma 116" xfId="586" xr:uid="{00000000-0005-0000-0000-000049000000}"/>
    <cellStyle name="Comma 116 2" xfId="1660" xr:uid="{BF24102F-34BA-436D-BC5F-4C5739B41538}"/>
    <cellStyle name="Comma 116 2 2" xfId="3181" xr:uid="{C190DE3E-7F46-4331-BE15-C8EFC1D2927B}"/>
    <cellStyle name="Comma 116 3" xfId="2802" xr:uid="{6716245D-3D4A-4E46-B4A5-3044FFC59DA9}"/>
    <cellStyle name="Comma 117" xfId="632" xr:uid="{00000000-0005-0000-0000-00004A000000}"/>
    <cellStyle name="Comma 117 2" xfId="1702" xr:uid="{9C336B9C-8D38-42B6-94B1-4E790948A511}"/>
    <cellStyle name="Comma 117 2 2" xfId="3206" xr:uid="{2FDC544D-4AFC-4966-AF8A-48E1701DF60F}"/>
    <cellStyle name="Comma 117 3" xfId="2823" xr:uid="{A6157849-58BE-407D-9B06-14519C9C575C}"/>
    <cellStyle name="Comma 118" xfId="840" xr:uid="{00000000-0005-0000-0000-00004B000000}"/>
    <cellStyle name="Comma 118 2" xfId="1909" xr:uid="{5494E3EA-1A79-44AF-8406-B55C846B6A53}"/>
    <cellStyle name="Comma 118 2 2" xfId="3412" xr:uid="{0B153EE9-29CB-4822-9170-2522567DEACC}"/>
    <cellStyle name="Comma 118 3" xfId="2825" xr:uid="{1FD605A2-0DB2-4411-BBF1-257BBE36E8B0}"/>
    <cellStyle name="Comma 119" xfId="613" xr:uid="{00000000-0005-0000-0000-00004C000000}"/>
    <cellStyle name="Comma 119 2" xfId="1684" xr:uid="{4D5B3EC7-7EAA-4F9F-A523-539C89B8BBB2}"/>
    <cellStyle name="Comma 119 2 2" xfId="3195" xr:uid="{CA7D9188-D3EA-4172-8EB4-6704D4416642}"/>
    <cellStyle name="Comma 119 2 2 2" xfId="1312" xr:uid="{E5314E23-8B70-475C-A871-DED31851F72C}"/>
    <cellStyle name="Comma 119 2 2 2 2" xfId="2847" xr:uid="{6ECF2804-89E0-4A53-9C6C-5DB786B6E2A3}"/>
    <cellStyle name="Comma 119 2 3 2" xfId="1313" xr:uid="{AF750160-75AD-470F-B4F7-91F3928D62D1}"/>
    <cellStyle name="Comma 119 2 3 2 2" xfId="2848" xr:uid="{362E1734-9CE0-4D79-A01D-2BC4CE0DA6C6}"/>
    <cellStyle name="Comma 119 3" xfId="2801" xr:uid="{1722F99D-8B47-4A18-9A11-F62C0C8C44B5}"/>
    <cellStyle name="Comma 12" xfId="84" xr:uid="{00000000-0005-0000-0000-00004D000000}"/>
    <cellStyle name="Comma 12 2" xfId="643" xr:uid="{00000000-0005-0000-0000-00004E000000}"/>
    <cellStyle name="Comma 12 2 2" xfId="1713" xr:uid="{43F680CF-CADF-4312-BCB0-9DA8272BC638}"/>
    <cellStyle name="Comma 12 2 2 2" xfId="3217" xr:uid="{5744992A-1C12-4534-9870-CF1B29D7F998}"/>
    <cellStyle name="Comma 12 2 3" xfId="2309" xr:uid="{041DF36A-85E8-4ACE-8621-75B6957890D6}"/>
    <cellStyle name="Comma 12 3" xfId="1356" xr:uid="{0F26FDA9-0E12-4F51-8F58-114D7154EA8E}"/>
    <cellStyle name="Comma 12 3 2" xfId="2891" xr:uid="{4217BFC6-0D67-47EA-85DC-0F54CDE29A53}"/>
    <cellStyle name="Comma 12 4" xfId="1988" xr:uid="{03B29968-900C-438C-94B7-6B515A48B17E}"/>
    <cellStyle name="Comma 120" xfId="593" xr:uid="{00000000-0005-0000-0000-00004F000000}"/>
    <cellStyle name="Comma 120 2" xfId="1667" xr:uid="{E4B5AE95-2E60-4933-A719-E38AB5C60A04}"/>
    <cellStyle name="Comma 120 2 2" xfId="3183" xr:uid="{9B5E9FFF-6852-4D5B-8336-957436DA5E5B}"/>
    <cellStyle name="Comma 120 3" xfId="2804" xr:uid="{37466E5C-1308-4FE1-94AE-F8A8808DA50A}"/>
    <cellStyle name="Comma 121" xfId="597" xr:uid="{00000000-0005-0000-0000-000050000000}"/>
    <cellStyle name="Comma 121 2" xfId="1671" xr:uid="{DEC1AFFC-512F-4F8D-9496-BCCE1D78A521}"/>
    <cellStyle name="Comma 121 2 2" xfId="3186" xr:uid="{401621B6-F3E6-49C7-8E5C-C76C25CB1DC5}"/>
    <cellStyle name="Comma 121 3" xfId="2813" xr:uid="{7EDBB7B6-5EAC-4C4A-BDE3-D52D12478E67}"/>
    <cellStyle name="Comma 121 5" xfId="1951" xr:uid="{6A033769-86B2-4C21-BFD3-D7BAA2D2BD2C}"/>
    <cellStyle name="Comma 121 5 2" xfId="3463" xr:uid="{687C4D6A-132A-42EC-8538-FA5F4581650E}"/>
    <cellStyle name="Comma 122" xfId="605" xr:uid="{00000000-0005-0000-0000-000051000000}"/>
    <cellStyle name="Comma 122 2" xfId="1677" xr:uid="{F3A5948E-F4F4-476D-99D6-B8D008652787}"/>
    <cellStyle name="Comma 122 2 2" xfId="3190" xr:uid="{FCB97F1D-15FC-4CAD-A609-A0C02960DB18}"/>
    <cellStyle name="Comma 122 3" xfId="2526" xr:uid="{32BC297C-8A0B-4E71-8BB8-5EFE9A803844}"/>
    <cellStyle name="Comma 123" xfId="594" xr:uid="{00000000-0005-0000-0000-000052000000}"/>
    <cellStyle name="Comma 123 2" xfId="1668" xr:uid="{21319D90-EAA4-4CC0-A700-9DF271B09468}"/>
    <cellStyle name="Comma 123 2 2" xfId="3184" xr:uid="{3BF8A4AE-73DB-44D4-A17E-4F36D90A00D5}"/>
    <cellStyle name="Comma 123 3" xfId="2795" xr:uid="{8719EF61-FF96-4C5A-A522-CEFDF33214B6}"/>
    <cellStyle name="Comma 124" xfId="621" xr:uid="{00000000-0005-0000-0000-000053000000}"/>
    <cellStyle name="Comma 124 2" xfId="3199" xr:uid="{FF913D4B-257F-4219-8BF8-50E36E157D97}"/>
    <cellStyle name="Comma 125" xfId="612" xr:uid="{00000000-0005-0000-0000-000054000000}"/>
    <cellStyle name="Comma 125 2" xfId="3194" xr:uid="{ADB3BCB1-8732-4A47-A2E6-1FB9158B26C1}"/>
    <cellStyle name="Comma 126" xfId="836" xr:uid="{00000000-0005-0000-0000-000055000000}"/>
    <cellStyle name="Comma 126 2" xfId="3409" xr:uid="{15E3D8D4-825E-42E7-9609-49B576C4E651}"/>
    <cellStyle name="Comma 127" xfId="603" xr:uid="{00000000-0005-0000-0000-000056000000}"/>
    <cellStyle name="Comma 127 2" xfId="3189" xr:uid="{B93D0AC7-BE29-4790-B101-901B9FF49391}"/>
    <cellStyle name="Comma 128" xfId="598" xr:uid="{00000000-0005-0000-0000-000057000000}"/>
    <cellStyle name="Comma 128 2" xfId="3430" xr:uid="{D59EDE8D-E24A-4FDE-BDD3-40190491A118}"/>
    <cellStyle name="Comma 128 2 2" xfId="3505" xr:uid="{74D58EB4-9E8C-497E-A12E-CD7A2A8AF73E}"/>
    <cellStyle name="Comma 128 3" xfId="3187" xr:uid="{4443130A-54EE-4FB4-B973-8C0659A9787B}"/>
    <cellStyle name="Comma 129" xfId="844" xr:uid="{00000000-0005-0000-0000-000058000000}"/>
    <cellStyle name="Comma 129 2" xfId="3413" xr:uid="{66945C93-C70F-4334-AB18-3C1FB42CDC41}"/>
    <cellStyle name="Comma 13" xfId="85" xr:uid="{00000000-0005-0000-0000-000059000000}"/>
    <cellStyle name="Comma 13 2" xfId="495" xr:uid="{00000000-0005-0000-0000-00005A000000}"/>
    <cellStyle name="Comma 13 2 2" xfId="787" xr:uid="{00000000-0005-0000-0000-00005B000000}"/>
    <cellStyle name="Comma 13 2 2 2" xfId="1857" xr:uid="{497DDD02-8A14-4944-8E44-849335D71CA0}"/>
    <cellStyle name="Comma 13 2 2 2 2" xfId="3361" xr:uid="{B1DF13BD-39C4-4813-8920-15AB6C7DF0F6}"/>
    <cellStyle name="Comma 13 2 2 3" xfId="1207" xr:uid="{53C8E73D-138D-4ED4-8F4D-086A9EAD7A8D}"/>
    <cellStyle name="Comma 13 2 2 3 2" xfId="2749" xr:uid="{6DBC546E-1D90-4E80-8E8E-F9A8124C908F}"/>
    <cellStyle name="Comma 13 2 2 4" xfId="2469" xr:uid="{967FEE17-0B53-4D80-A38D-9859AEA7966A}"/>
    <cellStyle name="Comma 13 2 3" xfId="1582" xr:uid="{D4B1D060-28AC-4FA1-9F70-317A4557B7ED}"/>
    <cellStyle name="Comma 13 2 3 2" xfId="3116" xr:uid="{FD24D377-3F14-4815-AFCF-42527C443971}"/>
    <cellStyle name="Comma 13 2 4" xfId="1097" xr:uid="{6FD569D3-AEAC-442C-B26D-D0D9D03CBFC8}"/>
    <cellStyle name="Comma 13 2 4 2" xfId="2639" xr:uid="{F56BE5D3-2A78-45D5-B908-CD3A939A7ECC}"/>
    <cellStyle name="Comma 13 2 5" xfId="2230" xr:uid="{409D2230-B95F-426D-86A4-72D7246EF17D}"/>
    <cellStyle name="Comma 13 3" xfId="644" xr:uid="{00000000-0005-0000-0000-00005C000000}"/>
    <cellStyle name="Comma 13 3 2" xfId="1714" xr:uid="{E62F2A4F-2F3E-4F17-8608-E8C3BE7DF7F7}"/>
    <cellStyle name="Comma 13 3 2 2" xfId="3218" xr:uid="{CEEA28E3-8F69-41D5-AF1A-0A7038BE8B86}"/>
    <cellStyle name="Comma 13 3 3" xfId="1156" xr:uid="{29338370-FBB4-447D-865F-B4B56FCB67EC}"/>
    <cellStyle name="Comma 13 3 3 2" xfId="2698" xr:uid="{C4C1FFF9-FB99-45CA-AE93-8FA968729782}"/>
    <cellStyle name="Comma 13 3 4" xfId="2310" xr:uid="{591EF129-CCC4-43A2-A318-FE42DE46DE98}"/>
    <cellStyle name="Comma 13 4" xfId="1357" xr:uid="{BCA60CD6-23B5-4381-BFFA-F7F48438EFB4}"/>
    <cellStyle name="Comma 13 4 2" xfId="2892" xr:uid="{69EDDAB5-DE1A-41DF-9F07-76D3FCEC9EB6}"/>
    <cellStyle name="Comma 13 5" xfId="986" xr:uid="{725FFCE6-A1C6-496F-A6A9-1256B585E28F}"/>
    <cellStyle name="Comma 13 5 2" xfId="2529" xr:uid="{B94F9B60-C784-4C13-9B30-86C1189D67E0}"/>
    <cellStyle name="Comma 13 6" xfId="1989" xr:uid="{075F2903-25C0-4F45-9058-CDE135E64369}"/>
    <cellStyle name="Comma 130" xfId="855" xr:uid="{00000000-0005-0000-0000-00005D000000}"/>
    <cellStyle name="Comma 130 2" xfId="2850" xr:uid="{164EB772-5B3E-4AC9-B843-697EB7631EB6}"/>
    <cellStyle name="Comma 130 3" xfId="1315" xr:uid="{6E9390ED-F7CD-4BFA-9C57-D89BD37FF412}"/>
    <cellStyle name="Comma 131" xfId="1490" xr:uid="{4FF47C32-86E0-44CC-AB39-816D845C3594}"/>
    <cellStyle name="Comma 131 2" xfId="3025" xr:uid="{A876D3A0-1B4F-4676-A4B2-55C3D6E4B4EE}"/>
    <cellStyle name="Comma 132" xfId="1920" xr:uid="{C8903422-C062-48F7-8ADB-C40E107A46FA}"/>
    <cellStyle name="Comma 132 2" xfId="3417" xr:uid="{B8FA4C7F-671B-4F46-B59D-4F26A164CE67}"/>
    <cellStyle name="Comma 133" xfId="1922" xr:uid="{50B40F2D-AA2B-4673-A4C0-A8F32B980F55}"/>
    <cellStyle name="Comma 133 2" xfId="3419" xr:uid="{3888B8FE-CE1E-4917-93AE-09DCAA216FE9}"/>
    <cellStyle name="Comma 134" xfId="978" xr:uid="{00E4823C-505C-4630-A058-5555C2420570}"/>
    <cellStyle name="Comma 134 2" xfId="2521" xr:uid="{F646A3FC-2307-48B7-A9E5-3434B2BA1660}"/>
    <cellStyle name="Comma 135" xfId="86" xr:uid="{00000000-0005-0000-0000-00005E000000}"/>
    <cellStyle name="Comma 135 10" xfId="904" xr:uid="{2FF1F2E4-6D13-4AFA-8877-25FA11C7B061}"/>
    <cellStyle name="Comma 135 2" xfId="87" xr:uid="{00000000-0005-0000-0000-00005F000000}"/>
    <cellStyle name="Comma 135 2 2" xfId="646" xr:uid="{00000000-0005-0000-0000-000060000000}"/>
    <cellStyle name="Comma 135 2 2 2" xfId="1716" xr:uid="{26E784D1-EA64-412C-B2FF-BB31298F3EF7}"/>
    <cellStyle name="Comma 135 2 2 2 2" xfId="3220" xr:uid="{5A4DCD6C-8EAE-4AF1-A94D-E9B72FE07640}"/>
    <cellStyle name="Comma 135 2 2 3" xfId="2312" xr:uid="{1EE1F37E-2107-4E69-8A44-BFAE52E72CB1}"/>
    <cellStyle name="Comma 135 2 2 4" xfId="970" xr:uid="{51C780F2-DED0-43A7-A91B-248E82367DFE}"/>
    <cellStyle name="Comma 135 2 3" xfId="1359" xr:uid="{1390310C-F2D3-4996-9B3C-92F817EF4584}"/>
    <cellStyle name="Comma 135 2 3 2" xfId="2894" xr:uid="{5CD512B9-A189-47CE-967F-450A100E449B}"/>
    <cellStyle name="Comma 135 2 4" xfId="1991" xr:uid="{FDA63483-ECD7-45E9-A423-D3105D30F913}"/>
    <cellStyle name="Comma 135 2 5" xfId="905" xr:uid="{034AD112-BC9C-4FBC-B621-004E0493E39D}"/>
    <cellStyle name="Comma 135 3" xfId="88" xr:uid="{00000000-0005-0000-0000-000061000000}"/>
    <cellStyle name="Comma 135 3 2" xfId="647" xr:uid="{00000000-0005-0000-0000-000062000000}"/>
    <cellStyle name="Comma 135 3 2 2" xfId="1717" xr:uid="{7CB3AEF8-20BE-476C-8311-7074B6750CEA}"/>
    <cellStyle name="Comma 135 3 2 2 2" xfId="3221" xr:uid="{4192B273-34ED-4A70-BF2B-5869840384D3}"/>
    <cellStyle name="Comma 135 3 2 3" xfId="2313" xr:uid="{EA326826-D77B-4A4F-ACBB-0DB2E4AC48E0}"/>
    <cellStyle name="Comma 135 3 3" xfId="1360" xr:uid="{2120529C-4778-459E-9DB6-D21E8997C2D3}"/>
    <cellStyle name="Comma 135 3 3 2" xfId="2895" xr:uid="{131F43B6-0522-4236-BB23-1D219F638F26}"/>
    <cellStyle name="Comma 135 3 4" xfId="1992" xr:uid="{877F9E4F-D4FA-4862-A95A-C04E6F9310AA}"/>
    <cellStyle name="Comma 135 3 5" xfId="906" xr:uid="{0AA3A8EF-DD1A-424F-89A4-3290B93DC56B}"/>
    <cellStyle name="Comma 135 4" xfId="89" xr:uid="{00000000-0005-0000-0000-000063000000}"/>
    <cellStyle name="Comma 135 4 2" xfId="648" xr:uid="{00000000-0005-0000-0000-000064000000}"/>
    <cellStyle name="Comma 135 4 2 2" xfId="1718" xr:uid="{ADA98063-F95D-4115-BB76-A47938472A54}"/>
    <cellStyle name="Comma 135 4 2 2 2" xfId="3222" xr:uid="{029CF218-5AFB-43D6-BADF-3BA78AC708AB}"/>
    <cellStyle name="Comma 135 4 2 3" xfId="2314" xr:uid="{75DDA4D0-81AC-476E-91EA-4D09A34F3053}"/>
    <cellStyle name="Comma 135 4 3" xfId="1361" xr:uid="{0A0DE953-F082-4202-A2CE-19AB9819870E}"/>
    <cellStyle name="Comma 135 4 3 2" xfId="2896" xr:uid="{B00C9C2F-A76D-4338-918E-7465C21F9286}"/>
    <cellStyle name="Comma 135 4 4" xfId="1993" xr:uid="{53955B5C-9231-4976-ACA6-FAA95F26F9D8}"/>
    <cellStyle name="Comma 135 5" xfId="90" xr:uid="{00000000-0005-0000-0000-000065000000}"/>
    <cellStyle name="Comma 135 5 2" xfId="649" xr:uid="{00000000-0005-0000-0000-000066000000}"/>
    <cellStyle name="Comma 135 5 2 2" xfId="1719" xr:uid="{97ABC1E7-94CB-4630-81B8-77F690BBD034}"/>
    <cellStyle name="Comma 135 5 2 2 2" xfId="3223" xr:uid="{0A7631E6-FDF3-44C3-A96B-80D6EE0BC2D9}"/>
    <cellStyle name="Comma 135 5 2 3" xfId="2315" xr:uid="{EF106109-EF8E-406B-8844-4DB663FEE300}"/>
    <cellStyle name="Comma 135 5 3" xfId="1362" xr:uid="{27DF1268-4A6A-426F-9A3F-488C0BAAD818}"/>
    <cellStyle name="Comma 135 5 3 2" xfId="2897" xr:uid="{8476E4B2-9BE8-4447-A30D-0CFD90E4A25A}"/>
    <cellStyle name="Comma 135 5 4" xfId="1994" xr:uid="{BADB83D5-528C-41AD-8C65-0DA1D237B899}"/>
    <cellStyle name="Comma 135 6" xfId="568" xr:uid="{00000000-0005-0000-0000-000067000000}"/>
    <cellStyle name="Comma 135 6 2" xfId="818" xr:uid="{00000000-0005-0000-0000-000068000000}"/>
    <cellStyle name="Comma 135 6 2 2" xfId="1888" xr:uid="{ACAA3A4D-B81A-4336-8540-33501331670C}"/>
    <cellStyle name="Comma 135 6 2 2 2" xfId="3392" xr:uid="{622D4D53-B8E5-4A2D-9EAB-A671E72A6FE2}"/>
    <cellStyle name="Comma 135 6 2 3" xfId="2500" xr:uid="{021E62E3-79A1-4610-93E0-B56D10A83C5F}"/>
    <cellStyle name="Comma 135 6 3" xfId="1649" xr:uid="{06A7FD14-DAE5-4C6D-BD84-DAA067619861}"/>
    <cellStyle name="Comma 135 6 3 2" xfId="3171" xr:uid="{9FC3A4E9-7F2A-4524-A84D-FF2C3C790611}"/>
    <cellStyle name="Comma 135 6 4" xfId="2287" xr:uid="{E30BAA1D-F9FA-4169-ADFC-14818FDEDDE3}"/>
    <cellStyle name="Comma 135 7" xfId="645" xr:uid="{00000000-0005-0000-0000-000069000000}"/>
    <cellStyle name="Comma 135 7 2" xfId="1715" xr:uid="{4A039D9C-2A93-4AE5-8EE1-0B0992248E2B}"/>
    <cellStyle name="Comma 135 7 2 2" xfId="3219" xr:uid="{C22484BA-9BFD-4D55-A8FE-9E965D4E4C68}"/>
    <cellStyle name="Comma 135 7 3" xfId="2311" xr:uid="{2EA9D9BB-0B15-4335-B49E-516C2835096B}"/>
    <cellStyle name="Comma 135 8" xfId="1358" xr:uid="{9D65024C-1283-4CF7-8B02-7D5E23A161BA}"/>
    <cellStyle name="Comma 135 8 2" xfId="2893" xr:uid="{062E4DE0-85D5-47AC-AAED-73D7C09E07A9}"/>
    <cellStyle name="Comma 135 9" xfId="1990" xr:uid="{DE51290F-E17A-4ECD-9B32-3443953B7308}"/>
    <cellStyle name="Comma 136" xfId="1973" xr:uid="{8FFF9F06-EB95-4D55-957C-391F643B7B55}"/>
    <cellStyle name="Comma 136 2" xfId="3477" xr:uid="{AF0AA2D9-BF03-42EA-BC73-134E27B6176D}"/>
    <cellStyle name="Comma 136 2 2 5" xfId="870" xr:uid="{FBC8541C-0438-40D2-A513-549C983E4636}"/>
    <cellStyle name="Comma 136 2 2 5 2" xfId="889" xr:uid="{36A203B1-4321-4B29-839A-8B151A4DD9A4}"/>
    <cellStyle name="Comma 137" xfId="1940" xr:uid="{593F3DB9-B8C3-4358-A9E2-9F795CA75875}"/>
    <cellStyle name="Comma 137 2" xfId="3459" xr:uid="{8196247E-E71B-421E-BD33-EC35C90D896B}"/>
    <cellStyle name="Comma 138" xfId="2292" xr:uid="{114542A8-1621-4599-9CB0-30FB26972B25}"/>
    <cellStyle name="Comma 138 2" xfId="3492" xr:uid="{6A392543-07ED-45C4-99F4-CEF3A4D056A8}"/>
    <cellStyle name="Comma 139" xfId="3426" xr:uid="{C8C46F8A-E602-4089-9B09-3CB37BCCA402}"/>
    <cellStyle name="Comma 139 2" xfId="3502" xr:uid="{C49A144D-E2B7-4F02-ACAD-CD420761A3A2}"/>
    <cellStyle name="Comma 14" xfId="91" xr:uid="{00000000-0005-0000-0000-00006A000000}"/>
    <cellStyle name="Comma 14 2" xfId="496" xr:uid="{00000000-0005-0000-0000-00006B000000}"/>
    <cellStyle name="Comma 14 2 2" xfId="788" xr:uid="{00000000-0005-0000-0000-00006C000000}"/>
    <cellStyle name="Comma 14 2 2 2" xfId="1858" xr:uid="{1742B6FD-E6A9-4060-B633-E4FFA87C189D}"/>
    <cellStyle name="Comma 14 2 2 2 2" xfId="3362" xr:uid="{29B7B83D-D3B4-4776-BA27-318CE9262641}"/>
    <cellStyle name="Comma 14 2 2 3" xfId="1208" xr:uid="{3728E55E-0B1C-44F3-82A2-D75BCB78344F}"/>
    <cellStyle name="Comma 14 2 2 3 2" xfId="2750" xr:uid="{D6300C18-6F4D-4A28-92F8-0731C291103F}"/>
    <cellStyle name="Comma 14 2 2 4" xfId="2470" xr:uid="{D0B9FCB4-2B1B-4E7B-B279-9E79822CCEBC}"/>
    <cellStyle name="Comma 14 2 3" xfId="1583" xr:uid="{910DA289-02CB-48B2-96C6-B45285D56A91}"/>
    <cellStyle name="Comma 14 2 3 2" xfId="3117" xr:uid="{53A9D716-0A5D-4AC2-AB1D-EF37C3D01D62}"/>
    <cellStyle name="Comma 14 2 4" xfId="1098" xr:uid="{03E948D5-6CBF-40AF-A438-EAD125296D01}"/>
    <cellStyle name="Comma 14 2 4 2" xfId="2640" xr:uid="{900C3564-98EA-4B61-83FC-5356A9B86306}"/>
    <cellStyle name="Comma 14 2 5" xfId="2231" xr:uid="{D7C0F44E-17C4-4C8A-89F4-0D9441F62BA2}"/>
    <cellStyle name="Comma 14 3" xfId="650" xr:uid="{00000000-0005-0000-0000-00006D000000}"/>
    <cellStyle name="Comma 14 3 2" xfId="1720" xr:uid="{14DC97CF-AA3E-43BE-8CDE-ACA42668EBC9}"/>
    <cellStyle name="Comma 14 3 2 2" xfId="3224" xr:uid="{1B815217-5AF1-4633-8082-F37E0B1ADE38}"/>
    <cellStyle name="Comma 14 3 3" xfId="1157" xr:uid="{02764965-D5D5-437A-88F9-2242F76A5FC2}"/>
    <cellStyle name="Comma 14 3 3 2" xfId="2699" xr:uid="{D8EB9C75-E4A9-4CB9-9246-4BFC4505851D}"/>
    <cellStyle name="Comma 14 3 4" xfId="2316" xr:uid="{376B0671-B1DC-41EC-B0AF-A13F5537449E}"/>
    <cellStyle name="Comma 14 4" xfId="1363" xr:uid="{12BB2AF1-647F-401E-9827-ACCD0FF46342}"/>
    <cellStyle name="Comma 14 4 2" xfId="2898" xr:uid="{F07557B9-BBFF-4738-AEE9-6D5C7E7649A0}"/>
    <cellStyle name="Comma 14 5" xfId="987" xr:uid="{5078DDAD-5D40-48EF-B8EC-B092B088076E}"/>
    <cellStyle name="Comma 14 5 2" xfId="2530" xr:uid="{5DB15BB7-B8F1-451E-B143-A1C605110892}"/>
    <cellStyle name="Comma 14 6" xfId="1995" xr:uid="{9700B87D-DE8B-4F6A-98D8-8796A3CBAA51}"/>
    <cellStyle name="Comma 140" xfId="3428" xr:uid="{CD3E6D44-3FF4-40CD-8CBF-6642BF7247B8}"/>
    <cellStyle name="Comma 140 2" xfId="3503" xr:uid="{826B1631-0528-48A9-86F8-DCC571448532}"/>
    <cellStyle name="Comma 141" xfId="3423" xr:uid="{85CFEC85-AFF5-40CF-9274-E79A9C2BDD8F}"/>
    <cellStyle name="Comma 141 2" xfId="3501" xr:uid="{0BAB5120-072C-40F4-83C7-C9B61A1FDB3D}"/>
    <cellStyle name="Comma 142" xfId="3437" xr:uid="{08C6767E-4219-43E4-B2E2-D7B032A84CB7}"/>
    <cellStyle name="Comma 142 2" xfId="3507" xr:uid="{2A4084E3-23FE-4B8D-8488-33586C62ADFF}"/>
    <cellStyle name="Comma 143" xfId="1928" xr:uid="{E74DA572-FAC5-4B8C-9B28-4F6709A1697C}"/>
    <cellStyle name="Comma 143 2" xfId="3452" xr:uid="{39193BD7-2F30-4FC2-BDC9-CAAAFE5C9DB1}"/>
    <cellStyle name="Comma 144" xfId="3449" xr:uid="{72B670E5-ED79-4E27-B060-6067F8756D15}"/>
    <cellStyle name="Comma 144 2" xfId="3513" xr:uid="{A6929E43-0657-414D-B20F-D674CB41DBDB}"/>
    <cellStyle name="Comma 145" xfId="3450" xr:uid="{B8528C61-930C-4F12-AE49-361E4075E57E}"/>
    <cellStyle name="Comma 145 2" xfId="3514" xr:uid="{77F90E49-AE09-4D7C-950E-E57FC5FBD30C}"/>
    <cellStyle name="Comma 146" xfId="2137" xr:uid="{673AFCB3-4921-4E6E-B88D-E62A92943AD1}"/>
    <cellStyle name="Comma 146 2" xfId="3510" xr:uid="{81D449D8-848B-48DA-958D-7484B18175F4}"/>
    <cellStyle name="Comma 147" xfId="3444" xr:uid="{E485275F-A117-4DCA-9B11-1913052A481B}"/>
    <cellStyle name="Comma 148" xfId="3446" xr:uid="{E8F6EB04-C6A9-44EF-9DEF-C6647F64273F}"/>
    <cellStyle name="Comma 149" xfId="3440" xr:uid="{E0B87301-D3E1-4682-9741-DD6657E124BB}"/>
    <cellStyle name="Comma 15" xfId="92" xr:uid="{00000000-0005-0000-0000-00006E000000}"/>
    <cellStyle name="Comma 15 2" xfId="497" xr:uid="{00000000-0005-0000-0000-00006F000000}"/>
    <cellStyle name="Comma 15 2 2" xfId="789" xr:uid="{00000000-0005-0000-0000-000070000000}"/>
    <cellStyle name="Comma 15 2 2 2" xfId="1859" xr:uid="{F4292952-C06F-4888-898E-A8B3F7501337}"/>
    <cellStyle name="Comma 15 2 2 2 2" xfId="3363" xr:uid="{5FBE9E10-FF75-44A0-B304-A2205D65FF1C}"/>
    <cellStyle name="Comma 15 2 2 3" xfId="1209" xr:uid="{DD841EE4-E470-422D-A069-30FD811AE760}"/>
    <cellStyle name="Comma 15 2 2 3 2" xfId="2751" xr:uid="{BF22A819-6D30-4E8E-8D42-9F17B9BED991}"/>
    <cellStyle name="Comma 15 2 2 4" xfId="2471" xr:uid="{7DEA1F3D-58CB-46DA-812A-06579AA43901}"/>
    <cellStyle name="Comma 15 2 3" xfId="1584" xr:uid="{7A781D7A-56EC-4843-A2A8-27FD3949E84E}"/>
    <cellStyle name="Comma 15 2 3 2" xfId="3118" xr:uid="{46ED3899-3AB7-4A6A-97D7-764D5B5123A6}"/>
    <cellStyle name="Comma 15 2 3 5" xfId="1954" xr:uid="{4DB29FCC-1823-4A5E-A82E-5AF448B34AC1}"/>
    <cellStyle name="Comma 15 2 3 5 2" xfId="3465" xr:uid="{A4E0F85E-F97C-4755-B356-39CB14474F46}"/>
    <cellStyle name="Comma 15 2 4" xfId="1099" xr:uid="{18577271-800A-4423-B0F4-B710D8F8D397}"/>
    <cellStyle name="Comma 15 2 4 2" xfId="2641" xr:uid="{B1D6DEBD-FCAE-496C-85E1-77B3BFA9479B}"/>
    <cellStyle name="Comma 15 2 5" xfId="2232" xr:uid="{58F54941-C182-409B-9CC9-5BFF7F522728}"/>
    <cellStyle name="Comma 15 3" xfId="651" xr:uid="{00000000-0005-0000-0000-000071000000}"/>
    <cellStyle name="Comma 15 3 2" xfId="1721" xr:uid="{987C5DB8-8E92-41A7-A8E0-795EE40F2D3E}"/>
    <cellStyle name="Comma 15 3 2 2" xfId="3225" xr:uid="{80AACD11-E073-42A6-A89A-F5982484ECC8}"/>
    <cellStyle name="Comma 15 3 3" xfId="1158" xr:uid="{F8F6FCCE-1B6B-4FA8-8C8A-C453A5BC09B8}"/>
    <cellStyle name="Comma 15 3 3 2" xfId="2700" xr:uid="{D0D3D2B2-1C41-43F5-A8EA-9464B9C8F0D6}"/>
    <cellStyle name="Comma 15 3 4" xfId="2317" xr:uid="{202DB7A9-B540-4164-A8AA-CFCFB5EE0E73}"/>
    <cellStyle name="Comma 15 4" xfId="1364" xr:uid="{915B4172-CB9C-49EC-A9CC-5BFF3CD21E64}"/>
    <cellStyle name="Comma 15 4 2" xfId="2899" xr:uid="{BFB72A0E-91A9-4C05-91D3-FDCB61E61B00}"/>
    <cellStyle name="Comma 15 5" xfId="988" xr:uid="{93E5E1D3-7821-4B17-A8FF-A76F4A033B51}"/>
    <cellStyle name="Comma 15 5 2" xfId="2531" xr:uid="{39545876-91AC-41A6-BE00-57A0DAF50807}"/>
    <cellStyle name="Comma 15 6" xfId="1996" xr:uid="{7D4A0443-9787-422D-8978-0035A5F60017}"/>
    <cellStyle name="Comma 15 7" xfId="907" xr:uid="{3CA176E8-88B0-4426-83D3-2804DE66C8A3}"/>
    <cellStyle name="Comma 15 8" xfId="895" xr:uid="{A33FB2E4-0ABA-4B81-AE30-DAC4B97C6AA1}"/>
    <cellStyle name="Comma 150" xfId="3442" xr:uid="{863CDEA6-4846-4E00-90BF-5298B894C12D}"/>
    <cellStyle name="Comma 151" xfId="3445" xr:uid="{EB40D530-7CEC-4CEF-ADA7-11B71781913C}"/>
    <cellStyle name="Comma 152" xfId="3498" xr:uid="{B0DD3F04-3FED-492A-8AE7-9631C324680A}"/>
    <cellStyle name="Comma 153" xfId="3495" xr:uid="{34695469-4E81-4946-A721-BCA9F7AB8810}"/>
    <cellStyle name="Comma 154" xfId="2065" xr:uid="{A61DBD8D-6F86-40F7-9C7A-F080644159CF}"/>
    <cellStyle name="Comma 155" xfId="3494" xr:uid="{5C3A6ACC-6F87-4695-B965-5F443DA7A8C5}"/>
    <cellStyle name="Comma 156" xfId="3443" xr:uid="{E6364614-C5D1-42A2-A8BE-A86934C36AD6}"/>
    <cellStyle name="Comma 157" xfId="898" xr:uid="{8EF85547-632E-4F09-A446-0DCD4601DB6C}"/>
    <cellStyle name="Comma 158" xfId="953" xr:uid="{2F5B5FEA-6FCF-4B3D-BF11-95C24A664837}"/>
    <cellStyle name="Comma 159" xfId="860" xr:uid="{5CA11E98-5351-459B-9906-F0A1B0A90C24}"/>
    <cellStyle name="Comma 16" xfId="93" xr:uid="{00000000-0005-0000-0000-000072000000}"/>
    <cellStyle name="Comma 16 10" xfId="1972" xr:uid="{E6630793-1DF6-4088-A3EA-6A988AAEF380}"/>
    <cellStyle name="Comma 16 10 2" xfId="3476" xr:uid="{A28C084D-2508-4AAB-A4C6-9A21DB821F65}"/>
    <cellStyle name="Comma 16 2" xfId="94" xr:uid="{00000000-0005-0000-0000-000073000000}"/>
    <cellStyle name="Comma 16 2 2" xfId="499" xr:uid="{00000000-0005-0000-0000-000074000000}"/>
    <cellStyle name="Comma 16 2 2 2" xfId="1267" xr:uid="{DE516FE5-2E62-476E-AE3A-62F5645E65F0}"/>
    <cellStyle name="Comma 16 2 2 2 2" xfId="2803" xr:uid="{0629403C-0473-4E06-8ACE-2B57EE063E43}"/>
    <cellStyle name="Comma 16 2 2 3" xfId="1586" xr:uid="{C36B572D-5FEC-4E45-895B-7883FAD91066}"/>
    <cellStyle name="Comma 16 2 2 4" xfId="1101" xr:uid="{A010655E-397F-4429-8A97-1398FFEDA353}"/>
    <cellStyle name="Comma 16 2 2 4 2" xfId="2643" xr:uid="{F0094427-4437-457D-BB46-A63375722656}"/>
    <cellStyle name="Comma 16 2 3" xfId="653" xr:uid="{00000000-0005-0000-0000-000075000000}"/>
    <cellStyle name="Comma 16 2 3 2" xfId="1241" xr:uid="{E62C4D58-3818-4591-AE58-7F140A9778B5}"/>
    <cellStyle name="Comma 16 2 3 2 2" xfId="2782" xr:uid="{A15A8A70-0B96-4C2A-9F2E-1E542CE77EBE}"/>
    <cellStyle name="Comma 16 2 3 3" xfId="1723" xr:uid="{2C95E02B-6F91-4831-BD9D-61DD1238711B}"/>
    <cellStyle name="Comma 16 2 3 3 2" xfId="3227" xr:uid="{687C7383-8B7B-43D2-B79C-821CA7CA2025}"/>
    <cellStyle name="Comma 16 2 3 4" xfId="2319" xr:uid="{AC34F053-5EB9-4778-B4E7-CB709BDAC6C5}"/>
    <cellStyle name="Comma 16 2 4" xfId="1279" xr:uid="{985DC225-16E3-4886-BC32-78733ADC95A9}"/>
    <cellStyle name="Comma 16 2 4 2" xfId="2815" xr:uid="{52045185-8502-4C50-A783-93657A42A126}"/>
    <cellStyle name="Comma 16 2 5" xfId="1366" xr:uid="{DE89562C-DB10-49C6-AF15-742F778E0536}"/>
    <cellStyle name="Comma 16 2 5 2" xfId="2901" xr:uid="{0E056158-9C75-4D7C-9213-5CDF2744263C}"/>
    <cellStyle name="Comma 16 2 6" xfId="1998" xr:uid="{36380630-DB84-4BDB-9D15-2C45392D4633}"/>
    <cellStyle name="Comma 16 3" xfId="95" xr:uid="{00000000-0005-0000-0000-000076000000}"/>
    <cellStyle name="Comma 16 3 2" xfId="500" xr:uid="{00000000-0005-0000-0000-000077000000}"/>
    <cellStyle name="Comma 16 3 2 2" xfId="1259" xr:uid="{E0BF8297-96A9-4965-8CC8-98A984A754E9}"/>
    <cellStyle name="Comma 16 3 2 2 2" xfId="2793" xr:uid="{1A73AFC5-DD76-4A1F-AFD2-A9C8AD147BA1}"/>
    <cellStyle name="Comma 16 3 2 3" xfId="1587" xr:uid="{7181923E-C0E3-4891-8B19-5D85693A8C96}"/>
    <cellStyle name="Comma 16 3 2 4" xfId="1102" xr:uid="{423E49F7-81B1-4DE0-A2B4-CAE91E5C003F}"/>
    <cellStyle name="Comma 16 3 2 4 2" xfId="2644" xr:uid="{E22300FC-E6AB-4CA5-B618-A84E63925E7A}"/>
    <cellStyle name="Comma 16 3 3" xfId="654" xr:uid="{00000000-0005-0000-0000-000078000000}"/>
    <cellStyle name="Comma 16 3 3 2" xfId="1289" xr:uid="{ABB8F37D-1C52-4D48-9653-7E33F94CA0A7}"/>
    <cellStyle name="Comma 16 3 3 2 2" xfId="2829" xr:uid="{CD073DD0-2D20-42F0-82C8-AE6883F4FA2F}"/>
    <cellStyle name="Comma 16 3 3 3" xfId="1724" xr:uid="{E11DC349-B298-4B5A-B72F-E297F1EE9C01}"/>
    <cellStyle name="Comma 16 3 3 3 2" xfId="3228" xr:uid="{23C5A515-AFEF-4FD4-91FB-63820E749192}"/>
    <cellStyle name="Comma 16 3 3 4" xfId="2320" xr:uid="{5A9EC792-10A7-41D5-AA98-E707C7C59CF5}"/>
    <cellStyle name="Comma 16 3 4" xfId="1265" xr:uid="{3938C752-48DF-43F2-BB2F-DAD695713507}"/>
    <cellStyle name="Comma 16 3 4 2" xfId="2799" xr:uid="{12FFA870-BE29-43D2-AD1C-474A7E49F00A}"/>
    <cellStyle name="Comma 16 3 5" xfId="1367" xr:uid="{FB77707A-E4E4-451C-95B2-714F0DD202B8}"/>
    <cellStyle name="Comma 16 3 5 2" xfId="2902" xr:uid="{590C6A93-C77A-4F74-88EC-4F28EA697DA3}"/>
    <cellStyle name="Comma 16 3 6" xfId="1999" xr:uid="{9945D53F-334F-4CE2-8DB5-8364E9406BEF}"/>
    <cellStyle name="Comma 16 4" xfId="96" xr:uid="{00000000-0005-0000-0000-000079000000}"/>
    <cellStyle name="Comma 16 4 2" xfId="501" xr:uid="{00000000-0005-0000-0000-00007A000000}"/>
    <cellStyle name="Comma 16 4 2 2" xfId="1271" xr:uid="{9BADB8BA-BABA-4FE2-88B3-BAE9C670A4F7}"/>
    <cellStyle name="Comma 16 4 2 2 2" xfId="2807" xr:uid="{4C599160-87D0-4A3B-B471-A6B6B761E170}"/>
    <cellStyle name="Comma 16 4 2 3" xfId="1588" xr:uid="{F7B9B6FE-9235-489B-9EB3-5CDB743E03F8}"/>
    <cellStyle name="Comma 16 4 2 4" xfId="1103" xr:uid="{522F8787-48DC-46A9-A180-4F8550526C8D}"/>
    <cellStyle name="Comma 16 4 2 4 2" xfId="2645" xr:uid="{40E2C31F-BE6D-4022-8636-779F4988C6E8}"/>
    <cellStyle name="Comma 16 4 3" xfId="655" xr:uid="{00000000-0005-0000-0000-00007B000000}"/>
    <cellStyle name="Comma 16 4 3 2" xfId="1293" xr:uid="{5EA0B593-F71D-4A29-BA12-9A844D61AFED}"/>
    <cellStyle name="Comma 16 4 3 2 2" xfId="2835" xr:uid="{617A3670-F7EF-4644-8540-D2827F69DE22}"/>
    <cellStyle name="Comma 16 4 3 3" xfId="1725" xr:uid="{E99C7283-8FE0-4712-9CBF-C28EFFFB7544}"/>
    <cellStyle name="Comma 16 4 3 3 2" xfId="3229" xr:uid="{9E05FB39-82AB-434F-9AF7-8C864783F897}"/>
    <cellStyle name="Comma 16 4 3 4" xfId="2321" xr:uid="{FC24F219-BC71-49C0-8F21-49171D2511EA}"/>
    <cellStyle name="Comma 16 4 4" xfId="1273" xr:uid="{EC36C4A8-B8B9-4C51-8EB5-DAB94F1354C9}"/>
    <cellStyle name="Comma 16 4 4 2" xfId="2810" xr:uid="{D358AFFB-47A1-4C31-8C4F-4485A8AEE419}"/>
    <cellStyle name="Comma 16 4 5" xfId="1368" xr:uid="{2FCA4CDC-310E-4641-957A-FBD33B15856F}"/>
    <cellStyle name="Comma 16 4 5 2" xfId="2903" xr:uid="{EE10E5AC-7E85-4909-86D4-BC803DD17253}"/>
    <cellStyle name="Comma 16 4 6" xfId="2000" xr:uid="{3EA04EFC-67A4-4163-BDC9-4D2F00EA6414}"/>
    <cellStyle name="Comma 16 5" xfId="97" xr:uid="{00000000-0005-0000-0000-00007C000000}"/>
    <cellStyle name="Comma 16 5 2" xfId="502" xr:uid="{00000000-0005-0000-0000-00007D000000}"/>
    <cellStyle name="Comma 16 5 2 2" xfId="1283" xr:uid="{06676208-FCDC-4900-A796-4F69C8AFF925}"/>
    <cellStyle name="Comma 16 5 2 2 2" xfId="2824" xr:uid="{C74BFB44-7EB1-4DA1-928C-3B471189D936}"/>
    <cellStyle name="Comma 16 5 2 3" xfId="1589" xr:uid="{A7C21A02-3892-4AAE-998D-BAC76C2293E5}"/>
    <cellStyle name="Comma 16 5 2 4" xfId="1104" xr:uid="{6448FB47-B115-4B4C-801F-311C705F2385}"/>
    <cellStyle name="Comma 16 5 2 4 2" xfId="2646" xr:uid="{B9BF7551-8A8E-4094-A690-3FE368B9B08D}"/>
    <cellStyle name="Comma 16 5 3" xfId="656" xr:uid="{00000000-0005-0000-0000-00007E000000}"/>
    <cellStyle name="Comma 16 5 3 2" xfId="1272" xr:uid="{F66F2D4A-9477-4EFF-BBBC-4BCE918091B9}"/>
    <cellStyle name="Comma 16 5 3 2 2" xfId="2808" xr:uid="{70611CDA-51A2-45AB-AE50-9E98E5C2D648}"/>
    <cellStyle name="Comma 16 5 3 3" xfId="1726" xr:uid="{DF9EE242-D86E-40D8-BBC4-3FCADF28634E}"/>
    <cellStyle name="Comma 16 5 3 3 2" xfId="3230" xr:uid="{A51BBDAA-D976-415C-8C74-2C144D3A83E2}"/>
    <cellStyle name="Comma 16 5 3 4" xfId="2322" xr:uid="{0C8D653E-C83F-4D66-94E2-45CF7584E4E0}"/>
    <cellStyle name="Comma 16 5 4" xfId="1251" xr:uid="{FDF4CBDB-3B28-4F4D-9EEA-18648FE663B5}"/>
    <cellStyle name="Comma 16 5 4 2" xfId="2788" xr:uid="{A41CA8DA-3CB2-4F7F-8937-D266741328D3}"/>
    <cellStyle name="Comma 16 5 5" xfId="1369" xr:uid="{A9A0D33D-DEA9-45D5-A386-30F7EE54D1F3}"/>
    <cellStyle name="Comma 16 5 5 2" xfId="2904" xr:uid="{0D21E94C-6C16-4EF2-9FBF-83C454CC7FF8}"/>
    <cellStyle name="Comma 16 5 6" xfId="2001" xr:uid="{BBEB3465-3369-4478-9ECF-D909670CB654}"/>
    <cellStyle name="Comma 16 6" xfId="498" xr:uid="{00000000-0005-0000-0000-00007F000000}"/>
    <cellStyle name="Comma 16 6 2" xfId="1245" xr:uid="{E4F3A9D3-43D1-4676-B379-936FE3A573D7}"/>
    <cellStyle name="Comma 16 6 2 2" xfId="2785" xr:uid="{E62164F1-0E1B-4486-AAE8-361037FAEFFD}"/>
    <cellStyle name="Comma 16 6 3" xfId="1585" xr:uid="{9D079084-0831-4793-A91B-D8CDF7B38355}"/>
    <cellStyle name="Comma 16 6 4" xfId="1100" xr:uid="{AA06A124-883F-4FEC-9314-1D26560CFA2A}"/>
    <cellStyle name="Comma 16 6 4 2" xfId="2642" xr:uid="{0FF32BAD-E54A-4032-8C94-BE7F674B72FB}"/>
    <cellStyle name="Comma 16 7" xfId="652" xr:uid="{00000000-0005-0000-0000-000080000000}"/>
    <cellStyle name="Comma 16 7 2" xfId="1257" xr:uid="{EC193CA4-A157-420E-8251-D11AEFB86AE0}"/>
    <cellStyle name="Comma 16 7 2 2" xfId="2792" xr:uid="{0087CD34-CF1A-4751-AA07-9C22177FA1B2}"/>
    <cellStyle name="Comma 16 7 3" xfId="1722" xr:uid="{8F0FB4A0-F530-4588-8FE8-830A844B2F8B}"/>
    <cellStyle name="Comma 16 7 3 2" xfId="3226" xr:uid="{2BC16836-0572-4FD5-A0B2-69249AA2406D}"/>
    <cellStyle name="Comma 16 7 4" xfId="2318" xr:uid="{02C1C80C-FEBA-4230-BF6B-83FCBE356CB0}"/>
    <cellStyle name="Comma 16 8" xfId="1365" xr:uid="{8EF1DFAD-3573-459C-AACD-5C14DC242208}"/>
    <cellStyle name="Comma 16 8 2" xfId="2900" xr:uid="{79C104D4-55C6-45EB-AA44-2BF78071FB5B}"/>
    <cellStyle name="Comma 16 9" xfId="1997" xr:uid="{BCEA3E44-85DA-42AD-87F8-0A30E7F5D361}"/>
    <cellStyle name="Comma 16 9 2" xfId="3479" xr:uid="{8E01E2C9-A0F4-4BF3-BAA6-66E966397F09}"/>
    <cellStyle name="Comma 17" xfId="98" xr:uid="{00000000-0005-0000-0000-000081000000}"/>
    <cellStyle name="Comma 17 2" xfId="657" xr:uid="{00000000-0005-0000-0000-000082000000}"/>
    <cellStyle name="Comma 17 2 2" xfId="1727" xr:uid="{CD9F30FA-167C-4439-AAAD-1D08F0EBBCB2}"/>
    <cellStyle name="Comma 17 2 2 2" xfId="3231" xr:uid="{81985036-9BC4-4050-9A91-3A6EA231083E}"/>
    <cellStyle name="Comma 17 2 3" xfId="2323" xr:uid="{3CE860F4-93FF-411D-8F64-4DED400B84E4}"/>
    <cellStyle name="Comma 17 3" xfId="1370" xr:uid="{20FB07B9-603F-416E-8FE6-1A0456AC70F8}"/>
    <cellStyle name="Comma 17 3 2" xfId="2905" xr:uid="{D2222B55-6CE1-4EAD-AA8F-3071E5E97D8D}"/>
    <cellStyle name="Comma 17 4" xfId="2002" xr:uid="{EB6D965C-E672-4A67-886A-0B8A5EA83E7A}"/>
    <cellStyle name="Comma 18" xfId="99" xr:uid="{00000000-0005-0000-0000-000083000000}"/>
    <cellStyle name="Comma 18 2" xfId="658" xr:uid="{00000000-0005-0000-0000-000084000000}"/>
    <cellStyle name="Comma 18 2 2" xfId="1728" xr:uid="{AF0CCFF6-CD84-4DCD-BD49-5A3E536B1FF1}"/>
    <cellStyle name="Comma 18 2 2 2" xfId="3232" xr:uid="{A22F3B25-E98C-4954-8024-FCA517D8CE95}"/>
    <cellStyle name="Comma 18 2 3" xfId="2324" xr:uid="{A053970E-0B77-4094-A2B0-C705DDCDE4E5}"/>
    <cellStyle name="Comma 18 3" xfId="1371" xr:uid="{D2451CE1-3FCE-4458-9EAA-84D8862FDAC1}"/>
    <cellStyle name="Comma 18 3 2" xfId="2906" xr:uid="{8DC877BA-DFA5-4EE9-8EF5-F9D379268FBE}"/>
    <cellStyle name="Comma 18 4" xfId="2003" xr:uid="{31813042-34CA-4833-9CEE-2301BECD8476}"/>
    <cellStyle name="Comma 19" xfId="100" xr:uid="{00000000-0005-0000-0000-000085000000}"/>
    <cellStyle name="Comma 19 2" xfId="659" xr:uid="{00000000-0005-0000-0000-000086000000}"/>
    <cellStyle name="Comma 19 2 2" xfId="1729" xr:uid="{5C7ABF7D-0585-4F7A-A38A-A6B4A94B1028}"/>
    <cellStyle name="Comma 19 2 2 2" xfId="3233" xr:uid="{8B700D5D-83A6-4C59-B20A-DA3C76849B88}"/>
    <cellStyle name="Comma 19 2 3" xfId="2325" xr:uid="{E6535D23-1504-4026-98AF-758D58BB9678}"/>
    <cellStyle name="Comma 19 3" xfId="1372" xr:uid="{9BA23244-C953-41B8-AF9F-3FC297A6259A}"/>
    <cellStyle name="Comma 19 3 2" xfId="2907" xr:uid="{B7EE96DF-7C87-4995-ABDF-26D178829B74}"/>
    <cellStyle name="Comma 19 4" xfId="2004" xr:uid="{E91812E9-CB39-4A44-95CC-BF2AE3A2DB40}"/>
    <cellStyle name="Comma 2" xfId="37" xr:uid="{00000000-0005-0000-0000-000087000000}"/>
    <cellStyle name="Comma 2 10" xfId="101" xr:uid="{00000000-0005-0000-0000-000088000000}"/>
    <cellStyle name="Comma 2 10 2" xfId="102" xr:uid="{00000000-0005-0000-0000-000089000000}"/>
    <cellStyle name="Comma 2 10 2 2" xfId="3" xr:uid="{00000000-0005-0000-0000-00008A000000}"/>
    <cellStyle name="Comma 2 10 2 2 2" xfId="41" xr:uid="{00000000-0005-0000-0000-00008B000000}"/>
    <cellStyle name="Comma 2 10 2 2 2 2" xfId="428" xr:uid="{00000000-0005-0000-0000-00008C000000}"/>
    <cellStyle name="Comma 2 10 2 2 2 2 2" xfId="1525" xr:uid="{BCFEB778-771C-4A36-AF91-72EF8C60097E}"/>
    <cellStyle name="Comma 2 10 2 2 2 2 2 2" xfId="3060" xr:uid="{9C199849-4976-4B68-99CE-ED58A24999DF}"/>
    <cellStyle name="Comma 2 10 2 2 2 2 3" xfId="2173" xr:uid="{035AFB65-11B2-4D5A-8866-78AED408FEA9}"/>
    <cellStyle name="Comma 2 10 2 2 2 3" xfId="103" xr:uid="{00000000-0005-0000-0000-00008D000000}"/>
    <cellStyle name="Comma 2 10 2 2 2 3 2" xfId="1373" xr:uid="{7E574C8E-8CA8-42B3-A38B-A603904CB195}"/>
    <cellStyle name="Comma 2 10 2 2 2 3 2 2" xfId="2908" xr:uid="{F68DD14B-EB13-4DFE-92E0-92BD4E12B496}"/>
    <cellStyle name="Comma 2 10 2 2 2 3 3" xfId="2326" xr:uid="{8068BF1A-B88C-44AF-9F5B-ED4140FB7BE5}"/>
    <cellStyle name="Comma 2 10 2 2 2 4" xfId="990" xr:uid="{35F48D7B-1ADB-4329-8916-C9916D4D4568}"/>
    <cellStyle name="Comma 2 10 2 2 2 4 2" xfId="2532" xr:uid="{21569AC9-A12C-4691-ABB4-904E11850ADF}"/>
    <cellStyle name="Comma 2 10 2 2 2 5" xfId="1334" xr:uid="{0FE57F81-86CE-4CE8-BA4F-FDEBB751EAF6}"/>
    <cellStyle name="Comma 2 10 2 2 2 5 2" xfId="2869" xr:uid="{051FD7B1-70E6-44B5-8836-A7CE1C3BF02E}"/>
    <cellStyle name="Comma 2 10 2 2 2 6" xfId="2007" xr:uid="{8AE2E3EE-A120-46F3-B496-F5FE1A17B4F0}"/>
    <cellStyle name="Comma 2 10 2 2 2 7" xfId="910" xr:uid="{76FF0537-467B-448C-A5E0-386649DB82B1}"/>
    <cellStyle name="Comma 2 10 2 2 3" xfId="503" xr:uid="{00000000-0005-0000-0000-00008E000000}"/>
    <cellStyle name="Comma 2 10 2 2 3 2" xfId="790" xr:uid="{00000000-0005-0000-0000-00008F000000}"/>
    <cellStyle name="Comma 2 10 2 2 3 2 2" xfId="1860" xr:uid="{E2D2E8C5-BCD0-4D3F-9F47-C1F6492B2AAA}"/>
    <cellStyle name="Comma 2 10 2 2 3 2 2 2" xfId="3364" xr:uid="{1841CD78-1AC1-4920-9F37-4D21F6948E33}"/>
    <cellStyle name="Comma 2 10 2 2 3 2 3" xfId="2472" xr:uid="{32C340B8-9DAE-4D54-B4DF-E122B133EA84}"/>
    <cellStyle name="Comma 2 10 2 2 3 3" xfId="1590" xr:uid="{F93C0E55-9838-4780-873B-57243E7DA778}"/>
    <cellStyle name="Comma 2 10 2 2 3 3 2" xfId="3119" xr:uid="{70A17BEE-FB94-4D1C-BF79-AD9CF6AC63A9}"/>
    <cellStyle name="Comma 2 10 2 2 3 4" xfId="2233" xr:uid="{7709E52C-2D5E-4F8E-9BAE-766DAC499A2F}"/>
    <cellStyle name="Comma 2 10 2 2 4" xfId="1317" xr:uid="{031B5C97-923A-4BEE-B0BB-C17CE4F81581}"/>
    <cellStyle name="Comma 2 10 2 2 4 2" xfId="2852" xr:uid="{BBCE0846-9D45-4562-926C-0DFE2FDE31D9}"/>
    <cellStyle name="Comma 2 10 2 2 5" xfId="2006" xr:uid="{1DDBD9B6-92F9-4BAE-BE9F-380D26A5C580}"/>
    <cellStyle name="Comma 2 10 2 2 6" xfId="909" xr:uid="{58068E89-27BE-4133-BA69-96C6537027EF}"/>
    <cellStyle name="Comma 2 10 3" xfId="104" xr:uid="{00000000-0005-0000-0000-000090000000}"/>
    <cellStyle name="Comma 2 11" xfId="1300" xr:uid="{05F5A9D7-A84C-4A7C-AB00-9C9225A0130E}"/>
    <cellStyle name="Comma 2 11 2" xfId="2840" xr:uid="{F908D9FD-82A4-4835-988B-1A95E73960AD}"/>
    <cellStyle name="Comma 2 12" xfId="1330" xr:uid="{8CE55942-4DA5-4D7D-9E49-9B175C7DB0D1}"/>
    <cellStyle name="Comma 2 12 2" xfId="2865" xr:uid="{7329711E-82D6-4436-B2FB-F37FFC08F691}"/>
    <cellStyle name="Comma 2 13" xfId="2005" xr:uid="{C372EA83-F4EC-48BE-A68E-9506C89363FC}"/>
    <cellStyle name="Comma 2 13 2" xfId="3480" xr:uid="{90B98DA3-28BE-4B9C-99CE-EB972DA2E739}"/>
    <cellStyle name="Comma 2 14" xfId="3422" xr:uid="{1C3D60A9-A80A-4EEF-882E-88B500E52612}"/>
    <cellStyle name="Comma 2 14 2" xfId="3500" xr:uid="{8913E953-BE3E-4D47-ADD2-49E5B3076071}"/>
    <cellStyle name="Comma 2 15" xfId="908" xr:uid="{8A24182F-E2B2-47B0-9E95-42C288D9B4C9}"/>
    <cellStyle name="Comma 2 2" xfId="105" xr:uid="{00000000-0005-0000-0000-000091000000}"/>
    <cellStyle name="Comma 2 2 10" xfId="1942" xr:uid="{7D733DD7-4352-423D-A235-2581F690B99F}"/>
    <cellStyle name="Comma 2 2 10 2" xfId="3460" xr:uid="{E53EA776-6233-4D89-A833-4C7131212389}"/>
    <cellStyle name="Comma 2 2 11" xfId="911" xr:uid="{59847DFA-0573-40C2-8B12-691BF47CCC47}"/>
    <cellStyle name="Comma 2 2 2" xfId="30" xr:uid="{00000000-0005-0000-0000-000092000000}"/>
    <cellStyle name="Comma 2 2 2 10" xfId="3438" xr:uid="{95E9AB7A-2C49-430A-9CC1-1A9BD699D3A1}"/>
    <cellStyle name="Comma 2 2 2 10 2" xfId="3508" xr:uid="{6071E22A-8A42-454F-8958-7DB867EF57CB}"/>
    <cellStyle name="Comma 2 2 2 11" xfId="912" xr:uid="{BEDF405F-8469-46A3-AFF5-C3C081D37D65}"/>
    <cellStyle name="Comma 2 2 2 2" xfId="50" xr:uid="{00000000-0005-0000-0000-000093000000}"/>
    <cellStyle name="Comma 2 2 2 2 2" xfId="436" xr:uid="{00000000-0005-0000-0000-000094000000}"/>
    <cellStyle name="Comma 2 2 2 2 2 2" xfId="1533" xr:uid="{31CCD234-CF92-43A7-B394-C13A4071D0F1}"/>
    <cellStyle name="Comma 2 2 2 2 2 2 2" xfId="3068" xr:uid="{DE1754DE-95B3-48FD-9683-E30F78222771}"/>
    <cellStyle name="Comma 2 2 2 2 2 3" xfId="2181" xr:uid="{1E06D47C-0E13-4022-B5AE-84EED63BD415}"/>
    <cellStyle name="Comma 2 2 2 2 2 4" xfId="965" xr:uid="{8B8FA4EA-ABD2-4584-BF96-751F60FF8B37}"/>
    <cellStyle name="Comma 2 2 2 2 3" xfId="106" xr:uid="{00000000-0005-0000-0000-000095000000}"/>
    <cellStyle name="Comma 2 2 2 2 3 2" xfId="1375" xr:uid="{3D04952B-7FA8-43CD-8F96-DF438B7E999E}"/>
    <cellStyle name="Comma 2 2 2 2 3 2 2" xfId="2910" xr:uid="{22BF5238-39FE-4B43-9657-7B73DF3D9AC2}"/>
    <cellStyle name="Comma 2 2 2 2 3 3" xfId="2328" xr:uid="{EEB26DE4-EA19-4812-BE3B-DDD3329E3836}"/>
    <cellStyle name="Comma 2 2 2 2 4" xfId="991" xr:uid="{539213FA-D44F-4EF3-9ABB-60164D6A157F}"/>
    <cellStyle name="Comma 2 2 2 2 4 2" xfId="2533" xr:uid="{46EDB5E8-4BEB-4155-B28C-DBAA632DFB03}"/>
    <cellStyle name="Comma 2 2 2 2 5" xfId="1342" xr:uid="{CD481C14-AD37-4ED6-9ED8-AA1B8522C6A9}"/>
    <cellStyle name="Comma 2 2 2 2 5 2" xfId="2877" xr:uid="{4F5FFA33-B5B5-4D4F-B979-8354556FAA27}"/>
    <cellStyle name="Comma 2 2 2 2 6" xfId="2010" xr:uid="{197AF96F-748E-4DBA-9692-9A66FF580252}"/>
    <cellStyle name="Comma 2 2 2 2 7" xfId="913" xr:uid="{B7DC8332-C786-4785-AD13-99C6143A16C4}"/>
    <cellStyle name="Comma 2 2 2 3" xfId="107" xr:uid="{00000000-0005-0000-0000-000096000000}"/>
    <cellStyle name="Comma 2 2 2 3 2" xfId="661" xr:uid="{00000000-0005-0000-0000-000097000000}"/>
    <cellStyle name="Comma 2 2 2 3 2 2" xfId="1731" xr:uid="{33D292FA-E3FD-4DAB-A035-BE8A0B7091C9}"/>
    <cellStyle name="Comma 2 2 2 3 2 2 2" xfId="3235" xr:uid="{48DA9F19-5ED5-4449-8ED5-E8B677618FAB}"/>
    <cellStyle name="Comma 2 2 2 3 2 3" xfId="2329" xr:uid="{FE3CFAFC-130C-4A0A-9BC0-65E30A215790}"/>
    <cellStyle name="Comma 2 2 2 3 3" xfId="1376" xr:uid="{1DC686A4-D736-45BA-A709-23B70B074374}"/>
    <cellStyle name="Comma 2 2 2 3 3 2" xfId="2911" xr:uid="{CED03964-E5F9-49D4-9BEE-6A2F01DAF9CD}"/>
    <cellStyle name="Comma 2 2 2 3 4" xfId="2011" xr:uid="{4A1387BA-9CB5-437B-936D-DFC0C03DD749}"/>
    <cellStyle name="Comma 2 2 2 3 5" xfId="914" xr:uid="{A78F41E9-A163-446C-AD11-5D72F3741629}"/>
    <cellStyle name="Comma 2 2 2 4" xfId="108" xr:uid="{00000000-0005-0000-0000-000098000000}"/>
    <cellStyle name="Comma 2 2 2 4 2" xfId="662" xr:uid="{00000000-0005-0000-0000-000099000000}"/>
    <cellStyle name="Comma 2 2 2 4 2 2" xfId="1732" xr:uid="{BD4EB3A9-4722-4503-9C75-692AC692FB6C}"/>
    <cellStyle name="Comma 2 2 2 4 2 2 2" xfId="3236" xr:uid="{62BAC017-844C-452A-BDEA-022C5EC8D1BD}"/>
    <cellStyle name="Comma 2 2 2 4 2 3" xfId="2330" xr:uid="{FCF0A9D9-CFC5-4283-A5DA-A782D17B9654}"/>
    <cellStyle name="Comma 2 2 2 4 3" xfId="1377" xr:uid="{2067A9A2-6C29-4E20-9792-FF47FB8903B5}"/>
    <cellStyle name="Comma 2 2 2 4 3 2" xfId="2912" xr:uid="{8E2A0FE0-9F0B-49DF-AD9E-4DC5D6E7FC1D}"/>
    <cellStyle name="Comma 2 2 2 4 4" xfId="2012" xr:uid="{7E33FE78-09D6-4CB4-93F4-CFCE35B55870}"/>
    <cellStyle name="Comma 2 2 2 4 5" xfId="1936" xr:uid="{CB0DC310-6F13-43E8-9171-14CD088E4D2E}"/>
    <cellStyle name="Comma 2 2 2 4 5 2" xfId="3457" xr:uid="{5D700B82-5467-4FCF-92A3-3B6DA7CDD21D}"/>
    <cellStyle name="Comma 2 2 2 5" xfId="109" xr:uid="{00000000-0005-0000-0000-00009A000000}"/>
    <cellStyle name="Comma 2 2 2 5 2" xfId="663" xr:uid="{00000000-0005-0000-0000-00009B000000}"/>
    <cellStyle name="Comma 2 2 2 5 2 2" xfId="1733" xr:uid="{87B5A3AF-B578-4483-8CA1-7060826DA4D0}"/>
    <cellStyle name="Comma 2 2 2 5 2 2 2" xfId="3237" xr:uid="{D76A5546-638E-4C90-8C22-F6B531125BBC}"/>
    <cellStyle name="Comma 2 2 2 5 2 3" xfId="2331" xr:uid="{2745066C-2AC4-4290-913D-9D04E93993F5}"/>
    <cellStyle name="Comma 2 2 2 5 3" xfId="1378" xr:uid="{C3F6C083-5A7E-4F6A-807C-5DA097130CC7}"/>
    <cellStyle name="Comma 2 2 2 5 3 2" xfId="2913" xr:uid="{B0DBC87C-08A7-4DD7-A039-B8336AEDFFB7}"/>
    <cellStyle name="Comma 2 2 2 5 4" xfId="2013" xr:uid="{A7A483FF-B000-4CB0-8A5C-526E2AA85A18}"/>
    <cellStyle name="Comma 2 2 2 6" xfId="110" xr:uid="{00000000-0005-0000-0000-00009C000000}"/>
    <cellStyle name="Comma 2 2 2 6 2" xfId="664" xr:uid="{00000000-0005-0000-0000-00009D000000}"/>
    <cellStyle name="Comma 2 2 2 6 2 2" xfId="1734" xr:uid="{278DFB8D-06E9-435B-AB27-2CD434CB4093}"/>
    <cellStyle name="Comma 2 2 2 6 2 2 2" xfId="3238" xr:uid="{44E1EE0E-8D3A-41E7-987F-50D0EDA59B80}"/>
    <cellStyle name="Comma 2 2 2 6 2 3" xfId="2332" xr:uid="{E9002E2D-1A41-4F31-B6C4-209C4C159E68}"/>
    <cellStyle name="Comma 2 2 2 6 3" xfId="1379" xr:uid="{532F784B-070E-42FB-8986-FC479FC8EF3B}"/>
    <cellStyle name="Comma 2 2 2 6 3 2" xfId="2914" xr:uid="{570BBC15-0A63-434C-A506-CA1905E8AE80}"/>
    <cellStyle name="Comma 2 2 2 6 4" xfId="2014" xr:uid="{FA4C4AFA-A965-49B6-A899-C317A4370C98}"/>
    <cellStyle name="Comma 2 2 2 7" xfId="505" xr:uid="{00000000-0005-0000-0000-00009E000000}"/>
    <cellStyle name="Comma 2 2 2 7 2" xfId="792" xr:uid="{00000000-0005-0000-0000-00009F000000}"/>
    <cellStyle name="Comma 2 2 2 7 2 2" xfId="1862" xr:uid="{16729561-4CB2-4EB5-AD13-52C56524536E}"/>
    <cellStyle name="Comma 2 2 2 7 2 2 2" xfId="3366" xr:uid="{F6B0AE2E-66AD-42BE-8A20-583F8E52461E}"/>
    <cellStyle name="Comma 2 2 2 7 2 3" xfId="2474" xr:uid="{4D08E6E3-94B9-455D-ACE7-0D5D8B919A41}"/>
    <cellStyle name="Comma 2 2 2 7 3" xfId="1592" xr:uid="{FBA89206-D8DA-4436-A09D-3CE473152A6E}"/>
    <cellStyle name="Comma 2 2 2 7 3 2" xfId="3121" xr:uid="{B3A58420-63C7-412F-87FD-582326ED002C}"/>
    <cellStyle name="Comma 2 2 2 7 4" xfId="2235" xr:uid="{8CE848E4-89C8-4744-926A-F99FF87A8B1B}"/>
    <cellStyle name="Comma 2 2 2 8" xfId="1327" xr:uid="{D61FE4DA-6E80-4053-87DE-285C130A1B6F}"/>
    <cellStyle name="Comma 2 2 2 8 2" xfId="2862" xr:uid="{2809F11F-72CC-4DB4-8162-53D4EDA1A215}"/>
    <cellStyle name="Comma 2 2 2 9" xfId="2009" xr:uid="{788CFAC4-475B-45AD-A51D-4E641ED4ADD8}"/>
    <cellStyle name="Comma 2 2 2 9 2" xfId="3482" xr:uid="{FDE09652-B554-4FEB-8F47-FA658DF7032A}"/>
    <cellStyle name="Comma 2 2 3" xfId="111" xr:uid="{00000000-0005-0000-0000-0000A0000000}"/>
    <cellStyle name="Comma 2 2 3 2" xfId="665" xr:uid="{00000000-0005-0000-0000-0000A1000000}"/>
    <cellStyle name="Comma 2 2 3 2 2" xfId="1735" xr:uid="{432F5DD6-AD03-41F1-8F23-88A1CA5A8496}"/>
    <cellStyle name="Comma 2 2 3 2 2 2" xfId="3239" xr:uid="{41FF04B4-CE54-48B1-BB4D-13C95D8F5A2A}"/>
    <cellStyle name="Comma 2 2 3 2 3" xfId="2333" xr:uid="{0EC78B6C-C22B-40F6-8476-646F25ECACC8}"/>
    <cellStyle name="Comma 2 2 3 3" xfId="1380" xr:uid="{E215F000-64AA-47E9-8C5B-41B1F2CE80CD}"/>
    <cellStyle name="Comma 2 2 3 3 2" xfId="2915" xr:uid="{78E5AD64-6CBB-4FA5-BEF7-C255D4BA9AAE}"/>
    <cellStyle name="Comma 2 2 3 4" xfId="2015" xr:uid="{004FC50D-3050-4C28-BCA1-640E16993DA6}"/>
    <cellStyle name="Comma 2 2 3 5" xfId="915" xr:uid="{4896FDCF-A5F6-4D30-B517-27C57331994E}"/>
    <cellStyle name="Comma 2 2 3 6" xfId="884" xr:uid="{EFD16347-56FF-495B-9F01-16DB6BA324EB}"/>
    <cellStyle name="Comma 2 2 4" xfId="112" xr:uid="{00000000-0005-0000-0000-0000A2000000}"/>
    <cellStyle name="Comma 2 2 4 2" xfId="666" xr:uid="{00000000-0005-0000-0000-0000A3000000}"/>
    <cellStyle name="Comma 2 2 4 2 2" xfId="1736" xr:uid="{DE05FAE8-6BF4-427B-924D-2A8BA6A01CAE}"/>
    <cellStyle name="Comma 2 2 4 2 2 2" xfId="3240" xr:uid="{7D59AD85-703F-4A5C-A0B2-5E95B1A7EBA4}"/>
    <cellStyle name="Comma 2 2 4 2 3" xfId="2334" xr:uid="{E5F71B07-7202-4C1B-AC60-6915A83382AA}"/>
    <cellStyle name="Comma 2 2 4 3" xfId="1381" xr:uid="{40D058E5-5E7A-4391-8CD3-D09A5CDB20C7}"/>
    <cellStyle name="Comma 2 2 4 3 2" xfId="2916" xr:uid="{2BE77A78-5C80-452C-9A89-E777509F9549}"/>
    <cellStyle name="Comma 2 2 4 4" xfId="2016" xr:uid="{7F9CD6E4-48B2-451E-955D-D096BD2B60D4}"/>
    <cellStyle name="Comma 2 2 4 5" xfId="1969" xr:uid="{94118D04-81F2-4816-B57C-9FDDA8FD0F98}"/>
    <cellStyle name="Comma 2 2 4 5 2" xfId="3474" xr:uid="{CCB76B2D-4BE0-48DB-9881-2BB71A1DCCB7}"/>
    <cellStyle name="Comma 2 2 5" xfId="113" xr:uid="{00000000-0005-0000-0000-0000A4000000}"/>
    <cellStyle name="Comma 2 2 5 2" xfId="667" xr:uid="{00000000-0005-0000-0000-0000A5000000}"/>
    <cellStyle name="Comma 2 2 5 2 2" xfId="1737" xr:uid="{9B750DDD-34A5-41B5-9EFE-0E0A7A35F6C8}"/>
    <cellStyle name="Comma 2 2 5 2 2 2" xfId="3241" xr:uid="{846D4D0D-2ADC-4185-B5B5-43B0D09B2986}"/>
    <cellStyle name="Comma 2 2 5 2 3" xfId="2335" xr:uid="{5BE1EED7-9E7E-4430-B49E-CD38AB5C0772}"/>
    <cellStyle name="Comma 2 2 5 3" xfId="1382" xr:uid="{2D5E4047-E74C-4910-A4DC-42E8962D7218}"/>
    <cellStyle name="Comma 2 2 5 3 2" xfId="2917" xr:uid="{96615B4D-DCD2-4FF4-8575-031776D8CB97}"/>
    <cellStyle name="Comma 2 2 5 4" xfId="2017" xr:uid="{2F772F41-2B20-45F3-9FDE-E0A5998502DC}"/>
    <cellStyle name="Comma 2 2 6" xfId="504" xr:uid="{00000000-0005-0000-0000-0000A6000000}"/>
    <cellStyle name="Comma 2 2 6 2" xfId="791" xr:uid="{00000000-0005-0000-0000-0000A7000000}"/>
    <cellStyle name="Comma 2 2 6 2 2" xfId="1861" xr:uid="{4A28BFB0-D73C-4F5F-A3EA-095F75E4B7CC}"/>
    <cellStyle name="Comma 2 2 6 2 2 2" xfId="3365" xr:uid="{71C54E56-21DE-4E11-AFEB-09EE8A651B8C}"/>
    <cellStyle name="Comma 2 2 6 2 3" xfId="2473" xr:uid="{12E70C7A-CBD0-4698-B18A-A89EA138BC21}"/>
    <cellStyle name="Comma 2 2 6 3" xfId="1591" xr:uid="{4BA9444C-CEFE-4534-88C9-1C3AEAD64615}"/>
    <cellStyle name="Comma 2 2 6 3 2" xfId="3120" xr:uid="{FA5E2F87-37CB-4969-8440-ABC69662CB41}"/>
    <cellStyle name="Comma 2 2 6 4" xfId="2234" xr:uid="{CC39D5B5-C2F6-40C1-9AAB-6C5AB64FF8A6}"/>
    <cellStyle name="Comma 2 2 7" xfId="450" xr:uid="{00000000-0005-0000-0000-0000A8000000}"/>
    <cellStyle name="Comma 2 2 7 2" xfId="774" xr:uid="{00000000-0005-0000-0000-0000A9000000}"/>
    <cellStyle name="Comma 2 2 7 2 2" xfId="1844" xr:uid="{E16E4033-0F5A-4EE5-9D63-EB008CD3FDCB}"/>
    <cellStyle name="Comma 2 2 7 2 2 2" xfId="3348" xr:uid="{12FD2061-498E-45AD-A40F-9EE567E4CB33}"/>
    <cellStyle name="Comma 2 2 7 2 3" xfId="1196" xr:uid="{15708703-AE58-4ED0-9F0F-28FC43D6CEC7}"/>
    <cellStyle name="Comma 2 2 7 2 3 2" xfId="2738" xr:uid="{82B8B384-9151-4D90-94F5-607ECB345307}"/>
    <cellStyle name="Comma 2 2 7 2 4" xfId="2455" xr:uid="{9839BE5A-8D7B-400A-B856-27C975BA9547}"/>
    <cellStyle name="Comma 2 2 7 3" xfId="1546" xr:uid="{32CD8FE6-71BA-4279-B49B-CBF63CCDA4BF}"/>
    <cellStyle name="Comma 2 2 7 3 2" xfId="3081" xr:uid="{0D9C920C-C4BF-4593-97BB-B94341DD3AF1}"/>
    <cellStyle name="Comma 2 2 7 4" xfId="1063" xr:uid="{73367D06-B016-4D33-B6AB-D643F051235C}"/>
    <cellStyle name="Comma 2 2 7 4 2" xfId="2605" xr:uid="{3F618AF2-5C5E-4DBE-8FEA-7091DC9D6020}"/>
    <cellStyle name="Comma 2 2 7 5" xfId="2194" xr:uid="{58347D37-5557-4DB4-A48B-A06097DC24C5}"/>
    <cellStyle name="Comma 2 2 8" xfId="1374" xr:uid="{CE35929E-37BD-4D14-93A6-BFBBB7ADE5CA}"/>
    <cellStyle name="Comma 2 2 8 2" xfId="2909" xr:uid="{F6E94D41-1DB7-4570-934A-0F2A4CCA68D2}"/>
    <cellStyle name="Comma 2 2 9" xfId="2008" xr:uid="{365791F2-7728-43EE-BC1C-3F087D427A64}"/>
    <cellStyle name="Comma 2 2 9 2" xfId="3481" xr:uid="{EDB4CE9E-3D62-444F-AFE3-80A2AFD3E31B}"/>
    <cellStyle name="Comma 2 3" xfId="114" xr:uid="{00000000-0005-0000-0000-0000AA000000}"/>
    <cellStyle name="Comma 2 3 10" xfId="868" xr:uid="{AAB11043-1AAC-4FC7-9A0C-247A98096EBA}"/>
    <cellStyle name="Comma 2 3 2" xfId="115" xr:uid="{00000000-0005-0000-0000-0000AB000000}"/>
    <cellStyle name="Comma 2 3 2 2" xfId="669" xr:uid="{00000000-0005-0000-0000-0000AC000000}"/>
    <cellStyle name="Comma 2 3 2 2 2" xfId="1739" xr:uid="{ECD6ACD3-59A3-44CC-A16B-85165658135B}"/>
    <cellStyle name="Comma 2 3 2 2 2 2" xfId="3243" xr:uid="{EEB33E57-A5EE-42E3-B3C2-8AD6A067EC1F}"/>
    <cellStyle name="Comma 2 3 2 2 3" xfId="2337" xr:uid="{E47DC2C3-8E36-4B93-9BC5-60B5E5894CA8}"/>
    <cellStyle name="Comma 2 3 2 2 4" xfId="971" xr:uid="{61364323-75C2-4622-AA54-26F2EFA22649}"/>
    <cellStyle name="Comma 2 3 2 3" xfId="1384" xr:uid="{5AF361C5-E50C-4C8C-ACD0-FF713FC574D4}"/>
    <cellStyle name="Comma 2 3 2 3 2" xfId="2919" xr:uid="{98715A13-18DB-4EB9-A815-B051FE7F29E4}"/>
    <cellStyle name="Comma 2 3 2 4" xfId="2019" xr:uid="{A8779530-25A2-43B3-AFDC-A0EE9FD3AE5C}"/>
    <cellStyle name="Comma 2 3 2 5" xfId="917" xr:uid="{4BEA2458-B06E-404B-9C7A-CD92EAAB689B}"/>
    <cellStyle name="Comma 2 3 3" xfId="116" xr:uid="{00000000-0005-0000-0000-0000AD000000}"/>
    <cellStyle name="Comma 2 3 3 2" xfId="670" xr:uid="{00000000-0005-0000-0000-0000AE000000}"/>
    <cellStyle name="Comma 2 3 3 2 2" xfId="1740" xr:uid="{E057B200-B174-447A-A8A3-F0565FEEDF82}"/>
    <cellStyle name="Comma 2 3 3 2 2 2" xfId="3244" xr:uid="{B1592872-64BB-4327-BC15-2A6AF3AD186F}"/>
    <cellStyle name="Comma 2 3 3 2 3" xfId="2338" xr:uid="{25C4F949-CF18-42C1-91B9-5F44D987549A}"/>
    <cellStyle name="Comma 2 3 3 3" xfId="1385" xr:uid="{CF174920-C5DD-4C99-9498-B4782813810D}"/>
    <cellStyle name="Comma 2 3 3 3 2" xfId="2920" xr:uid="{CCE986E1-F36B-494A-A9C9-9B2F4293A8A7}"/>
    <cellStyle name="Comma 2 3 3 4" xfId="2020" xr:uid="{A1B4F004-B48F-4777-9DB0-B8B47132B27A}"/>
    <cellStyle name="Comma 2 3 3 5" xfId="918" xr:uid="{22F80814-1505-4503-8F75-21FBD5CA5D26}"/>
    <cellStyle name="Comma 2 3 3 6" xfId="887" xr:uid="{6E2D0738-ADCA-40E0-BA4E-58DD5FF20618}"/>
    <cellStyle name="Comma 2 3 4" xfId="506" xr:uid="{00000000-0005-0000-0000-0000AF000000}"/>
    <cellStyle name="Comma 2 3 4 2" xfId="793" xr:uid="{00000000-0005-0000-0000-0000B0000000}"/>
    <cellStyle name="Comma 2 3 4 2 2" xfId="1863" xr:uid="{DDCC199C-1B25-4E57-91A8-7B13D2980FCE}"/>
    <cellStyle name="Comma 2 3 4 2 2 2" xfId="3367" xr:uid="{421B691B-5B56-4EFF-AA1F-2C7D96E77AE5}"/>
    <cellStyle name="Comma 2 3 4 2 3" xfId="2475" xr:uid="{450A8A7A-6AC0-49BF-A20D-849CCBB9E643}"/>
    <cellStyle name="Comma 2 3 4 3" xfId="1593" xr:uid="{78C3D887-78FB-47EC-AE3D-842CAF4338E7}"/>
    <cellStyle name="Comma 2 3 4 3 2" xfId="3122" xr:uid="{05110150-7CA8-4872-BB30-5EC2B58B34FF}"/>
    <cellStyle name="Comma 2 3 4 4" xfId="2236" xr:uid="{31D1ACA3-92AA-438D-9755-E011B04D94E4}"/>
    <cellStyle name="Comma 2 3 5" xfId="668" xr:uid="{00000000-0005-0000-0000-0000B1000000}"/>
    <cellStyle name="Comma 2 3 5 2" xfId="1738" xr:uid="{474953A9-A004-4EAD-AD35-7C31B29DEA1A}"/>
    <cellStyle name="Comma 2 3 5 2 2" xfId="3242" xr:uid="{FD746530-5CCC-489D-ABDE-5A8C5946CE6E}"/>
    <cellStyle name="Comma 2 3 5 3" xfId="2336" xr:uid="{D241856A-B78E-4C53-B285-AB4B2EFD5ADE}"/>
    <cellStyle name="Comma 2 3 6" xfId="992" xr:uid="{57FC12D8-BEB0-4DFD-91D5-465DC4F31FC2}"/>
    <cellStyle name="Comma 2 3 6 2" xfId="2534" xr:uid="{4F202231-D5D9-4A20-8E2B-591EE76B6986}"/>
    <cellStyle name="Comma 2 3 7" xfId="1383" xr:uid="{D276F541-95FA-4F34-ADA6-06B62717932C}"/>
    <cellStyle name="Comma 2 3 7 2" xfId="2918" xr:uid="{39571E3A-BA54-486F-B82C-BCA38CF579C6}"/>
    <cellStyle name="Comma 2 3 8" xfId="2018" xr:uid="{31102A33-A212-4B05-AB3F-45CFA5F8755C}"/>
    <cellStyle name="Comma 2 3 9" xfId="916" xr:uid="{B0BA5646-7E21-4028-B889-7681CBDDF30D}"/>
    <cellStyle name="Comma 2 4" xfId="117" xr:uid="{00000000-0005-0000-0000-0000B2000000}"/>
    <cellStyle name="Comma 2 4 2" xfId="671" xr:uid="{00000000-0005-0000-0000-0000B3000000}"/>
    <cellStyle name="Comma 2 4 2 2" xfId="1741" xr:uid="{B5F351B5-29C1-48A3-B529-BF701B4FE2BA}"/>
    <cellStyle name="Comma 2 4 2 2 2" xfId="3245" xr:uid="{B573DBF3-FACF-49AC-BFFC-1948E56378C1}"/>
    <cellStyle name="Comma 2 4 2 3" xfId="2339" xr:uid="{3FF29B24-0F03-4E34-8586-5DDB3AB81E59}"/>
    <cellStyle name="Comma 2 4 3" xfId="1386" xr:uid="{6CF7D4C7-FCB3-4339-8BE3-83A5C0C8F823}"/>
    <cellStyle name="Comma 2 4 3 2" xfId="2921" xr:uid="{904081A6-82FB-4DFA-B51B-AD1CB04738F1}"/>
    <cellStyle name="Comma 2 4 4" xfId="2021" xr:uid="{5414471B-6AEE-4A4D-9618-96C5A88A3B80}"/>
    <cellStyle name="Comma 2 4 5" xfId="1945" xr:uid="{7CACE56D-5C08-4792-A37B-F0CA8A4461E5}"/>
    <cellStyle name="Comma 2 4 5 2" xfId="3461" xr:uid="{215FFDDA-AF4C-40D4-BC69-33012C51CBD2}"/>
    <cellStyle name="Comma 2 4 6" xfId="919" xr:uid="{FB6E873C-A77C-4DCD-924B-036798CCF3C5}"/>
    <cellStyle name="Comma 2 4 7" xfId="890" xr:uid="{8D9E7C7F-9BAE-4219-B058-D6B02D303C29}"/>
    <cellStyle name="Comma 2 5" xfId="118" xr:uid="{00000000-0005-0000-0000-0000B4000000}"/>
    <cellStyle name="Comma 2 5 2" xfId="672" xr:uid="{00000000-0005-0000-0000-0000B5000000}"/>
    <cellStyle name="Comma 2 5 2 2" xfId="1742" xr:uid="{D1C4C2DC-BD96-4338-AD0D-59BAAA24ADB7}"/>
    <cellStyle name="Comma 2 5 2 2 2" xfId="3246" xr:uid="{9118ECD5-F0D7-4A51-80AB-F6C6CBB0DC90}"/>
    <cellStyle name="Comma 2 5 2 3" xfId="2340" xr:uid="{F6B26DF1-D640-4FBB-A0FA-31F1B3C3EC13}"/>
    <cellStyle name="Comma 2 5 3" xfId="1387" xr:uid="{DB4091A6-4AF4-455C-BE66-B7CF77D77A63}"/>
    <cellStyle name="Comma 2 5 3 2" xfId="2922" xr:uid="{7622E227-B4CC-4E6A-9D55-E34C6D221F10}"/>
    <cellStyle name="Comma 2 5 4" xfId="2022" xr:uid="{8414719F-A96B-48B4-9617-EED6B23F9D61}"/>
    <cellStyle name="Comma 2 5 5" xfId="920" xr:uid="{3EACDF44-FB74-4B5B-8C83-9DD78514672A}"/>
    <cellStyle name="Comma 2 5 6" xfId="880" xr:uid="{11BE5FE7-ADDB-4886-8753-660683C57AC7}"/>
    <cellStyle name="Comma 2 6" xfId="119" xr:uid="{00000000-0005-0000-0000-0000B6000000}"/>
    <cellStyle name="Comma 2 6 2" xfId="673" xr:uid="{00000000-0005-0000-0000-0000B7000000}"/>
    <cellStyle name="Comma 2 6 2 2" xfId="1743" xr:uid="{3FA3502E-CF78-4F44-AB71-7AF7D591EA78}"/>
    <cellStyle name="Comma 2 6 2 2 2" xfId="3247" xr:uid="{36DB75E6-AAB1-47A1-A9AF-4AC2BF29B73A}"/>
    <cellStyle name="Comma 2 6 2 3" xfId="2341" xr:uid="{0798478F-0248-46D4-ADC6-233EE833061D}"/>
    <cellStyle name="Comma 2 6 3" xfId="1388" xr:uid="{03BCF10F-D9C5-4FBD-B0E0-B26B7C24DE91}"/>
    <cellStyle name="Comma 2 6 3 2" xfId="2923" xr:uid="{9A21FCD5-8026-46BD-9B3F-F799CD7ADA80}"/>
    <cellStyle name="Comma 2 6 4" xfId="2023" xr:uid="{A75390F6-16CA-4589-A86D-3688B3EFD4A2}"/>
    <cellStyle name="Comma 2 7" xfId="4" xr:uid="{00000000-0005-0000-0000-0000B8000000}"/>
    <cellStyle name="Comma 2 7 2" xfId="42" xr:uid="{00000000-0005-0000-0000-0000B9000000}"/>
    <cellStyle name="Comma 2 7 2 2" xfId="429" xr:uid="{00000000-0005-0000-0000-0000BA000000}"/>
    <cellStyle name="Comma 2 7 2 2 2" xfId="1526" xr:uid="{7CFBD11B-0DC6-4F6D-BF94-702411ED8D83}"/>
    <cellStyle name="Comma 2 7 2 2 2 2" xfId="3061" xr:uid="{A4107554-73AF-4DB6-AEF5-6F522CDF2D46}"/>
    <cellStyle name="Comma 2 7 2 2 3" xfId="2444" xr:uid="{3CC24F96-2C75-42CF-BC78-5313101D3776}"/>
    <cellStyle name="Comma 2 7 2 3" xfId="1335" xr:uid="{EB72B184-A670-4C01-80C4-2C73A1BEA44B}"/>
    <cellStyle name="Comma 2 7 2 3 2" xfId="2870" xr:uid="{0BE5F253-8893-4EF2-AA70-784E22B1E5DE}"/>
    <cellStyle name="Comma 2 7 2 4" xfId="2174" xr:uid="{94BD5DF6-0E4B-4EF4-9CEA-192909861A6A}"/>
    <cellStyle name="Comma 2 7 2 5" xfId="962" xr:uid="{93096FCF-8747-440F-A864-DCBE3C0D2609}"/>
    <cellStyle name="Comma 2 7 3" xfId="120" xr:uid="{00000000-0005-0000-0000-0000BB000000}"/>
    <cellStyle name="Comma 2 7 3 2" xfId="1389" xr:uid="{3C429D87-62FC-49AA-A246-3724A3DCAC4F}"/>
    <cellStyle name="Comma 2 7 3 2 2" xfId="2924" xr:uid="{C8E16CD4-5581-40B7-888A-95F297B4B059}"/>
    <cellStyle name="Comma 2 7 3 3" xfId="2342" xr:uid="{F4925E63-0312-4DA8-8125-918A120C033C}"/>
    <cellStyle name="Comma 2 7 4" xfId="1318" xr:uid="{768CECA1-4752-45E2-B3A9-0F39B9B6AF58}"/>
    <cellStyle name="Comma 2 7 4 2" xfId="2853" xr:uid="{AF0DB77C-F1FF-4453-AAC3-726E41D36D37}"/>
    <cellStyle name="Comma 2 7 5" xfId="2024" xr:uid="{7E849E11-1112-48C6-BA84-A24A0710E569}"/>
    <cellStyle name="Comma 2 7 6" xfId="921" xr:uid="{016EBC6F-5F5F-41C8-B04E-358A4F6E768B}"/>
    <cellStyle name="Comma 2 8" xfId="424" xr:uid="{00000000-0005-0000-0000-0000BC000000}"/>
    <cellStyle name="Comma 2 8 2" xfId="1521" xr:uid="{438DA8E2-AE4C-4379-A748-A9BD6A3E015E}"/>
    <cellStyle name="Comma 2 8 2 2" xfId="3056" xr:uid="{A5E7B054-E144-48E4-BE12-BBBD154A712F}"/>
    <cellStyle name="Comma 2 8 3" xfId="1049" xr:uid="{7AC9A643-CCA1-4280-B39F-A3E30276C5E3}"/>
    <cellStyle name="Comma 2 8 3 2" xfId="2591" xr:uid="{B0099D46-531C-46B5-9029-4E77ACD2B349}"/>
    <cellStyle name="Comma 2 8 4" xfId="2169" xr:uid="{0240616F-64F8-4ADB-830B-012166498D93}"/>
    <cellStyle name="Comma 2 9" xfId="477" xr:uid="{00000000-0005-0000-0000-0000BD000000}"/>
    <cellStyle name="Comma 20" xfId="121" xr:uid="{00000000-0005-0000-0000-0000BE000000}"/>
    <cellStyle name="Comma 20 2" xfId="674" xr:uid="{00000000-0005-0000-0000-0000BF000000}"/>
    <cellStyle name="Comma 20 2 2" xfId="1744" xr:uid="{F8B68D13-C9D0-4F3F-A7B1-DE0497DCB373}"/>
    <cellStyle name="Comma 20 2 2 2" xfId="3248" xr:uid="{C63C9D9C-9B4A-4BF0-9AA8-ECA0FE44DB79}"/>
    <cellStyle name="Comma 20 2 3" xfId="2343" xr:uid="{1664B0B6-C7E6-4DC0-A819-8CE211401903}"/>
    <cellStyle name="Comma 20 3" xfId="1390" xr:uid="{66E2E7B2-1A9E-42C1-9BD7-C06727B8E985}"/>
    <cellStyle name="Comma 20 3 2" xfId="2925" xr:uid="{EF8D0C75-7DE6-4990-B8DB-9F7DDC292DEF}"/>
    <cellStyle name="Comma 20 4" xfId="2025" xr:uid="{CA8B806E-B48A-425D-B29C-67D78C181E00}"/>
    <cellStyle name="Comma 21" xfId="122" xr:uid="{00000000-0005-0000-0000-0000C0000000}"/>
    <cellStyle name="Comma 21 2" xfId="675" xr:uid="{00000000-0005-0000-0000-0000C1000000}"/>
    <cellStyle name="Comma 21 2 2" xfId="1745" xr:uid="{C8974839-B6F4-4D35-96CC-E15D9254C393}"/>
    <cellStyle name="Comma 21 2 2 2" xfId="3249" xr:uid="{1C8356E9-F83A-4D1F-97DC-E9702FA15C71}"/>
    <cellStyle name="Comma 21 2 3" xfId="2344" xr:uid="{4224044A-773B-4B7A-81FD-F6F79A583B5D}"/>
    <cellStyle name="Comma 21 3" xfId="1391" xr:uid="{B4CEBE5B-470B-45DC-89FA-A34BA9DD2A8C}"/>
    <cellStyle name="Comma 21 3 2" xfId="2926" xr:uid="{0F164451-4F2E-47F1-9988-477ECD17D1A9}"/>
    <cellStyle name="Comma 21 4" xfId="2026" xr:uid="{73CF47E4-1AB0-481D-B058-C6F45B048246}"/>
    <cellStyle name="Comma 22" xfId="123" xr:uid="{00000000-0005-0000-0000-0000C2000000}"/>
    <cellStyle name="Comma 22 2" xfId="676" xr:uid="{00000000-0005-0000-0000-0000C3000000}"/>
    <cellStyle name="Comma 22 2 2" xfId="1746" xr:uid="{B21D9CAC-90DC-4676-9E93-0FC3D5DBBFA8}"/>
    <cellStyle name="Comma 22 2 2 2" xfId="3250" xr:uid="{F47D6EC7-A474-415F-9C34-9F46FA554A1E}"/>
    <cellStyle name="Comma 22 2 3" xfId="2345" xr:uid="{E5BF184C-B47C-4792-9990-A47F93825055}"/>
    <cellStyle name="Comma 22 3" xfId="1392" xr:uid="{77810F98-CB7C-423F-AA8A-3E5120500EA7}"/>
    <cellStyle name="Comma 22 3 2" xfId="2927" xr:uid="{2D583DBB-077B-4C90-BEC2-8BCA749D6948}"/>
    <cellStyle name="Comma 22 4" xfId="2027" xr:uid="{2E210CB8-AB7F-40A9-A501-5A1E844C92BF}"/>
    <cellStyle name="Comma 23" xfId="124" xr:uid="{00000000-0005-0000-0000-0000C4000000}"/>
    <cellStyle name="Comma 23 2" xfId="677" xr:uid="{00000000-0005-0000-0000-0000C5000000}"/>
    <cellStyle name="Comma 23 2 2" xfId="1747" xr:uid="{EF8E5200-73B0-4A96-8F3F-38454518B3C0}"/>
    <cellStyle name="Comma 23 2 2 2" xfId="3251" xr:uid="{8550214D-77D4-4E12-9F57-CE161490E126}"/>
    <cellStyle name="Comma 23 2 3" xfId="2346" xr:uid="{29B61911-6401-4208-A1AE-FE3BB087F00C}"/>
    <cellStyle name="Comma 23 3" xfId="1393" xr:uid="{ABD4D412-87DE-4969-B6A2-8F4131062B93}"/>
    <cellStyle name="Comma 23 3 2" xfId="2928" xr:uid="{0BEC7C6A-83BE-4CD5-B367-20E148B8527B}"/>
    <cellStyle name="Comma 23 4" xfId="2028" xr:uid="{4AFFFD4A-252C-4514-8D5D-30CCE63A4282}"/>
    <cellStyle name="Comma 24" xfId="125" xr:uid="{00000000-0005-0000-0000-0000C6000000}"/>
    <cellStyle name="Comma 24 2" xfId="678" xr:uid="{00000000-0005-0000-0000-0000C7000000}"/>
    <cellStyle name="Comma 24 2 2" xfId="1748" xr:uid="{2BE6A4C8-2020-4B7E-9CCC-BDAAFC80C428}"/>
    <cellStyle name="Comma 24 2 2 2" xfId="3252" xr:uid="{E88013D3-6A01-4E60-BCCA-E88AC4F9A3F5}"/>
    <cellStyle name="Comma 24 2 3" xfId="2347" xr:uid="{F09CE5F1-0DB5-48CD-A3D3-6B25217F8670}"/>
    <cellStyle name="Comma 24 3" xfId="1394" xr:uid="{D149EB20-CB5E-42C3-AB7B-D2FCC4CB97C5}"/>
    <cellStyle name="Comma 24 3 2" xfId="2929" xr:uid="{FD8C0E49-42B4-40DA-85EE-713F905E0979}"/>
    <cellStyle name="Comma 24 4" xfId="2029" xr:uid="{4B54A1E2-846D-4558-8D92-1366BEF9D59D}"/>
    <cellStyle name="Comma 25" xfId="126" xr:uid="{00000000-0005-0000-0000-0000C8000000}"/>
    <cellStyle name="Comma 25 2" xfId="679" xr:uid="{00000000-0005-0000-0000-0000C9000000}"/>
    <cellStyle name="Comma 25 2 2" xfId="1749" xr:uid="{8BC7CDA7-8D5E-4B2B-A6A5-AC7A97D027C6}"/>
    <cellStyle name="Comma 25 2 2 2" xfId="3253" xr:uid="{38D47F7B-8532-4576-ADAB-3180EE79D958}"/>
    <cellStyle name="Comma 25 2 3" xfId="2348" xr:uid="{283FEBD5-EA8F-4C5B-9C8B-EA72312370DD}"/>
    <cellStyle name="Comma 25 3" xfId="1395" xr:uid="{7ABE00FB-76F8-4721-B2EC-339181AE9C5F}"/>
    <cellStyle name="Comma 25 3 2" xfId="2930" xr:uid="{5CC76888-9EED-499E-90D6-CFE41987062D}"/>
    <cellStyle name="Comma 25 4" xfId="2030" xr:uid="{D02921EA-DD6A-470D-AE7F-AF4441DD3CBB}"/>
    <cellStyle name="Comma 26" xfId="127" xr:uid="{00000000-0005-0000-0000-0000CA000000}"/>
    <cellStyle name="Comma 26 2" xfId="680" xr:uid="{00000000-0005-0000-0000-0000CB000000}"/>
    <cellStyle name="Comma 26 2 2" xfId="1750" xr:uid="{4F53C67C-851C-4959-9F36-5C4F97E1B1CC}"/>
    <cellStyle name="Comma 26 2 2 2" xfId="3254" xr:uid="{14A28A10-DE01-48DA-B0DF-66007BF70AE8}"/>
    <cellStyle name="Comma 26 2 3" xfId="2349" xr:uid="{642400D1-2327-404C-B26D-C57F08493F9E}"/>
    <cellStyle name="Comma 26 3" xfId="1396" xr:uid="{182C2DE9-2E73-4879-BB49-3117E8FFBD37}"/>
    <cellStyle name="Comma 26 3 2" xfId="2931" xr:uid="{08D38D73-B858-4EA3-8F03-F6BF34386078}"/>
    <cellStyle name="Comma 26 4" xfId="2031" xr:uid="{03388537-9159-446D-989F-48DDEF958A23}"/>
    <cellStyle name="Comma 27" xfId="128" xr:uid="{00000000-0005-0000-0000-0000CC000000}"/>
    <cellStyle name="Comma 27 2" xfId="681" xr:uid="{00000000-0005-0000-0000-0000CD000000}"/>
    <cellStyle name="Comma 27 2 2" xfId="1751" xr:uid="{BD70393A-9C83-4EB0-BE44-A554367A5ED2}"/>
    <cellStyle name="Comma 27 2 2 2" xfId="3255" xr:uid="{5E1B7E4B-EDD9-4EE6-AA63-03815ED573BA}"/>
    <cellStyle name="Comma 27 2 3" xfId="2350" xr:uid="{CC011B52-A722-4F63-B804-B4420EF0E180}"/>
    <cellStyle name="Comma 27 3" xfId="1397" xr:uid="{62C0E725-FB8F-4859-A4E5-711A26D285BA}"/>
    <cellStyle name="Comma 27 3 2" xfId="2932" xr:uid="{4D815EBE-18BD-4C11-9B70-947044A17AF1}"/>
    <cellStyle name="Comma 27 4" xfId="2032" xr:uid="{82D89789-10F5-4FAF-B679-66CC7A991AED}"/>
    <cellStyle name="Comma 28" xfId="129" xr:uid="{00000000-0005-0000-0000-0000CE000000}"/>
    <cellStyle name="Comma 28 2" xfId="682" xr:uid="{00000000-0005-0000-0000-0000CF000000}"/>
    <cellStyle name="Comma 28 2 2" xfId="1752" xr:uid="{9506B745-DE7D-48BA-8D0D-C9C63EEB3575}"/>
    <cellStyle name="Comma 28 2 2 2" xfId="3256" xr:uid="{993624DA-B75D-46AA-9B1F-D3621221ACA8}"/>
    <cellStyle name="Comma 28 2 3" xfId="2351" xr:uid="{BD8DB7A5-C8E9-4658-A246-728589F002ED}"/>
    <cellStyle name="Comma 28 3" xfId="1398" xr:uid="{2BE0E7B3-B4D8-4880-ACC4-41F5DD8E2627}"/>
    <cellStyle name="Comma 28 3 2" xfId="2933" xr:uid="{BECA9EA0-5D4C-4C63-8D97-0DA4F7DBAD64}"/>
    <cellStyle name="Comma 28 4" xfId="2033" xr:uid="{F5A7759C-EF46-4DAC-9DEB-82B0296AAEC2}"/>
    <cellStyle name="Comma 29" xfId="130" xr:uid="{00000000-0005-0000-0000-0000D0000000}"/>
    <cellStyle name="Comma 29 2" xfId="683" xr:uid="{00000000-0005-0000-0000-0000D1000000}"/>
    <cellStyle name="Comma 29 2 2" xfId="1753" xr:uid="{BAED5B3F-F6A4-43AE-8451-4CCB9254F0E6}"/>
    <cellStyle name="Comma 29 2 2 2" xfId="3257" xr:uid="{10CCD432-1499-42F4-B5B0-3BF67205E2DC}"/>
    <cellStyle name="Comma 29 2 3" xfId="2352" xr:uid="{B1B19D65-7C7A-4FCE-BCA2-327803C3DFF9}"/>
    <cellStyle name="Comma 29 3" xfId="1399" xr:uid="{58D4539A-B12B-46B6-ADFF-CD0EE26A8BBC}"/>
    <cellStyle name="Comma 29 3 2" xfId="2934" xr:uid="{F58A35DB-0915-4C6A-89EB-D1A9D4C89868}"/>
    <cellStyle name="Comma 29 4" xfId="2034" xr:uid="{4518CAC5-D560-4DBC-8CB4-D67A033E43BA}"/>
    <cellStyle name="Comma 3" xfId="39" xr:uid="{00000000-0005-0000-0000-0000D2000000}"/>
    <cellStyle name="Comma 3 10" xfId="2035" xr:uid="{B160DAC4-6C69-457E-B180-BFD54B32AA43}"/>
    <cellStyle name="Comma 3 10 2" xfId="3483" xr:uid="{DABCF442-0A3B-43BC-A291-D848BA5ACD24}"/>
    <cellStyle name="Comma 3 11" xfId="922" xr:uid="{CA0DA9C2-62B0-46A3-939E-90C29F180BF5}"/>
    <cellStyle name="Comma 3 2" xfId="131" xr:uid="{00000000-0005-0000-0000-0000D3000000}"/>
    <cellStyle name="Comma 3 2 10" xfId="923" xr:uid="{9C5EF958-7D34-4A58-855D-68CDFB4DD311}"/>
    <cellStyle name="Comma 3 2 2" xfId="5" xr:uid="{00000000-0005-0000-0000-0000D4000000}"/>
    <cellStyle name="Comma 3 2 2 2" xfId="35" xr:uid="{00000000-0005-0000-0000-0000D5000000}"/>
    <cellStyle name="Comma 3 2 2 2 2" xfId="422" xr:uid="{00000000-0005-0000-0000-0000D6000000}"/>
    <cellStyle name="Comma 3 2 2 2 2 2" xfId="507" xr:uid="{00000000-0005-0000-0000-0000D7000000}"/>
    <cellStyle name="Comma 3 2 2 2 2 2 2" xfId="794" xr:uid="{00000000-0005-0000-0000-0000D8000000}"/>
    <cellStyle name="Comma 3 2 2 2 2 2 2 2" xfId="1864" xr:uid="{164DEF74-0C68-4D07-A75C-FA4A8004D5FB}"/>
    <cellStyle name="Comma 3 2 2 2 2 2 2 2 2" xfId="3368" xr:uid="{6F60E0A7-2A73-4324-8AB2-6CC4300372E3}"/>
    <cellStyle name="Comma 3 2 2 2 2 2 2 3" xfId="2476" xr:uid="{C01FB2FB-1834-47FA-9F4A-6ACAAD3FD58F}"/>
    <cellStyle name="Comma 3 2 2 2 2 2 3" xfId="1594" xr:uid="{B674FB3D-2282-4400-A1CF-92A568928C50}"/>
    <cellStyle name="Comma 3 2 2 2 2 2 3 2" xfId="3123" xr:uid="{DD9AE7BA-5286-471B-986D-305EB4B1F5D6}"/>
    <cellStyle name="Comma 3 2 2 2 2 2 4" xfId="2237" xr:uid="{ED0CD000-0A60-4E62-8E5B-ED3BBAD20143}"/>
    <cellStyle name="Comma 3 2 2 2 2 3" xfId="1519" xr:uid="{8B99AF0D-3A9B-4DC1-BB91-1A5E31FFCEA0}"/>
    <cellStyle name="Comma 3 2 2 2 2 3 2" xfId="3054" xr:uid="{2C90446B-E160-46D4-9E4C-763061C3434A}"/>
    <cellStyle name="Comma 3 2 2 2 2 4" xfId="2167" xr:uid="{7D8BF165-7F20-4EA3-9B00-BB571325BD04}"/>
    <cellStyle name="Comma 3 2 2 2 2 5" xfId="959" xr:uid="{966BD382-0B99-412F-928B-1234284F9A96}"/>
    <cellStyle name="Comma 3 2 2 2 3" xfId="132" xr:uid="{00000000-0005-0000-0000-0000D9000000}"/>
    <cellStyle name="Comma 3 2 2 2 3 2" xfId="1401" xr:uid="{5E6F2686-21F3-4776-9145-7514F55DBAED}"/>
    <cellStyle name="Comma 3 2 2 2 3 2 2" xfId="2936" xr:uid="{C7148AD9-E0AA-4846-AFC4-38CC57E800B6}"/>
    <cellStyle name="Comma 3 2 2 2 3 3" xfId="2353" xr:uid="{7B44DC8E-9CC1-4754-80E5-C37AE2BE18DE}"/>
    <cellStyle name="Comma 3 2 2 2 4" xfId="993" xr:uid="{7AD088CA-169A-46CD-9729-26F9D452FCB4}"/>
    <cellStyle name="Comma 3 2 2 2 4 2" xfId="2535" xr:uid="{AB1E6CC8-B9AE-4BD1-B1F3-DC5B0C946D6F}"/>
    <cellStyle name="Comma 3 2 2 2 5" xfId="1328" xr:uid="{777173F6-C11E-4FB9-B7E2-0F20820B7252}"/>
    <cellStyle name="Comma 3 2 2 2 5 2" xfId="2863" xr:uid="{FD980B72-64A0-44D9-8194-B60199008692}"/>
    <cellStyle name="Comma 3 2 2 2 6" xfId="2038" xr:uid="{43C57339-3941-4C00-9B49-5B0715D30100}"/>
    <cellStyle name="Comma 3 2 2 2 7" xfId="925" xr:uid="{F4401C90-4CBC-4561-9F12-F37C53690C18}"/>
    <cellStyle name="Comma 3 2 2 3" xfId="43" xr:uid="{00000000-0005-0000-0000-0000DA000000}"/>
    <cellStyle name="Comma 3 2 2 3 2" xfId="430" xr:uid="{00000000-0005-0000-0000-0000DB000000}"/>
    <cellStyle name="Comma 3 2 2 3 2 2" xfId="1527" xr:uid="{265FBEF4-DE36-4091-BE08-6B0F99513EA6}"/>
    <cellStyle name="Comma 3 2 2 3 2 2 2" xfId="3062" xr:uid="{7FA6C828-C471-4C21-A7AE-9200C741C582}"/>
    <cellStyle name="Comma 3 2 2 3 2 3" xfId="2175" xr:uid="{5F153A6C-C4DF-4D75-857F-EEB7E180BD4D}"/>
    <cellStyle name="Comma 3 2 2 3 3" xfId="133" xr:uid="{00000000-0005-0000-0000-0000DC000000}"/>
    <cellStyle name="Comma 3 2 2 3 3 2" xfId="1402" xr:uid="{2B294256-F8E6-4795-963B-1344A07B15B0}"/>
    <cellStyle name="Comma 3 2 2 3 3 2 2" xfId="2937" xr:uid="{92D62546-628F-4788-9B76-4C6F20FF299A}"/>
    <cellStyle name="Comma 3 2 2 3 3 3" xfId="2354" xr:uid="{6097AF31-1C54-42DC-91B3-8FF1FE37E1A5}"/>
    <cellStyle name="Comma 3 2 2 3 4" xfId="1336" xr:uid="{C99C28B0-90B2-4E09-AD5A-37C14B869C87}"/>
    <cellStyle name="Comma 3 2 2 3 4 2" xfId="2871" xr:uid="{22A8E39D-98CD-422C-A1D8-504C19EC7B05}"/>
    <cellStyle name="Comma 3 2 2 3 5" xfId="2039" xr:uid="{63257A9C-6161-423D-B45F-77C414FBBDD4}"/>
    <cellStyle name="Comma 3 2 2 3 6" xfId="926" xr:uid="{74EDDCE6-FE63-4CED-A138-4BDCE553CFFA}"/>
    <cellStyle name="Comma 3 2 2 4" xfId="134" xr:uid="{00000000-0005-0000-0000-0000DD000000}"/>
    <cellStyle name="Comma 3 2 2 4 2" xfId="684" xr:uid="{00000000-0005-0000-0000-0000DE000000}"/>
    <cellStyle name="Comma 3 2 2 4 2 2" xfId="1754" xr:uid="{BA5653FA-1964-4966-8029-42926B6D3EA1}"/>
    <cellStyle name="Comma 3 2 2 4 2 2 2" xfId="3258" xr:uid="{D295D65D-5174-409F-B2A5-8F9108C956D9}"/>
    <cellStyle name="Comma 3 2 2 4 2 3" xfId="2355" xr:uid="{A5E574C6-23B6-425A-BD02-CF1D59FC6273}"/>
    <cellStyle name="Comma 3 2 2 4 3" xfId="1403" xr:uid="{F6AE5EC0-5707-4A0A-AFE0-509F3A3A341F}"/>
    <cellStyle name="Comma 3 2 2 4 3 2" xfId="2938" xr:uid="{C96AFAE2-5F3A-4EF7-8372-BF71F1584192}"/>
    <cellStyle name="Comma 3 2 2 4 4" xfId="2040" xr:uid="{2AE751B0-70D2-48BB-A15F-5EE161D6025B}"/>
    <cellStyle name="Comma 3 2 2 5" xfId="135" xr:uid="{00000000-0005-0000-0000-0000DF000000}"/>
    <cellStyle name="Comma 3 2 2 5 2" xfId="685" xr:uid="{00000000-0005-0000-0000-0000E0000000}"/>
    <cellStyle name="Comma 3 2 2 5 2 2" xfId="1755" xr:uid="{6ACB8A59-C7B0-4F05-A394-CA6FDB57D9DD}"/>
    <cellStyle name="Comma 3 2 2 5 2 2 2" xfId="3259" xr:uid="{6ACA812E-D9A7-4774-9505-695EBD567E64}"/>
    <cellStyle name="Comma 3 2 2 5 2 3" xfId="2356" xr:uid="{3213A92B-C6C9-4E10-8FDD-F4FA983FB1CA}"/>
    <cellStyle name="Comma 3 2 2 5 3" xfId="1404" xr:uid="{D2040645-C558-42C6-895F-53705DDED8A7}"/>
    <cellStyle name="Comma 3 2 2 5 3 2" xfId="2939" xr:uid="{E522D954-78D1-4360-841F-A8BBE7E74AD3}"/>
    <cellStyle name="Comma 3 2 2 5 4" xfId="2041" xr:uid="{1198E652-13C5-4B0D-AF66-F24FC8954299}"/>
    <cellStyle name="Comma 3 2 2 6" xfId="136" xr:uid="{00000000-0005-0000-0000-0000E1000000}"/>
    <cellStyle name="Comma 3 2 2 6 2" xfId="686" xr:uid="{00000000-0005-0000-0000-0000E2000000}"/>
    <cellStyle name="Comma 3 2 2 6 2 2" xfId="1756" xr:uid="{4A5EA8C7-D469-4072-8E09-AD1C47244F63}"/>
    <cellStyle name="Comma 3 2 2 6 2 2 2" xfId="3260" xr:uid="{465BEC50-989D-4C4D-B6AF-A7AE105210A6}"/>
    <cellStyle name="Comma 3 2 2 6 2 3" xfId="2357" xr:uid="{8E242BB4-4DA9-4631-9BE9-F2BD8C13D941}"/>
    <cellStyle name="Comma 3 2 2 6 3" xfId="1405" xr:uid="{3CE5032C-4A56-4ADE-BD5D-0C46BFC3C710}"/>
    <cellStyle name="Comma 3 2 2 6 3 2" xfId="2940" xr:uid="{ACCCBE55-F923-4DA8-ADDA-DC07E58A2D58}"/>
    <cellStyle name="Comma 3 2 2 6 4" xfId="2042" xr:uid="{5DAB36C2-B1E7-4B09-B7F8-3725B533CE51}"/>
    <cellStyle name="Comma 3 2 2 7" xfId="1319" xr:uid="{58A432E7-D323-411C-8105-A406B8E6E24F}"/>
    <cellStyle name="Comma 3 2 2 7 2" xfId="2854" xr:uid="{704D504B-0301-42B5-92B5-16E7B13F1555}"/>
    <cellStyle name="Comma 3 2 2 8" xfId="2037" xr:uid="{99285DBF-FBDA-4297-BB02-6148B00F7717}"/>
    <cellStyle name="Comma 3 2 2 8 2" xfId="3485" xr:uid="{FC3715C2-3D35-40A5-AD65-23F62A29A1AC}"/>
    <cellStyle name="Comma 3 2 2 9" xfId="924" xr:uid="{6AC75D5D-2A68-464F-9B49-EB77628EFB32}"/>
    <cellStyle name="Comma 3 2 3" xfId="137" xr:uid="{00000000-0005-0000-0000-0000E3000000}"/>
    <cellStyle name="Comma 3 2 3 2" xfId="687" xr:uid="{00000000-0005-0000-0000-0000E4000000}"/>
    <cellStyle name="Comma 3 2 3 2 2" xfId="1757" xr:uid="{401F0034-E493-42D4-84D1-79FE68C10F56}"/>
    <cellStyle name="Comma 3 2 3 2 2 2" xfId="3261" xr:uid="{0DB75CF4-2888-422D-882D-E5135D82533C}"/>
    <cellStyle name="Comma 3 2 3 2 3" xfId="2358" xr:uid="{EED3DE3B-74FE-4DB6-8F48-A247D06D35EA}"/>
    <cellStyle name="Comma 3 2 3 3" xfId="1406" xr:uid="{A4131A25-A2E4-4B3A-9F24-CC4C410533B5}"/>
    <cellStyle name="Comma 3 2 3 3 2" xfId="2941" xr:uid="{A54441AC-6AF5-4203-85AF-6FDB3AAE4F93}"/>
    <cellStyle name="Comma 3 2 3 4" xfId="2043" xr:uid="{3853BBA7-4ACD-48BD-B66B-D47374A321C5}"/>
    <cellStyle name="Comma 3 2 3 5" xfId="927" xr:uid="{1BBD193F-D2BC-4AF6-A6D5-EBBAA4CCBAC7}"/>
    <cellStyle name="Comma 3 2 4" xfId="138" xr:uid="{00000000-0005-0000-0000-0000E5000000}"/>
    <cellStyle name="Comma 3 2 4 2" xfId="688" xr:uid="{00000000-0005-0000-0000-0000E6000000}"/>
    <cellStyle name="Comma 3 2 4 2 2" xfId="1758" xr:uid="{2BB55B20-0D99-4406-A116-1660C5A3AF15}"/>
    <cellStyle name="Comma 3 2 4 2 2 2" xfId="3262" xr:uid="{D49CF997-E48E-456D-87D5-3B13E75CEA72}"/>
    <cellStyle name="Comma 3 2 4 2 3" xfId="2359" xr:uid="{3F97D811-0E6B-4D1C-BC8C-A5A3EA18867E}"/>
    <cellStyle name="Comma 3 2 4 3" xfId="1407" xr:uid="{C6B00E4E-F7E7-4D86-9A75-59E670287573}"/>
    <cellStyle name="Comma 3 2 4 3 2" xfId="2942" xr:uid="{F755E9C3-AF1B-4754-869A-0E58F99D9AE0}"/>
    <cellStyle name="Comma 3 2 4 4" xfId="2044" xr:uid="{CBB0EC76-7E3E-4191-92D6-B43AD04D2C66}"/>
    <cellStyle name="Comma 3 2 5" xfId="139" xr:uid="{00000000-0005-0000-0000-0000E7000000}"/>
    <cellStyle name="Comma 3 2 5 2" xfId="689" xr:uid="{00000000-0005-0000-0000-0000E8000000}"/>
    <cellStyle name="Comma 3 2 5 2 2" xfId="1759" xr:uid="{9996BA77-2080-4487-8386-8C01EA9543D3}"/>
    <cellStyle name="Comma 3 2 5 2 2 2" xfId="3263" xr:uid="{D6EAF475-7800-4F8D-9ACF-1332762C668E}"/>
    <cellStyle name="Comma 3 2 5 2 3" xfId="2360" xr:uid="{F08CECB4-44D7-4B09-A3F0-2F3193AD54BB}"/>
    <cellStyle name="Comma 3 2 5 3" xfId="1408" xr:uid="{5FB96D6D-9DF3-4142-AFBA-457AB87F608B}"/>
    <cellStyle name="Comma 3 2 5 3 2" xfId="2943" xr:uid="{34A57609-6935-4FF9-9C10-EAECAFBBEDC1}"/>
    <cellStyle name="Comma 3 2 5 4" xfId="2045" xr:uid="{87082B33-FD0D-4230-8DD7-197753400509}"/>
    <cellStyle name="Comma 3 2 6" xfId="140" xr:uid="{00000000-0005-0000-0000-0000E9000000}"/>
    <cellStyle name="Comma 3 2 6 2" xfId="690" xr:uid="{00000000-0005-0000-0000-0000EA000000}"/>
    <cellStyle name="Comma 3 2 6 2 2" xfId="1760" xr:uid="{824B73F1-0442-455E-A335-E8B2A8C2FABA}"/>
    <cellStyle name="Comma 3 2 6 2 2 2" xfId="3264" xr:uid="{943BD337-405D-4227-9BFE-3C8AA0F6C150}"/>
    <cellStyle name="Comma 3 2 6 2 3" xfId="2361" xr:uid="{6E8CD060-B5C9-4B66-9B3C-174FCF611CDF}"/>
    <cellStyle name="Comma 3 2 6 3" xfId="1409" xr:uid="{E0AABF97-D64B-40A4-B013-F97341243024}"/>
    <cellStyle name="Comma 3 2 6 3 2" xfId="2944" xr:uid="{A2F95F56-3923-4A32-AFCF-A4453801E6E9}"/>
    <cellStyle name="Comma 3 2 6 4" xfId="2046" xr:uid="{9C4CDEEB-33B5-4565-A4AE-34CBAABA11F1}"/>
    <cellStyle name="Comma 3 2 7" xfId="141" xr:uid="{00000000-0005-0000-0000-0000EB000000}"/>
    <cellStyle name="Comma 3 2 7 2" xfId="691" xr:uid="{00000000-0005-0000-0000-0000EC000000}"/>
    <cellStyle name="Comma 3 2 7 2 2" xfId="1761" xr:uid="{B7EA9C23-25D2-4A5E-BCF5-9A132C715E43}"/>
    <cellStyle name="Comma 3 2 7 2 2 2" xfId="3265" xr:uid="{BBA7C20E-D2CA-462E-A2B5-F192618BEB5C}"/>
    <cellStyle name="Comma 3 2 7 2 3" xfId="2362" xr:uid="{E35A03E1-26C3-428C-BFDE-EEFD8F251125}"/>
    <cellStyle name="Comma 3 2 7 3" xfId="1410" xr:uid="{BF15E1BE-A054-4FCA-AE88-549615AB822B}"/>
    <cellStyle name="Comma 3 2 7 3 2" xfId="2945" xr:uid="{B8B9199E-E198-4F2F-9A6B-BD540535F2CA}"/>
    <cellStyle name="Comma 3 2 7 4" xfId="2047" xr:uid="{5B142232-02FA-44FC-8533-904737577481}"/>
    <cellStyle name="Comma 3 2 8" xfId="1400" xr:uid="{2867E56A-2C9D-4DCA-9CEA-FDA7B272B822}"/>
    <cellStyle name="Comma 3 2 8 2" xfId="2935" xr:uid="{888BEA46-5204-4E3C-8803-073C2EB774B3}"/>
    <cellStyle name="Comma 3 2 9" xfId="2036" xr:uid="{34953D26-CEB8-4548-B18A-8D421510F126}"/>
    <cellStyle name="Comma 3 2 9 2" xfId="3484" xr:uid="{B48ADEFF-2C1B-4BC8-8E67-C578A1E00F09}"/>
    <cellStyle name="Comma 3 3" xfId="142" xr:uid="{00000000-0005-0000-0000-0000ED000000}"/>
    <cellStyle name="Comma 3 3 2" xfId="143" xr:uid="{00000000-0005-0000-0000-0000EE000000}"/>
    <cellStyle name="Comma 3 3 2 2" xfId="693" xr:uid="{00000000-0005-0000-0000-0000EF000000}"/>
    <cellStyle name="Comma 3 3 2 2 2" xfId="1763" xr:uid="{50DEC7AF-1A4C-48EA-9259-EC2F05748AFB}"/>
    <cellStyle name="Comma 3 3 2 2 2 2" xfId="3267" xr:uid="{2116B455-9A09-4B44-9121-26E2D4BCF39C}"/>
    <cellStyle name="Comma 3 3 2 2 3" xfId="2364" xr:uid="{9E8C923E-4B6A-49E2-83EB-EDD9E8641AD4}"/>
    <cellStyle name="Comma 3 3 2 3" xfId="1412" xr:uid="{8E579D08-E94A-4371-A5FD-7247CA746407}"/>
    <cellStyle name="Comma 3 3 2 3 2" xfId="2947" xr:uid="{6021E606-AD55-4995-95ED-51F6B7841964}"/>
    <cellStyle name="Comma 3 3 2 4" xfId="2049" xr:uid="{8009C893-B078-43CD-B818-9A2C95E77BF1}"/>
    <cellStyle name="Comma 3 3 3" xfId="692" xr:uid="{00000000-0005-0000-0000-0000F0000000}"/>
    <cellStyle name="Comma 3 3 3 2" xfId="1762" xr:uid="{B26D1D56-8BDB-4659-B1B2-2FA7BA247DF9}"/>
    <cellStyle name="Comma 3 3 3 2 2" xfId="3266" xr:uid="{C4EED42C-05F1-48A8-8073-338C2FF62496}"/>
    <cellStyle name="Comma 3 3 3 3" xfId="2363" xr:uid="{E69B6150-649D-4F66-AC16-E8C2F617E7D7}"/>
    <cellStyle name="Comma 3 3 4" xfId="1411" xr:uid="{1B87CF1E-B81E-4372-A2E5-5E067CA503F5}"/>
    <cellStyle name="Comma 3 3 4 2" xfId="2946" xr:uid="{82647C63-D50E-4BDF-BBD5-34E853BA2A66}"/>
    <cellStyle name="Comma 3 3 5" xfId="2048" xr:uid="{B7DE1DC3-42F1-40AA-B75E-CEB6DA256660}"/>
    <cellStyle name="Comma 3 3 6" xfId="928" xr:uid="{AAA12E65-07B1-4989-B593-81F4DBF37A6C}"/>
    <cellStyle name="Comma 3 3 7" xfId="883" xr:uid="{24850BF1-8875-4F20-9AAF-26ABBA0D23C7}"/>
    <cellStyle name="Comma 3 4" xfId="144" xr:uid="{00000000-0005-0000-0000-0000F1000000}"/>
    <cellStyle name="Comma 3 4 2" xfId="694" xr:uid="{00000000-0005-0000-0000-0000F2000000}"/>
    <cellStyle name="Comma 3 4 2 2" xfId="1764" xr:uid="{CF216DA1-4121-4060-AC92-FE6FA3506CDE}"/>
    <cellStyle name="Comma 3 4 2 2 2" xfId="3268" xr:uid="{A177973C-476E-475E-AA5A-5071603C4A7E}"/>
    <cellStyle name="Comma 3 4 2 3" xfId="2365" xr:uid="{245AFE36-90E0-42A8-B047-593D5E6B403D}"/>
    <cellStyle name="Comma 3 4 3" xfId="1413" xr:uid="{29193BA8-3BBA-4569-AFFA-C50981AA0A52}"/>
    <cellStyle name="Comma 3 4 3 2" xfId="2948" xr:uid="{08D49A41-8EF6-4481-86EF-42C8DDDBE77E}"/>
    <cellStyle name="Comma 3 4 4" xfId="2050" xr:uid="{D886CF6D-78BE-44B9-8525-09EC479D1473}"/>
    <cellStyle name="Comma 3 5" xfId="145" xr:uid="{00000000-0005-0000-0000-0000F3000000}"/>
    <cellStyle name="Comma 3 5 2" xfId="695" xr:uid="{00000000-0005-0000-0000-0000F4000000}"/>
    <cellStyle name="Comma 3 5 2 2" xfId="1765" xr:uid="{4FF42C09-0FF4-48FD-90B3-1A076ED199B8}"/>
    <cellStyle name="Comma 3 5 2 2 2" xfId="3269" xr:uid="{F9340900-8E04-4168-847E-FD51A562F494}"/>
    <cellStyle name="Comma 3 5 2 3" xfId="2366" xr:uid="{19E9EEDE-42FA-4568-88C4-00B8D4AFE107}"/>
    <cellStyle name="Comma 3 5 3" xfId="1414" xr:uid="{63AEED6C-0978-4C80-8B20-E4FB531AFE45}"/>
    <cellStyle name="Comma 3 5 3 2" xfId="2949" xr:uid="{59443D39-C68D-48D1-B893-BC245366C710}"/>
    <cellStyle name="Comma 3 5 4" xfId="2051" xr:uid="{754E93DB-7F45-4CA9-8CB3-3A61F3A5EB69}"/>
    <cellStyle name="Comma 3 6" xfId="146" xr:uid="{00000000-0005-0000-0000-0000F5000000}"/>
    <cellStyle name="Comma 3 6 2" xfId="696" xr:uid="{00000000-0005-0000-0000-0000F6000000}"/>
    <cellStyle name="Comma 3 6 2 2" xfId="1766" xr:uid="{55C62C1B-DD78-4AC0-A69B-7EE18E392EBB}"/>
    <cellStyle name="Comma 3 6 2 2 2" xfId="3270" xr:uid="{C769ADB5-2BFD-4FFE-951B-B7959A037C25}"/>
    <cellStyle name="Comma 3 6 2 3" xfId="2367" xr:uid="{33BB7A05-1734-4546-9293-268A12B0BAE8}"/>
    <cellStyle name="Comma 3 6 3" xfId="1415" xr:uid="{1F8DF686-2B4E-4A1F-B5F4-7C3E7ADC522C}"/>
    <cellStyle name="Comma 3 6 3 2" xfId="2950" xr:uid="{9DE7E613-3104-4052-A2CD-89038A970144}"/>
    <cellStyle name="Comma 3 6 4" xfId="2052" xr:uid="{2E382CB6-9980-40AB-AF0F-EDDA8976E53B}"/>
    <cellStyle name="Comma 3 7" xfId="426" xr:uid="{00000000-0005-0000-0000-0000F7000000}"/>
    <cellStyle name="Comma 3 7 2" xfId="1523" xr:uid="{2469AAD0-3A2D-4ACB-9F26-E9A413C38379}"/>
    <cellStyle name="Comma 3 7 2 2" xfId="3058" xr:uid="{B616AE8B-FA32-4D84-8508-35551B49B2F1}"/>
    <cellStyle name="Comma 3 7 3" xfId="1050" xr:uid="{EDE14E8F-3D83-403B-839A-862F40E0E959}"/>
    <cellStyle name="Comma 3 7 3 2" xfId="2592" xr:uid="{7F9796A2-24E2-4BE2-83A7-9CCAB9F3DF4C}"/>
    <cellStyle name="Comma 3 7 4" xfId="2171" xr:uid="{4508E794-BA6B-4ABE-A9DA-B242ADE35E49}"/>
    <cellStyle name="Comma 3 8" xfId="488" xr:uid="{00000000-0005-0000-0000-0000F8000000}"/>
    <cellStyle name="Comma 3 8 2" xfId="784" xr:uid="{00000000-0005-0000-0000-0000F9000000}"/>
    <cellStyle name="Comma 3 8 2 2" xfId="1854" xr:uid="{35AE611A-F311-4A25-8750-4437FAEF80D6}"/>
    <cellStyle name="Comma 3 8 2 2 2" xfId="3358" xr:uid="{E0A3D3CC-F3D1-4E29-8CA4-55A00F8B564B}"/>
    <cellStyle name="Comma 3 8 2 3" xfId="2466" xr:uid="{55DCD3AF-2313-4F77-93CB-5D7D2039DA81}"/>
    <cellStyle name="Comma 3 8 3" xfId="1578" xr:uid="{A6F4C2AD-9207-41BB-95FA-6AEFF463FB59}"/>
    <cellStyle name="Comma 3 8 3 2" xfId="3112" xr:uid="{EF6566F5-1B19-4F17-92D6-1BEDEEE3106C}"/>
    <cellStyle name="Comma 3 8 4" xfId="2226" xr:uid="{F7ED32D0-0EF3-49FC-BED7-9BBA747A0159}"/>
    <cellStyle name="Comma 3 9" xfId="1332" xr:uid="{B39619C4-E1A8-4DE4-8D8B-69AF4FA57C47}"/>
    <cellStyle name="Comma 3 9 2" xfId="2867" xr:uid="{7D5E63DA-3516-425F-B81A-4F2129EC812F}"/>
    <cellStyle name="Comma 30" xfId="147" xr:uid="{00000000-0005-0000-0000-0000FA000000}"/>
    <cellStyle name="Comma 30 2" xfId="697" xr:uid="{00000000-0005-0000-0000-0000FB000000}"/>
    <cellStyle name="Comma 30 2 2" xfId="1767" xr:uid="{3DDF3A06-13EF-454C-AFB5-C888E5A842D7}"/>
    <cellStyle name="Comma 30 2 2 2" xfId="3271" xr:uid="{450780C4-3990-459C-A5EC-7128BBC88DF4}"/>
    <cellStyle name="Comma 30 2 3" xfId="2368" xr:uid="{C4E1884E-3AC6-4D2C-8520-64EB92AC86A4}"/>
    <cellStyle name="Comma 30 3" xfId="1416" xr:uid="{EF2BCD73-58E6-4347-B8E8-FB356569B17C}"/>
    <cellStyle name="Comma 30 3 2" xfId="2951" xr:uid="{F44E6F6B-44FA-42CE-868F-76614908EA52}"/>
    <cellStyle name="Comma 30 4" xfId="2053" xr:uid="{6CE270C7-4898-44E5-BC72-EEB68511A53D}"/>
    <cellStyle name="Comma 31" xfId="148" xr:uid="{00000000-0005-0000-0000-0000FC000000}"/>
    <cellStyle name="Comma 31 2" xfId="698" xr:uid="{00000000-0005-0000-0000-0000FD000000}"/>
    <cellStyle name="Comma 31 2 2" xfId="1768" xr:uid="{C33D22A5-BDA3-4A0B-9BB5-3EF1B2F09EC8}"/>
    <cellStyle name="Comma 31 2 2 2" xfId="3272" xr:uid="{F21A07F1-52D3-456A-9224-BC35533C0986}"/>
    <cellStyle name="Comma 31 2 3" xfId="2369" xr:uid="{03B88172-9A6F-4B5E-AAC5-387DD2490723}"/>
    <cellStyle name="Comma 31 3" xfId="1417" xr:uid="{CF23F62F-BB58-4B46-92D1-22FDB645ADE0}"/>
    <cellStyle name="Comma 31 3 2" xfId="2952" xr:uid="{C066050B-B84E-41D7-AD03-F86B6E7EFBE7}"/>
    <cellStyle name="Comma 31 4" xfId="2054" xr:uid="{775A5D5F-F577-4300-AD82-2CE581B69493}"/>
    <cellStyle name="Comma 32" xfId="149" xr:uid="{00000000-0005-0000-0000-0000FE000000}"/>
    <cellStyle name="Comma 32 2" xfId="699" xr:uid="{00000000-0005-0000-0000-0000FF000000}"/>
    <cellStyle name="Comma 32 2 2" xfId="1769" xr:uid="{4B14656D-97D2-474E-A97C-7F7A65BBE6E4}"/>
    <cellStyle name="Comma 32 2 2 2" xfId="3273" xr:uid="{6DF59674-1316-48DC-BE77-04A7E6602230}"/>
    <cellStyle name="Comma 32 2 3" xfId="2370" xr:uid="{12AF00AF-532E-4B62-8424-A9888083E509}"/>
    <cellStyle name="Comma 32 3" xfId="1418" xr:uid="{F55B47BC-7E59-4578-8816-617C82368819}"/>
    <cellStyle name="Comma 32 3 2" xfId="2953" xr:uid="{24636819-EFB1-4026-8D1D-3BEC8913E01A}"/>
    <cellStyle name="Comma 32 4" xfId="2055" xr:uid="{69687138-6224-459C-A43D-1ABF7EFCDBF2}"/>
    <cellStyle name="Comma 33" xfId="150" xr:uid="{00000000-0005-0000-0000-000000010000}"/>
    <cellStyle name="Comma 33 2" xfId="700" xr:uid="{00000000-0005-0000-0000-000001010000}"/>
    <cellStyle name="Comma 33 2 2" xfId="1770" xr:uid="{9F6E3385-C83A-4C05-94AA-3038A06E122F}"/>
    <cellStyle name="Comma 33 2 2 2" xfId="3274" xr:uid="{4647B4FB-FA40-4C6C-B0A7-12867422980D}"/>
    <cellStyle name="Comma 33 2 3" xfId="2371" xr:uid="{E6334C31-62B8-422B-AEB9-3F1867ACAE25}"/>
    <cellStyle name="Comma 33 3" xfId="1419" xr:uid="{5764AF5D-F938-42C9-B33E-C7501E0543B0}"/>
    <cellStyle name="Comma 33 3 2" xfId="2954" xr:uid="{03635023-2310-4C40-A1AC-DB663DF9B23A}"/>
    <cellStyle name="Comma 33 4" xfId="2056" xr:uid="{29471F1D-775B-42DC-A338-470123ACDC7A}"/>
    <cellStyle name="Comma 34" xfId="151" xr:uid="{00000000-0005-0000-0000-000002010000}"/>
    <cellStyle name="Comma 34 2" xfId="152" xr:uid="{00000000-0005-0000-0000-000003010000}"/>
    <cellStyle name="Comma 34 2 2" xfId="702" xr:uid="{00000000-0005-0000-0000-000004010000}"/>
    <cellStyle name="Comma 34 2 2 2" xfId="1772" xr:uid="{3CEC9480-9627-48FC-9C1B-D2E381A01E95}"/>
    <cellStyle name="Comma 34 2 2 2 2" xfId="3276" xr:uid="{C43EAFBF-463E-4972-A592-E045D93FD304}"/>
    <cellStyle name="Comma 34 2 2 3" xfId="2373" xr:uid="{F309E815-83A4-4C3C-86A4-8A2ED4B5F58E}"/>
    <cellStyle name="Comma 34 2 3" xfId="1421" xr:uid="{806159C4-AA78-4F36-A85E-42BE3D7E6586}"/>
    <cellStyle name="Comma 34 2 3 2" xfId="2956" xr:uid="{D19D7362-9634-4B87-BE50-2F80BF4E55EC}"/>
    <cellStyle name="Comma 34 2 4" xfId="2058" xr:uid="{5B603648-57D9-4ED0-BB2E-2E0ED20C2E77}"/>
    <cellStyle name="Comma 34 3" xfId="701" xr:uid="{00000000-0005-0000-0000-000005010000}"/>
    <cellStyle name="Comma 34 3 2" xfId="1771" xr:uid="{3B7181B5-8974-4FAE-9314-F0527AA24DD8}"/>
    <cellStyle name="Comma 34 3 2 2" xfId="3275" xr:uid="{A55A0FF9-E218-40FA-9C12-3DDBEF0BF24A}"/>
    <cellStyle name="Comma 34 3 3" xfId="2372" xr:uid="{3396E144-AB92-4652-A344-D7A320CAFA76}"/>
    <cellStyle name="Comma 34 4" xfId="1420" xr:uid="{57F15C65-B9AF-42A7-B4D6-FA1259B7CDCA}"/>
    <cellStyle name="Comma 34 4 2" xfId="2955" xr:uid="{20449512-9A1E-48C1-920C-C938AFC363A0}"/>
    <cellStyle name="Comma 34 5" xfId="2057" xr:uid="{26646CE0-9CDF-42DC-B1C3-7C303E24E566}"/>
    <cellStyle name="Comma 35" xfId="153" xr:uid="{00000000-0005-0000-0000-000006010000}"/>
    <cellStyle name="Comma 35 2" xfId="703" xr:uid="{00000000-0005-0000-0000-000007010000}"/>
    <cellStyle name="Comma 35 2 2" xfId="1773" xr:uid="{FE049D9B-F6F0-481A-BE1C-AEF5029CC324}"/>
    <cellStyle name="Comma 35 2 2 2" xfId="3277" xr:uid="{E31DFDDD-1C65-450C-9ED9-A183893B20FD}"/>
    <cellStyle name="Comma 35 2 3" xfId="2374" xr:uid="{F716F1D1-1DF3-401E-8F72-94C4745C8220}"/>
    <cellStyle name="Comma 35 3" xfId="1422" xr:uid="{15784348-7DA9-433B-BF6C-CE3AA8548D56}"/>
    <cellStyle name="Comma 35 3 2" xfId="2957" xr:uid="{76E3DCD5-1096-4FA7-8B0F-908A78685A25}"/>
    <cellStyle name="Comma 35 4" xfId="2059" xr:uid="{76F0BB54-FE57-4E49-9961-88D12F9C7F26}"/>
    <cellStyle name="Comma 36" xfId="154" xr:uid="{00000000-0005-0000-0000-000008010000}"/>
    <cellStyle name="Comma 36 2" xfId="704" xr:uid="{00000000-0005-0000-0000-000009010000}"/>
    <cellStyle name="Comma 36 2 2" xfId="1774" xr:uid="{E4582199-4756-45DB-895D-709A1687CC05}"/>
    <cellStyle name="Comma 36 2 2 2" xfId="3278" xr:uid="{CCC742F8-2E9F-4E0A-B077-95048420A932}"/>
    <cellStyle name="Comma 36 2 3" xfId="2375" xr:uid="{F8374D72-791E-495E-8D0A-B4040D88863D}"/>
    <cellStyle name="Comma 36 3" xfId="1423" xr:uid="{DE5A9A80-FB7E-4F9F-8E13-42D7552C995B}"/>
    <cellStyle name="Comma 36 3 2" xfId="2958" xr:uid="{50F0411E-43B9-4247-B18C-1F746A37CD18}"/>
    <cellStyle name="Comma 36 4" xfId="2060" xr:uid="{3054E6F5-F583-44C5-85AB-F3F796A34E21}"/>
    <cellStyle name="Comma 37" xfId="155" xr:uid="{00000000-0005-0000-0000-00000A010000}"/>
    <cellStyle name="Comma 37 2" xfId="705" xr:uid="{00000000-0005-0000-0000-00000B010000}"/>
    <cellStyle name="Comma 37 2 2" xfId="1775" xr:uid="{4F8AA363-F48D-46CB-9EBF-A150D658B0A1}"/>
    <cellStyle name="Comma 37 2 2 2" xfId="3279" xr:uid="{C40F1A25-499E-4CE7-8A67-9A236D17E86A}"/>
    <cellStyle name="Comma 37 2 3" xfId="2376" xr:uid="{4C9FEAC8-EA0E-4DE5-81D7-FB2430A422C4}"/>
    <cellStyle name="Comma 37 3" xfId="1424" xr:uid="{5630B2C3-A775-45CC-B8AC-5134D574560F}"/>
    <cellStyle name="Comma 37 3 2" xfId="2959" xr:uid="{B023C714-010D-4A1D-8D75-979CBE01FF51}"/>
    <cellStyle name="Comma 37 4" xfId="2061" xr:uid="{1158D072-6970-4B3A-8F15-CDD4514D87C1}"/>
    <cellStyle name="Comma 38" xfId="156" xr:uid="{00000000-0005-0000-0000-00000C010000}"/>
    <cellStyle name="Comma 38 2" xfId="706" xr:uid="{00000000-0005-0000-0000-00000D010000}"/>
    <cellStyle name="Comma 38 2 2" xfId="1776" xr:uid="{854D0D63-05FF-479E-8A1C-6E81503B0650}"/>
    <cellStyle name="Comma 38 2 2 2" xfId="3280" xr:uid="{09595B99-81E2-424F-A2A4-BDE7D43341CB}"/>
    <cellStyle name="Comma 38 2 3" xfId="2377" xr:uid="{A095CA36-C24A-4587-AFE2-3E2E39CF9098}"/>
    <cellStyle name="Comma 38 3" xfId="1425" xr:uid="{E75C61B2-F728-4770-9D66-36B20C20B164}"/>
    <cellStyle name="Comma 38 3 2" xfId="2960" xr:uid="{FE4225FA-14F4-43BB-82C3-F1267F4B5032}"/>
    <cellStyle name="Comma 38 4" xfId="2062" xr:uid="{9DFA2E40-5E6B-4AAD-83E5-A867E659D13C}"/>
    <cellStyle name="Comma 39" xfId="157" xr:uid="{00000000-0005-0000-0000-00000E010000}"/>
    <cellStyle name="Comma 39 2" xfId="707" xr:uid="{00000000-0005-0000-0000-00000F010000}"/>
    <cellStyle name="Comma 39 2 2" xfId="1777" xr:uid="{931FC5DB-C148-4CBB-936C-336997E84899}"/>
    <cellStyle name="Comma 39 2 2 2" xfId="3281" xr:uid="{D77632AB-79FB-4641-BDF5-3D424706465D}"/>
    <cellStyle name="Comma 39 2 3" xfId="2378" xr:uid="{AD3FEEE3-612D-4959-8EA3-9D301C003736}"/>
    <cellStyle name="Comma 39 3" xfId="1426" xr:uid="{CEDFDD42-AC78-4612-8E8D-DC5DD73B31E9}"/>
    <cellStyle name="Comma 39 3 2" xfId="2961" xr:uid="{4769AD16-C149-4111-B5EA-4E3C82E77DC2}"/>
    <cellStyle name="Comma 39 4" xfId="2063" xr:uid="{4E5C0EFF-B018-4675-A9FF-750B44D29A7D}"/>
    <cellStyle name="Comma 4" xfId="158" xr:uid="{00000000-0005-0000-0000-000010010000}"/>
    <cellStyle name="Comma 4 10" xfId="974" xr:uid="{C3D1F430-62F9-4A56-9F59-63FF169A4777}"/>
    <cellStyle name="Comma 4 10 12 5 2" xfId="1958" xr:uid="{2F3EE729-E301-4305-B31A-E1D9797258C1}"/>
    <cellStyle name="Comma 4 10 12 5 2 2" xfId="3469" xr:uid="{205C06B6-E4C8-42EB-B1F4-5465EEB467BA}"/>
    <cellStyle name="Comma 4 10 2" xfId="2517" xr:uid="{DE344F1E-0EC7-4F81-8F49-7E61FA2EA1B5}"/>
    <cellStyle name="Comma 4 11" xfId="2064" xr:uid="{7BC36EB5-1761-48FD-9101-A66FFDC9415F}"/>
    <cellStyle name="Comma 4 11 2 11 6 5 2" xfId="1955" xr:uid="{D3EBE15B-0D5F-45EB-8A07-EA73900C53BB}"/>
    <cellStyle name="Comma 4 11 2 11 6 5 2 2" xfId="3466" xr:uid="{74283477-DC37-448A-B3D1-B60F48BE2ED2}"/>
    <cellStyle name="Comma 4 12" xfId="1927" xr:uid="{F5395580-7215-4DA8-B54F-1E74056774EC}"/>
    <cellStyle name="Comma 4 12 2" xfId="3451" xr:uid="{6EEF3D09-2392-4113-93E7-6F65CB9FE354}"/>
    <cellStyle name="Comma 4 13" xfId="929" xr:uid="{C38D5E7E-8A61-4975-AE2F-C560AB3202B7}"/>
    <cellStyle name="Comma 4 2" xfId="159" xr:uid="{00000000-0005-0000-0000-000011010000}"/>
    <cellStyle name="Comma 4 2 2" xfId="930" xr:uid="{5BFA101D-5D65-46DE-8449-B86EBF5226F7}"/>
    <cellStyle name="Comma 4 2 3" xfId="894" xr:uid="{8622BAAE-CDB3-4058-A4E4-9575BA534250}"/>
    <cellStyle name="Comma 4 2 3 7" xfId="1302" xr:uid="{4188AF29-3F36-4B0D-A944-0FDE6037BA99}"/>
    <cellStyle name="Comma 4 2 3 7 2" xfId="2842" xr:uid="{B23F9EFA-01FC-4BD3-B45F-564A063CD3EB}"/>
    <cellStyle name="Comma 4 2 6" xfId="580" xr:uid="{00000000-0005-0000-0000-000012010000}"/>
    <cellStyle name="Comma 4 2 6 2" xfId="823" xr:uid="{00000000-0005-0000-0000-000013010000}"/>
    <cellStyle name="Comma 4 2 6 2 2" xfId="1295" xr:uid="{4475E57F-735F-4D7F-A841-6B882B272E98}"/>
    <cellStyle name="Comma 4 2 6 2 2 2" xfId="2837" xr:uid="{BCAE1A31-E315-4A08-90BF-EACDFBE81B52}"/>
    <cellStyle name="Comma 4 2 6 2 3" xfId="1893" xr:uid="{60E8D033-EC9D-407E-9581-FD7B1B9F5D8C}"/>
    <cellStyle name="Comma 4 2 6 2 3 2" xfId="3397" xr:uid="{FEF0B616-4B37-4DAB-826B-C91921DDB3B6}"/>
    <cellStyle name="Comma 4 2 6 2 4" xfId="2505" xr:uid="{22999D59-573C-493E-B5F3-DA5498B4FBCA}"/>
    <cellStyle name="Comma 4 2 6 3" xfId="1655" xr:uid="{B7BA8F99-34C0-4FE7-BC0F-892542CA3B75}"/>
    <cellStyle name="Comma 4 2 6 3 2" xfId="3177" xr:uid="{BCD9959E-0C95-4D61-894D-014DDFA1348C}"/>
    <cellStyle name="Comma 4 2 6 4" xfId="2294" xr:uid="{DCFB5ADA-353D-41DF-99F3-3BD0B832325A}"/>
    <cellStyle name="Comma 4 3" xfId="160" xr:uid="{00000000-0005-0000-0000-000014010000}"/>
    <cellStyle name="Comma 4 4" xfId="161" xr:uid="{00000000-0005-0000-0000-000015010000}"/>
    <cellStyle name="Comma 4 5" xfId="162" xr:uid="{00000000-0005-0000-0000-000016010000}"/>
    <cellStyle name="Comma 4 6" xfId="163" xr:uid="{00000000-0005-0000-0000-000017010000}"/>
    <cellStyle name="Comma 4 7" xfId="508" xr:uid="{00000000-0005-0000-0000-000018010000}"/>
    <cellStyle name="Comma 4 8" xfId="469" xr:uid="{00000000-0005-0000-0000-000019010000}"/>
    <cellStyle name="Comma 4 8 2" xfId="779" xr:uid="{00000000-0005-0000-0000-00001A010000}"/>
    <cellStyle name="Comma 4 8 2 2" xfId="1849" xr:uid="{120E0C58-CE38-470C-98D9-D78738331C56}"/>
    <cellStyle name="Comma 4 8 2 2 2" xfId="3353" xr:uid="{DBCF801A-DA21-43CC-BB81-36448E2B8D85}"/>
    <cellStyle name="Comma 4 8 2 3" xfId="1201" xr:uid="{63A1F59B-7D58-4624-A896-6B886C27DBB0}"/>
    <cellStyle name="Comma 4 8 2 3 2" xfId="2743" xr:uid="{CEA888D5-21D2-4879-B378-E7C387B7805C}"/>
    <cellStyle name="Comma 4 8 2 4" xfId="2460" xr:uid="{DC91A28B-30B5-4464-BDFB-6013F524ED87}"/>
    <cellStyle name="Comma 4 8 3" xfId="1565" xr:uid="{96804728-EAE9-407A-AAA0-51F70A972221}"/>
    <cellStyle name="Comma 4 8 3 2" xfId="3100" xr:uid="{82B3D31A-768E-4FF6-8E13-28DD455AE103}"/>
    <cellStyle name="Comma 4 8 4" xfId="1082" xr:uid="{F516590A-1058-42D0-AEC5-4FADE67FA653}"/>
    <cellStyle name="Comma 4 8 4 2" xfId="2624" xr:uid="{9ABCE276-56DC-4436-85C4-30A80C5C9B43}"/>
    <cellStyle name="Comma 4 8 5" xfId="2213" xr:uid="{83A82430-FE8B-4D06-8329-CB21F0C9B3D4}"/>
    <cellStyle name="Comma 4 9" xfId="994" xr:uid="{59E34543-15CE-4249-B6C3-CE0B786A2920}"/>
    <cellStyle name="Comma 40" xfId="164" xr:uid="{00000000-0005-0000-0000-00001B010000}"/>
    <cellStyle name="Comma 40 2" xfId="708" xr:uid="{00000000-0005-0000-0000-00001C010000}"/>
    <cellStyle name="Comma 40 2 2" xfId="1778" xr:uid="{6B37A0E6-DC1D-434F-9BB4-56A4D6EB4B17}"/>
    <cellStyle name="Comma 40 2 2 2" xfId="3282" xr:uid="{2B406EC3-5673-426B-888F-0ADFD84C413C}"/>
    <cellStyle name="Comma 40 2 3" xfId="2379" xr:uid="{421D6B7F-2F9C-4275-AE2A-2AF7C0B128F0}"/>
    <cellStyle name="Comma 40 3" xfId="1427" xr:uid="{C4072302-32AC-4056-B507-67DDAB79CD0B}"/>
    <cellStyle name="Comma 40 3 2" xfId="2962" xr:uid="{50A21933-B28B-46DB-AAD0-CF697C680F5D}"/>
    <cellStyle name="Comma 40 4" xfId="2066" xr:uid="{21A77B62-4A13-4386-A946-9306548B8B3C}"/>
    <cellStyle name="Comma 40 4 2 4 5" xfId="1956" xr:uid="{8C096468-B438-44AD-9D3C-8D4D9C0D4D6F}"/>
    <cellStyle name="Comma 40 4 2 4 5 2" xfId="3467" xr:uid="{DF7A3D8E-07BE-468C-8DAA-61ADA3DBF34F}"/>
    <cellStyle name="Comma 41" xfId="165" xr:uid="{00000000-0005-0000-0000-00001D010000}"/>
    <cellStyle name="Comma 41 2" xfId="509" xr:uid="{00000000-0005-0000-0000-00001E010000}"/>
    <cellStyle name="Comma 41 2 2" xfId="796" xr:uid="{00000000-0005-0000-0000-00001F010000}"/>
    <cellStyle name="Comma 41 2 2 2" xfId="1866" xr:uid="{51DAD8EE-A321-4150-A955-23FEB8B092F1}"/>
    <cellStyle name="Comma 41 2 2 2 2" xfId="3370" xr:uid="{8B325FF1-66D7-4289-BF4D-44F1BF08E0B2}"/>
    <cellStyle name="Comma 41 2 2 3" xfId="1210" xr:uid="{F00E6071-D978-4CFA-BF9B-7AC0D9E98472}"/>
    <cellStyle name="Comma 41 2 2 3 2" xfId="2752" xr:uid="{201A445C-0F7C-4B54-8244-BDAECF38CE53}"/>
    <cellStyle name="Comma 41 2 2 4" xfId="2478" xr:uid="{1DB5973E-B37A-4CD5-82BC-9C5A83F41ECC}"/>
    <cellStyle name="Comma 41 2 3" xfId="1595" xr:uid="{FCFEEE8A-16A2-4BC9-9E7C-1BB11B65FC1B}"/>
    <cellStyle name="Comma 41 2 3 2" xfId="3124" xr:uid="{CF9017B4-741D-466A-A305-3715FE32AE23}"/>
    <cellStyle name="Comma 41 2 4" xfId="1105" xr:uid="{2A67E5DD-4BD3-4E2F-8EB7-312B8E375A98}"/>
    <cellStyle name="Comma 41 2 4 2" xfId="2647" xr:uid="{F0A868AE-F719-48B3-AC0B-F0502C2BF992}"/>
    <cellStyle name="Comma 41 2 5" xfId="2238" xr:uid="{3F49C362-380C-4401-93BB-AB424DF7756D}"/>
    <cellStyle name="Comma 41 3" xfId="709" xr:uid="{00000000-0005-0000-0000-000020010000}"/>
    <cellStyle name="Comma 41 3 2" xfId="1779" xr:uid="{E581530B-B585-4807-A49B-ED5C25B0530B}"/>
    <cellStyle name="Comma 41 3 2 2" xfId="3283" xr:uid="{A61D64A0-9C4A-42A1-9816-2A9612BA4678}"/>
    <cellStyle name="Comma 41 3 3" xfId="1160" xr:uid="{A009003E-B917-4010-95D5-824B9345E83F}"/>
    <cellStyle name="Comma 41 3 3 2" xfId="2702" xr:uid="{FEDFCFB3-560F-4807-917A-5D4AC807E0A1}"/>
    <cellStyle name="Comma 41 3 4" xfId="2380" xr:uid="{F77BB2F5-F6C6-461F-8F44-AB5C7610A430}"/>
    <cellStyle name="Comma 41 4" xfId="1428" xr:uid="{65957406-5CAE-4C6F-94AF-B04A08E7D899}"/>
    <cellStyle name="Comma 41 4 2" xfId="2963" xr:uid="{D9E2DFFC-6FE2-4E90-BA06-65C8346DDF83}"/>
    <cellStyle name="Comma 41 5" xfId="995" xr:uid="{FE1C73BA-5B38-4827-9C6C-8CBD8A27E378}"/>
    <cellStyle name="Comma 41 5 2" xfId="2536" xr:uid="{2A3CFD4A-E8BB-4365-9C93-CFD385BF5294}"/>
    <cellStyle name="Comma 41 6" xfId="2067" xr:uid="{70859086-E595-4267-B745-9D3BC1863CDA}"/>
    <cellStyle name="Comma 42" xfId="166" xr:uid="{00000000-0005-0000-0000-000021010000}"/>
    <cellStyle name="Comma 42 2" xfId="510" xr:uid="{00000000-0005-0000-0000-000022010000}"/>
    <cellStyle name="Comma 42 2 2" xfId="797" xr:uid="{00000000-0005-0000-0000-000023010000}"/>
    <cellStyle name="Comma 42 2 2 2" xfId="1867" xr:uid="{73F1FD03-4725-447C-A4A3-FE25410A7D24}"/>
    <cellStyle name="Comma 42 2 2 2 2" xfId="3371" xr:uid="{D5952446-C38A-416E-A04D-8C3336B3630C}"/>
    <cellStyle name="Comma 42 2 2 3" xfId="1211" xr:uid="{FA907C7B-DF35-4DED-BD2F-661A148ACDA8}"/>
    <cellStyle name="Comma 42 2 2 3 2" xfId="2753" xr:uid="{400BF9E8-78CE-40C6-803F-0C718B2D339B}"/>
    <cellStyle name="Comma 42 2 2 4" xfId="2479" xr:uid="{BD9E02A2-B903-4A27-95FA-D831BE971F30}"/>
    <cellStyle name="Comma 42 2 3" xfId="1596" xr:uid="{2BF99C5E-9428-4523-BF32-FFA71D9EAB5A}"/>
    <cellStyle name="Comma 42 2 3 2" xfId="3125" xr:uid="{BCDA34B8-1E1E-4742-B730-584C3FA99C83}"/>
    <cellStyle name="Comma 42 2 4" xfId="1106" xr:uid="{010C797A-7BA6-45C8-9B86-B1D1F69C7865}"/>
    <cellStyle name="Comma 42 2 4 2" xfId="2648" xr:uid="{9AA73B61-6543-4196-A0AA-9502154A38D1}"/>
    <cellStyle name="Comma 42 2 5" xfId="2239" xr:uid="{48693768-2857-4550-B02B-44EB9E6FFB79}"/>
    <cellStyle name="Comma 42 3" xfId="710" xr:uid="{00000000-0005-0000-0000-000024010000}"/>
    <cellStyle name="Comma 42 3 2" xfId="1780" xr:uid="{B9EEC488-209F-4106-AEC7-2F8EE4FAF947}"/>
    <cellStyle name="Comma 42 3 2 2" xfId="3284" xr:uid="{881A1D61-4A6A-4AD4-B38A-06FE1BA5CCF2}"/>
    <cellStyle name="Comma 42 3 3" xfId="1161" xr:uid="{28B62264-2621-4088-9926-0C25341EA7D3}"/>
    <cellStyle name="Comma 42 3 3 2" xfId="2703" xr:uid="{051FE91A-2D73-4911-9146-7D563B37CE29}"/>
    <cellStyle name="Comma 42 3 4" xfId="2381" xr:uid="{63D0EDA1-5FB3-47D5-9DDD-A9B80E7117A6}"/>
    <cellStyle name="Comma 42 4" xfId="1429" xr:uid="{F1C7B3CD-1006-426F-BDDF-9A9900444C24}"/>
    <cellStyle name="Comma 42 4 2" xfId="2964" xr:uid="{B50E86C4-7DF1-428F-B7BD-C9851E9B9FA3}"/>
    <cellStyle name="Comma 42 5" xfId="996" xr:uid="{4D5948B6-76B4-43A4-A3CB-13908F629EEE}"/>
    <cellStyle name="Comma 42 5 2" xfId="2537" xr:uid="{E1468414-42E1-4472-A366-4B3B45187A90}"/>
    <cellStyle name="Comma 42 6" xfId="2068" xr:uid="{52375D58-AFDA-4EF1-9C21-3BA569CC0012}"/>
    <cellStyle name="Comma 43" xfId="167" xr:uid="{00000000-0005-0000-0000-000025010000}"/>
    <cellStyle name="Comma 43 2" xfId="511" xr:uid="{00000000-0005-0000-0000-000026010000}"/>
    <cellStyle name="Comma 43 2 2" xfId="798" xr:uid="{00000000-0005-0000-0000-000027010000}"/>
    <cellStyle name="Comma 43 2 2 2" xfId="1868" xr:uid="{24846179-E300-4C61-848C-A6241DC28989}"/>
    <cellStyle name="Comma 43 2 2 2 2" xfId="3372" xr:uid="{CA1C53CF-25E9-4A02-8D4D-3AF568395C16}"/>
    <cellStyle name="Comma 43 2 2 3" xfId="1212" xr:uid="{DAD2AF61-FFF2-42E1-8E40-7187B55D09C2}"/>
    <cellStyle name="Comma 43 2 2 3 2" xfId="2754" xr:uid="{6FAF6F0D-513F-4B41-BD4F-9237A4BE3853}"/>
    <cellStyle name="Comma 43 2 2 4" xfId="2480" xr:uid="{84C01AA6-3888-4C9F-83A5-4B36E8C98853}"/>
    <cellStyle name="Comma 43 2 3" xfId="1597" xr:uid="{78F79EA1-EA27-44F5-9C13-BA2C4CF57AAF}"/>
    <cellStyle name="Comma 43 2 3 2" xfId="3126" xr:uid="{97674E51-CEF4-459D-97AF-D134F0F3CB99}"/>
    <cellStyle name="Comma 43 2 4" xfId="1107" xr:uid="{4B9A7E7F-A567-4B78-A8DF-E8AB1A86208B}"/>
    <cellStyle name="Comma 43 2 4 2" xfId="2649" xr:uid="{C1A26067-7DE0-4946-89EF-CE54BDF81F69}"/>
    <cellStyle name="Comma 43 2 5" xfId="2240" xr:uid="{5EB384B7-BF09-4A32-9623-86C9FD5C5BE4}"/>
    <cellStyle name="Comma 43 3" xfId="711" xr:uid="{00000000-0005-0000-0000-000028010000}"/>
    <cellStyle name="Comma 43 3 2" xfId="1781" xr:uid="{870E255A-3559-41A7-B7EF-30B8C31DF061}"/>
    <cellStyle name="Comma 43 3 2 2" xfId="3285" xr:uid="{9612B72B-0B99-4E06-B4A5-1ED25CC62C62}"/>
    <cellStyle name="Comma 43 3 3" xfId="1162" xr:uid="{B9455435-8233-490B-80FA-C2FB20ABAF20}"/>
    <cellStyle name="Comma 43 3 3 2" xfId="2704" xr:uid="{5F6CCFA8-F2B4-42FF-8B0B-0F42B77EF87B}"/>
    <cellStyle name="Comma 43 3 4" xfId="2382" xr:uid="{735C1BF8-9BD0-4817-BBC6-997B3076F17C}"/>
    <cellStyle name="Comma 43 4" xfId="1430" xr:uid="{17591D87-59F7-4FE4-AF3D-55375CBAF7B1}"/>
    <cellStyle name="Comma 43 4 2" xfId="2965" xr:uid="{D5A3EE89-6A89-4B70-B604-840D8DE17186}"/>
    <cellStyle name="Comma 43 5" xfId="997" xr:uid="{A099CD03-5D60-424E-8177-B6A38F13FA8F}"/>
    <cellStyle name="Comma 43 5 2" xfId="2538" xr:uid="{6A05C375-AF79-4CE3-83C7-85864CA44EB1}"/>
    <cellStyle name="Comma 43 6" xfId="2069" xr:uid="{EEC85F7D-C299-42C6-A2D2-833871AD2185}"/>
    <cellStyle name="Comma 44" xfId="168" xr:uid="{00000000-0005-0000-0000-000029010000}"/>
    <cellStyle name="Comma 44 2" xfId="512" xr:uid="{00000000-0005-0000-0000-00002A010000}"/>
    <cellStyle name="Comma 44 2 2" xfId="799" xr:uid="{00000000-0005-0000-0000-00002B010000}"/>
    <cellStyle name="Comma 44 2 2 2" xfId="1869" xr:uid="{EAF19804-3394-43F2-BBE1-C6AF6FAE97A3}"/>
    <cellStyle name="Comma 44 2 2 2 2" xfId="3373" xr:uid="{F866EDCE-6337-4C39-AEF3-23162BA3A7A8}"/>
    <cellStyle name="Comma 44 2 2 3" xfId="1213" xr:uid="{DE75C788-35AB-4A58-ACDE-FB5EBDCA6E0F}"/>
    <cellStyle name="Comma 44 2 2 3 2" xfId="2755" xr:uid="{27246CF9-124C-467E-AE8A-83C00178A7BE}"/>
    <cellStyle name="Comma 44 2 2 4" xfId="2481" xr:uid="{E261557B-9532-4CF7-ADF8-56F62FD4228F}"/>
    <cellStyle name="Comma 44 2 3" xfId="1598" xr:uid="{D0724950-E3D4-4E6E-B7CA-55E85B074D40}"/>
    <cellStyle name="Comma 44 2 3 2" xfId="3127" xr:uid="{4B84D7DE-5F96-4412-A12B-F0A1DBF3383C}"/>
    <cellStyle name="Comma 44 2 4" xfId="1108" xr:uid="{867CD7B9-158A-46F2-9588-A21474E60101}"/>
    <cellStyle name="Comma 44 2 4 2" xfId="2650" xr:uid="{214BD716-32BA-449D-986C-BB4032E95953}"/>
    <cellStyle name="Comma 44 2 5" xfId="2241" xr:uid="{4241B1DE-CD21-463E-BFB9-0B0BAEDCE02F}"/>
    <cellStyle name="Comma 44 3" xfId="712" xr:uid="{00000000-0005-0000-0000-00002C010000}"/>
    <cellStyle name="Comma 44 3 2" xfId="1782" xr:uid="{2EC673A9-C93E-4DE0-BBE7-ED8287767AE3}"/>
    <cellStyle name="Comma 44 3 2 2" xfId="3286" xr:uid="{529901E6-DD84-4889-B8C1-E1DBEF8AB123}"/>
    <cellStyle name="Comma 44 3 3" xfId="1163" xr:uid="{44FFA9CA-A447-49A8-B78D-3C5C351FD735}"/>
    <cellStyle name="Comma 44 3 3 2" xfId="2705" xr:uid="{64FAAD9B-6057-43D4-970F-FA20C8B4477E}"/>
    <cellStyle name="Comma 44 3 4" xfId="2383" xr:uid="{87B60BA1-3E2B-4E89-99FE-4D8207640162}"/>
    <cellStyle name="Comma 44 4" xfId="1431" xr:uid="{51D3D71D-4289-4352-B159-5DADFC53F3F7}"/>
    <cellStyle name="Comma 44 4 2" xfId="2966" xr:uid="{FD64628F-B79E-4C51-BCAE-B11C15220519}"/>
    <cellStyle name="Comma 44 5" xfId="998" xr:uid="{872190C7-8C69-4F17-97C7-D47898955FD3}"/>
    <cellStyle name="Comma 44 5 2" xfId="2539" xr:uid="{1E15421B-075B-4E00-B23C-35FD7E799DA6}"/>
    <cellStyle name="Comma 44 6" xfId="2070" xr:uid="{1E208CE1-05DC-4273-BEA8-3137A718ABB2}"/>
    <cellStyle name="Comma 45" xfId="169" xr:uid="{00000000-0005-0000-0000-00002D010000}"/>
    <cellStyle name="Comma 45 2" xfId="713" xr:uid="{00000000-0005-0000-0000-00002E010000}"/>
    <cellStyle name="Comma 45 2 2" xfId="1783" xr:uid="{CCE0B520-BC33-404B-9B0F-4189A1D95A75}"/>
    <cellStyle name="Comma 45 2 2 2" xfId="3287" xr:uid="{3AF32246-ACB8-4E32-BD42-885C8AA5F3A6}"/>
    <cellStyle name="Comma 45 2 3" xfId="2384" xr:uid="{5C32E74C-4D91-41EE-955C-670711657C4B}"/>
    <cellStyle name="Comma 45 3" xfId="1432" xr:uid="{D8DB1513-82CA-4E3A-A224-1015278B223F}"/>
    <cellStyle name="Comma 45 3 2" xfId="2967" xr:uid="{BD9C720C-58D6-4257-A626-93107C3CE41B}"/>
    <cellStyle name="Comma 45 4" xfId="2071" xr:uid="{75D1D71D-F04A-4673-BA33-8E00123D761D}"/>
    <cellStyle name="Comma 46" xfId="396" xr:uid="{00000000-0005-0000-0000-00002F010000}"/>
    <cellStyle name="Comma 46 2" xfId="572" xr:uid="{00000000-0005-0000-0000-000030010000}"/>
    <cellStyle name="Comma 46 2 2" xfId="820" xr:uid="{00000000-0005-0000-0000-000031010000}"/>
    <cellStyle name="Comma 46 2 2 2" xfId="1890" xr:uid="{053EB228-055D-41BF-868D-1522D05F0F1C}"/>
    <cellStyle name="Comma 46 2 2 2 2" xfId="3394" xr:uid="{F7BD02E7-4808-49C4-896B-246668FBC7B7}"/>
    <cellStyle name="Comma 46 2 2 3" xfId="2502" xr:uid="{C4E0B9FC-35B9-40E7-BC2C-76AE049006E4}"/>
    <cellStyle name="Comma 46 2 3" xfId="1651" xr:uid="{52A56A8E-1DAB-4E11-ABB6-91358E7BC75E}"/>
    <cellStyle name="Comma 46 2 3 2" xfId="3173" xr:uid="{B6A516F7-C682-4238-A402-6BBB85734AB9}"/>
    <cellStyle name="Comma 46 2 4" xfId="2289" xr:uid="{74272DA6-17F1-4F5A-9D64-DD55EE90E2FA}"/>
    <cellStyle name="Comma 46 3" xfId="748" xr:uid="{00000000-0005-0000-0000-000032010000}"/>
    <cellStyle name="Comma 46 3 2" xfId="1818" xr:uid="{F3EA06DA-6193-4D01-9941-D65881C0EC1E}"/>
    <cellStyle name="Comma 46 3 2 2" xfId="3322" xr:uid="{CA38AB4C-32F8-4D9A-9A26-59BC88A078AA}"/>
    <cellStyle name="Comma 46 3 3" xfId="1172" xr:uid="{1048FE68-6846-4D5E-978A-935B56FA0747}"/>
    <cellStyle name="Comma 46 3 3 2" xfId="2714" xr:uid="{7219481E-8DBC-4AAC-A80F-528547AB6AFF}"/>
    <cellStyle name="Comma 46 3 4" xfId="2427" xr:uid="{FD997F6F-1B22-4519-B6CB-9706B6BF3E91}"/>
    <cellStyle name="Comma 46 4" xfId="1494" xr:uid="{63B0069C-FCA2-4FAE-9A15-B1E0CCC9A654}"/>
    <cellStyle name="Comma 46 4 2" xfId="3029" xr:uid="{FCEAB738-6694-4672-8B9A-D4AD462CB60E}"/>
    <cellStyle name="Comma 46 5" xfId="1026" xr:uid="{72787AEE-968C-47CD-A1FC-4BC906CAD72A}"/>
    <cellStyle name="Comma 46 5 2" xfId="2568" xr:uid="{BD4FE3A8-1345-4FCE-8D9F-312B98978673}"/>
    <cellStyle name="Comma 46 6" xfId="2141" xr:uid="{4C31EDDF-A08C-449F-AA12-1C071961483F}"/>
    <cellStyle name="Comma 47" xfId="415" xr:uid="{00000000-0005-0000-0000-000033010000}"/>
    <cellStyle name="Comma 47 2" xfId="574" xr:uid="{00000000-0005-0000-0000-000034010000}"/>
    <cellStyle name="Comma 47 2 2" xfId="822" xr:uid="{00000000-0005-0000-0000-000035010000}"/>
    <cellStyle name="Comma 47 2 2 2" xfId="1892" xr:uid="{811E890D-F29E-45EB-A1EB-1330B6A87697}"/>
    <cellStyle name="Comma 47 2 2 2 2" xfId="3396" xr:uid="{ACA671AF-3791-4678-916B-72DA8C62BB68}"/>
    <cellStyle name="Comma 47 2 2 3" xfId="2504" xr:uid="{889D7D39-C3D5-472D-9EA6-49320548FBD4}"/>
    <cellStyle name="Comma 47 2 3" xfId="1653" xr:uid="{280FC16F-CC31-48FC-A754-ECC53FABFE83}"/>
    <cellStyle name="Comma 47 2 3 2" xfId="3175" xr:uid="{077ACB8F-3242-4360-8426-F60CB75046AA}"/>
    <cellStyle name="Comma 47 2 4" xfId="2291" xr:uid="{86FEE4F2-96D9-4806-ABB5-43FA0690C1A3}"/>
    <cellStyle name="Comma 47 3" xfId="762" xr:uid="{00000000-0005-0000-0000-000036010000}"/>
    <cellStyle name="Comma 47 3 2" xfId="1832" xr:uid="{0468F145-8406-4490-890B-0F63388FAD13}"/>
    <cellStyle name="Comma 47 3 2 2" xfId="3336" xr:uid="{B99F377B-EFE3-4D04-BA0F-E69E283F1D2D}"/>
    <cellStyle name="Comma 47 3 3" xfId="1184" xr:uid="{97D18716-455A-4E5E-85AE-FD357A1B91E7}"/>
    <cellStyle name="Comma 47 3 3 2" xfId="2726" xr:uid="{7F7201D0-928C-4C0F-BE20-C72A89A2748E}"/>
    <cellStyle name="Comma 47 3 4" xfId="2441" xr:uid="{1E781357-5ACF-40BC-B92B-B89EE650B0E5}"/>
    <cellStyle name="Comma 47 4" xfId="1513" xr:uid="{C347E2A4-7C24-495D-9230-BEC560B38BB1}"/>
    <cellStyle name="Comma 47 4 2" xfId="3048" xr:uid="{433CFC6B-7896-43B0-B1B2-09512F2E2055}"/>
    <cellStyle name="Comma 47 5" xfId="1043" xr:uid="{9C816F3E-9172-4394-B61B-CD0A4E01316E}"/>
    <cellStyle name="Comma 47 5 2" xfId="2585" xr:uid="{2EF5AA23-4A3B-4A27-872E-C4A52492AD91}"/>
    <cellStyle name="Comma 47 6" xfId="2161" xr:uid="{D5EB6904-7148-4075-B8CA-518440E970CB}"/>
    <cellStyle name="Comma 48" xfId="439" xr:uid="{00000000-0005-0000-0000-000037010000}"/>
    <cellStyle name="Comma 48 2" xfId="573" xr:uid="{00000000-0005-0000-0000-000038010000}"/>
    <cellStyle name="Comma 48 2 2" xfId="821" xr:uid="{00000000-0005-0000-0000-000039010000}"/>
    <cellStyle name="Comma 48 2 2 2" xfId="1891" xr:uid="{307CE9B4-9951-43E2-AE60-3A38F1FEA7E2}"/>
    <cellStyle name="Comma 48 2 2 2 2" xfId="3395" xr:uid="{C9FC7693-CB7C-4145-99C0-BA34DE1AC630}"/>
    <cellStyle name="Comma 48 2 2 3" xfId="2503" xr:uid="{948AD546-E306-41AD-800B-890D4922A250}"/>
    <cellStyle name="Comma 48 2 3" xfId="1652" xr:uid="{36BB4EC4-5065-4EEB-857A-85CDFDBBA8C2}"/>
    <cellStyle name="Comma 48 2 3 2" xfId="3174" xr:uid="{A819DB8D-A20E-4606-88FC-C0755C777ED2}"/>
    <cellStyle name="Comma 48 2 4" xfId="2290" xr:uid="{B6236B92-BCD6-489A-AA52-79DFC995CA86}"/>
    <cellStyle name="Comma 48 3" xfId="766" xr:uid="{00000000-0005-0000-0000-00003A010000}"/>
    <cellStyle name="Comma 48 3 2" xfId="1836" xr:uid="{832E191B-C6B1-430F-8631-92CF0C9B6F3F}"/>
    <cellStyle name="Comma 48 3 2 2" xfId="3340" xr:uid="{CE41E0C2-E0C1-49B2-89C9-D24B81939C9E}"/>
    <cellStyle name="Comma 48 3 3" xfId="1188" xr:uid="{320B8D8F-A2A4-446B-B602-3414F72F1BA3}"/>
    <cellStyle name="Comma 48 3 3 2" xfId="2730" xr:uid="{5FEB9009-281C-4D51-92A0-B29E2D7E6654}"/>
    <cellStyle name="Comma 48 3 4" xfId="2447" xr:uid="{E31A5B41-28A6-4A9E-B3F9-029EF918F43C}"/>
    <cellStyle name="Comma 48 4" xfId="1536" xr:uid="{3DBD51ED-E7C8-4A8F-AFF9-DBE605734071}"/>
    <cellStyle name="Comma 48 4 2" xfId="3071" xr:uid="{D74B1BB8-02DB-4BBD-A4EB-482AC3B5C42B}"/>
    <cellStyle name="Comma 48 5" xfId="1053" xr:uid="{FDD3ED84-9638-4A13-A751-E645997D82DB}"/>
    <cellStyle name="Comma 48 5 2" xfId="2595" xr:uid="{B7D2574E-0F52-4F1C-BEB4-6E779BE7566D}"/>
    <cellStyle name="Comma 48 6" xfId="2184" xr:uid="{8E4184D7-9660-48E3-9FA3-7FA04D041480}"/>
    <cellStyle name="Comma 49" xfId="410" xr:uid="{00000000-0005-0000-0000-00003B010000}"/>
    <cellStyle name="Comma 49 2" xfId="759" xr:uid="{00000000-0005-0000-0000-00003C010000}"/>
    <cellStyle name="Comma 49 2 2" xfId="1829" xr:uid="{90B94B7F-ABD0-4738-B22C-4568B635C61B}"/>
    <cellStyle name="Comma 49 2 2 2" xfId="3333" xr:uid="{2CB12996-75B0-4C90-9575-B1456C4C8FF7}"/>
    <cellStyle name="Comma 49 2 3" xfId="1181" xr:uid="{3BD4E93B-1BFC-4FD4-83D6-0384B4BCB61F}"/>
    <cellStyle name="Comma 49 2 3 2" xfId="2723" xr:uid="{09E98F3D-35F4-41EC-8930-A8CD9AE82832}"/>
    <cellStyle name="Comma 49 2 4" xfId="2438" xr:uid="{AB47E5FD-10D3-403F-A3E1-69C363E1D775}"/>
    <cellStyle name="Comma 49 3" xfId="1508" xr:uid="{EB49103E-F54D-437E-8886-44065F45FA3F}"/>
    <cellStyle name="Comma 49 3 2" xfId="3043" xr:uid="{B1952F29-03AB-462A-900D-170822D46D28}"/>
    <cellStyle name="Comma 49 4" xfId="1038" xr:uid="{D93A9AFA-3431-4A16-82FE-E53F5F7142D5}"/>
    <cellStyle name="Comma 49 4 2" xfId="2580" xr:uid="{E867DB06-4D87-4F69-8503-AB599E7F599E}"/>
    <cellStyle name="Comma 49 5" xfId="2155" xr:uid="{4465F7E4-6A70-4445-9E9E-7037CD8D0DB0}"/>
    <cellStyle name="Comma 5" xfId="170" xr:uid="{00000000-0005-0000-0000-00003D010000}"/>
    <cellStyle name="Comma 5 10" xfId="1934" xr:uid="{933E7652-438B-423E-9BC4-D17F2C3A1886}"/>
    <cellStyle name="Comma 5 10 2" xfId="3456" xr:uid="{03B0FB82-AE06-4A01-B75E-FF007CCFA5D2}"/>
    <cellStyle name="Comma 5 10 3" xfId="6" xr:uid="{00000000-0005-0000-0000-00003E010000}"/>
    <cellStyle name="Comma 5 10 3 2" xfId="44" xr:uid="{00000000-0005-0000-0000-00003F010000}"/>
    <cellStyle name="Comma 5 10 3 2 2" xfId="431" xr:uid="{00000000-0005-0000-0000-000040010000}"/>
    <cellStyle name="Comma 5 10 3 2 2 2" xfId="1528" xr:uid="{38F34B57-7BD2-4FFE-90ED-8096684B7FC5}"/>
    <cellStyle name="Comma 5 10 3 2 2 2 2" xfId="3063" xr:uid="{81728CD3-39FB-4495-B0DB-4589A3AD0963}"/>
    <cellStyle name="Comma 5 10 3 2 2 3" xfId="2176" xr:uid="{958D931A-3FC9-45E3-851D-2A998354BAEC}"/>
    <cellStyle name="Comma 5 10 3 2 3" xfId="171" xr:uid="{00000000-0005-0000-0000-000041010000}"/>
    <cellStyle name="Comma 5 10 3 2 3 2" xfId="1434" xr:uid="{C18ECCB2-F1F0-4941-82DC-6DE7ED2D6932}"/>
    <cellStyle name="Comma 5 10 3 2 3 2 2" xfId="2969" xr:uid="{B9F971C3-9D5F-4AFA-B56C-C38E86760539}"/>
    <cellStyle name="Comma 5 10 3 2 3 3" xfId="2385" xr:uid="{E2DC6396-548C-4CDD-8C85-390C46AC39CE}"/>
    <cellStyle name="Comma 5 10 3 2 4" xfId="1337" xr:uid="{EA07A7A9-D5EF-4523-8651-A91D60DAC5D5}"/>
    <cellStyle name="Comma 5 10 3 2 4 2" xfId="2872" xr:uid="{C58AB9E7-8298-4FFE-9389-F7613ECD83E8}"/>
    <cellStyle name="Comma 5 10 3 2 5" xfId="2074" xr:uid="{8DCF624C-2AF9-4DEB-8C17-EDE203126D6E}"/>
    <cellStyle name="Comma 5 10 3 2 6" xfId="933" xr:uid="{9812B11B-4A87-45CC-8505-D380289439AF}"/>
    <cellStyle name="Comma 5 10 3 3" xfId="172" xr:uid="{00000000-0005-0000-0000-000042010000}"/>
    <cellStyle name="Comma 5 10 3 3 2" xfId="714" xr:uid="{00000000-0005-0000-0000-000043010000}"/>
    <cellStyle name="Comma 5 10 3 3 2 2" xfId="1784" xr:uid="{44EDB2AB-C16F-45E3-9892-73F95A1A64D1}"/>
    <cellStyle name="Comma 5 10 3 3 2 2 2" xfId="3288" xr:uid="{B04182E6-F42C-4728-A92B-9B97348BC68F}"/>
    <cellStyle name="Comma 5 10 3 3 2 3" xfId="2386" xr:uid="{2E5DDBA3-F0F2-4D82-915B-C73D8004DDFE}"/>
    <cellStyle name="Comma 5 10 3 3 3" xfId="1435" xr:uid="{176B6F3E-061A-456C-9071-1AF4B0B0B51C}"/>
    <cellStyle name="Comma 5 10 3 3 3 2" xfId="2970" xr:uid="{248D8EB3-D855-45DE-88D2-8E75DA18A7D2}"/>
    <cellStyle name="Comma 5 10 3 3 4" xfId="2075" xr:uid="{3A5E98A5-2BD6-4C1C-AF4C-19CD01105B27}"/>
    <cellStyle name="Comma 5 10 3 4" xfId="513" xr:uid="{00000000-0005-0000-0000-000044010000}"/>
    <cellStyle name="Comma 5 10 3 4 2" xfId="800" xr:uid="{00000000-0005-0000-0000-000045010000}"/>
    <cellStyle name="Comma 5 10 3 4 2 2" xfId="1870" xr:uid="{D25AAC1A-DE03-4013-ADA1-E8623FD7E13A}"/>
    <cellStyle name="Comma 5 10 3 4 2 2 2" xfId="3374" xr:uid="{2164C64B-7B12-4F3A-8B3D-B2496C66B80C}"/>
    <cellStyle name="Comma 5 10 3 4 2 3" xfId="2482" xr:uid="{D31D6039-26C8-4EA3-8E11-391E701CB496}"/>
    <cellStyle name="Comma 5 10 3 4 3" xfId="1599" xr:uid="{8D3FF765-2062-4EE8-A822-F342E6210125}"/>
    <cellStyle name="Comma 5 10 3 4 3 2" xfId="3128" xr:uid="{25F531E3-0886-4025-9D61-A56619E8FA5A}"/>
    <cellStyle name="Comma 5 10 3 4 4" xfId="2242" xr:uid="{DAE3F954-1617-48D7-963E-686EC833D1AE}"/>
    <cellStyle name="Comma 5 10 3 5" xfId="1320" xr:uid="{E36D447F-D8FB-4E5C-BDA1-213F9A8AED4F}"/>
    <cellStyle name="Comma 5 10 3 5 2" xfId="2855" xr:uid="{7FFCDAEF-4E4F-4AB2-A15F-DFC36304F2D3}"/>
    <cellStyle name="Comma 5 10 3 6" xfId="2073" xr:uid="{56CC2626-97DA-4E53-BB7C-0133147A7841}"/>
    <cellStyle name="Comma 5 10 3 7" xfId="932" xr:uid="{9BD6F5F3-279A-47C0-89BE-11F92E3ADB25}"/>
    <cellStyle name="Comma 5 11" xfId="931" xr:uid="{5071B174-F579-4A01-8422-917EB52C6444}"/>
    <cellStyle name="Comma 5 12" xfId="869" xr:uid="{46CC7BBC-4F82-4BED-BDAF-B08AAAB804A4}"/>
    <cellStyle name="Comma 5 2" xfId="173" xr:uid="{00000000-0005-0000-0000-000046010000}"/>
    <cellStyle name="Comma 5 2 10" xfId="934" xr:uid="{950B1BEC-60EC-4259-9E46-AAB9BC32531C}"/>
    <cellStyle name="Comma 5 2 11" xfId="888" xr:uid="{901D14BF-5998-4845-857E-4A4FBDDA0C01}"/>
    <cellStyle name="Comma 5 2 2" xfId="174" xr:uid="{00000000-0005-0000-0000-000047010000}"/>
    <cellStyle name="Comma 5 2 2 10" xfId="1437" xr:uid="{0EF7D1F0-27F8-4B3C-A51C-10F58605BCEA}"/>
    <cellStyle name="Comma 5 2 2 10 2" xfId="2972" xr:uid="{9302A4BF-F45E-4900-9C4C-4EC7AD7D1012}"/>
    <cellStyle name="Comma 5 2 2 11" xfId="2077" xr:uid="{E122C8CC-5CD6-4DF0-9CB0-9CF0B6DEB851}"/>
    <cellStyle name="Comma 5 2 2 11 2" xfId="3488" xr:uid="{C61E0C9D-176F-49C4-B459-15335286CD2B}"/>
    <cellStyle name="Comma 5 2 2 12" xfId="1960" xr:uid="{5D50D2A9-A913-429C-8F2C-88251169757A}"/>
    <cellStyle name="Comma 5 2 2 12 2" xfId="3470" xr:uid="{2096323A-907A-4991-AC3D-3BD9DA45B0D4}"/>
    <cellStyle name="Comma 5 2 2 2" xfId="7" xr:uid="{00000000-0005-0000-0000-000048010000}"/>
    <cellStyle name="Comma 5 2 2 2 10" xfId="935" xr:uid="{F3F85AD8-5F64-43F5-8CF2-F9EC7462F39B}"/>
    <cellStyle name="Comma 5 2 2 2 2" xfId="45" xr:uid="{00000000-0005-0000-0000-000049010000}"/>
    <cellStyle name="Comma 5 2 2 2 2 2" xfId="432" xr:uid="{00000000-0005-0000-0000-00004A010000}"/>
    <cellStyle name="Comma 5 2 2 2 2 2 2" xfId="1292" xr:uid="{C85C4939-9011-4666-B39D-0FD1B1D868FD}"/>
    <cellStyle name="Comma 5 2 2 2 2 2 2 2" xfId="2834" xr:uid="{4D37D1E0-52BC-49C7-8712-746D898512A8}"/>
    <cellStyle name="Comma 5 2 2 2 2 2 3" xfId="1529" xr:uid="{21F8929C-3D04-4452-A3D3-CB58BF8EC753}"/>
    <cellStyle name="Comma 5 2 2 2 2 2 3 2" xfId="3064" xr:uid="{3F8C5E8D-5E41-4585-B6A3-9D8EE005F34D}"/>
    <cellStyle name="Comma 5 2 2 2 2 2 4" xfId="2177" xr:uid="{43070355-5E5E-4489-AEE6-3C1F89F4AC2A}"/>
    <cellStyle name="Comma 5 2 2 2 2 2 5" xfId="963" xr:uid="{1E78BC7E-D31B-4E15-828D-360099CAFD96}"/>
    <cellStyle name="Comma 5 2 2 2 2 3" xfId="175" xr:uid="{00000000-0005-0000-0000-00004B010000}"/>
    <cellStyle name="Comma 5 2 2 2 2 3 2" xfId="1438" xr:uid="{0CC03E4D-FF8B-4340-B886-EEE90D62E19D}"/>
    <cellStyle name="Comma 5 2 2 2 2 3 2 2" xfId="2973" xr:uid="{382F4494-E98F-4790-A7C7-844A1C1471F3}"/>
    <cellStyle name="Comma 5 2 2 2 2 3 3" xfId="2387" xr:uid="{4E9F821B-994E-4F85-96E8-C7F4BEC155FA}"/>
    <cellStyle name="Comma 5 2 2 2 2 4" xfId="1338" xr:uid="{191BB0CD-6C7C-4583-AB46-400B7A1ACA34}"/>
    <cellStyle name="Comma 5 2 2 2 2 4 2" xfId="2873" xr:uid="{105B0299-C194-48E9-BA53-D19DEC8F1B1B}"/>
    <cellStyle name="Comma 5 2 2 2 2 5" xfId="2079" xr:uid="{4834F6C0-EBA8-4F3A-89A8-73695824FB62}"/>
    <cellStyle name="Comma 5 2 2 2 2 6" xfId="936" xr:uid="{9D2A694E-7FCD-4A06-B667-5DF0AFDFD541}"/>
    <cellStyle name="Comma 5 2 2 2 3" xfId="176" xr:uid="{00000000-0005-0000-0000-00004C010000}"/>
    <cellStyle name="Comma 5 2 2 2 3 2" xfId="8" xr:uid="{00000000-0005-0000-0000-00004D010000}"/>
    <cellStyle name="Comma 5 2 2 2 3 2 2" xfId="38" xr:uid="{00000000-0005-0000-0000-00004E010000}"/>
    <cellStyle name="Comma 5 2 2 2 3 2 2 2" xfId="425" xr:uid="{00000000-0005-0000-0000-00004F010000}"/>
    <cellStyle name="Comma 5 2 2 2 3 2 2 2 2" xfId="516" xr:uid="{00000000-0005-0000-0000-000050010000}"/>
    <cellStyle name="Comma 5 2 2 2 3 2 2 2 2 2" xfId="802" xr:uid="{00000000-0005-0000-0000-000051010000}"/>
    <cellStyle name="Comma 5 2 2 2 3 2 2 2 2 2 2" xfId="1872" xr:uid="{03BB7327-C895-4238-97D0-398FDF7FE47C}"/>
    <cellStyle name="Comma 5 2 2 2 3 2 2 2 2 2 2 2" xfId="3376" xr:uid="{437CE996-B1B8-42C7-9ED9-E630E71B8AEE}"/>
    <cellStyle name="Comma 5 2 2 2 3 2 2 2 2 2 3" xfId="2484" xr:uid="{407B6837-6CC0-43D9-9375-C05DBD072D74}"/>
    <cellStyle name="Comma 5 2 2 2 3 2 2 2 2 3" xfId="1602" xr:uid="{4F15A16A-1DC3-4C9A-97A7-3D9A4A1EE062}"/>
    <cellStyle name="Comma 5 2 2 2 3 2 2 2 2 3 2" xfId="3130" xr:uid="{27FFD4CD-DD32-462A-8EAD-0A1139BBB5BB}"/>
    <cellStyle name="Comma 5 2 2 2 3 2 2 2 2 4" xfId="2244" xr:uid="{7F93CB21-632D-4594-A68F-D4202DFB6635}"/>
    <cellStyle name="Comma 5 2 2 2 3 2 2 2 3" xfId="1522" xr:uid="{E5613ED0-59AC-4E66-8C44-A9217998DA5D}"/>
    <cellStyle name="Comma 5 2 2 2 3 2 2 2 3 2" xfId="3057" xr:uid="{B64D91F5-1C1F-446A-AF68-6C12F880DB18}"/>
    <cellStyle name="Comma 5 2 2 2 3 2 2 2 4" xfId="2170" xr:uid="{1EB40844-B765-465E-8681-FD1EDBEFCA66}"/>
    <cellStyle name="Comma 5 2 2 2 3 2 2 2 5" xfId="961" xr:uid="{12AF1ED0-5AF5-444C-A3D4-1E5AB4C86BF0}"/>
    <cellStyle name="Comma 5 2 2 2 3 2 2 3" xfId="178" xr:uid="{00000000-0005-0000-0000-000052010000}"/>
    <cellStyle name="Comma 5 2 2 2 3 2 2 3 2" xfId="1441" xr:uid="{C1D74606-177D-4912-9F27-A96C229B0F68}"/>
    <cellStyle name="Comma 5 2 2 2 3 2 2 3 2 2" xfId="2976" xr:uid="{363D51F7-6633-4E8E-AD03-0062C50434A2}"/>
    <cellStyle name="Comma 5 2 2 2 3 2 2 3 3" xfId="2389" xr:uid="{CD3F0D71-F315-4996-84C5-2885C1F3B54D}"/>
    <cellStyle name="Comma 5 2 2 2 3 2 2 4" xfId="1331" xr:uid="{DBCA5758-9CA5-4F99-8852-FED8193B181D}"/>
    <cellStyle name="Comma 5 2 2 2 3 2 2 4 2" xfId="2866" xr:uid="{0B010E1B-8418-40C8-9A99-7EE254B2CE98}"/>
    <cellStyle name="Comma 5 2 2 2 3 2 2 5" xfId="2082" xr:uid="{5459ED73-B8F4-421B-A7CD-AE7D05B1D9A2}"/>
    <cellStyle name="Comma 5 2 2 2 3 2 2 6" xfId="939" xr:uid="{D8D2134D-4B7A-41D2-B9C3-72D3733AB5C1}"/>
    <cellStyle name="Comma 5 2 2 2 3 2 3" xfId="46" xr:uid="{00000000-0005-0000-0000-000053010000}"/>
    <cellStyle name="Comma 5 2 2 2 3 2 3 2" xfId="515" xr:uid="{00000000-0005-0000-0000-000054010000}"/>
    <cellStyle name="Comma 5 2 2 2 3 2 3 2 2" xfId="801" xr:uid="{00000000-0005-0000-0000-000055010000}"/>
    <cellStyle name="Comma 5 2 2 2 3 2 3 2 2 2" xfId="1871" xr:uid="{24702410-3E0D-40DE-8765-5E2CD9C135C4}"/>
    <cellStyle name="Comma 5 2 2 2 3 2 3 2 2 2 2" xfId="3375" xr:uid="{36EEF379-B104-4949-9A0F-78D0E9248843}"/>
    <cellStyle name="Comma 5 2 2 2 3 2 3 2 2 3" xfId="2483" xr:uid="{0A3C246F-98DE-4157-8C0C-FB4FB80AE57E}"/>
    <cellStyle name="Comma 5 2 2 2 3 2 3 2 3" xfId="1601" xr:uid="{B11BAA1F-A649-4872-B0CA-91996138A0A9}"/>
    <cellStyle name="Comma 5 2 2 2 3 2 3 2 3 2" xfId="3129" xr:uid="{28778CC3-E68E-4572-9888-919DDD165E41}"/>
    <cellStyle name="Comma 5 2 2 2 3 2 3 2 4" xfId="2243" xr:uid="{42EA4944-1154-4A3A-A8B4-A3B66C763EBF}"/>
    <cellStyle name="Comma 5 2 2 2 3 2 3 3" xfId="433" xr:uid="{00000000-0005-0000-0000-000056010000}"/>
    <cellStyle name="Comma 5 2 2 2 3 2 3 3 2" xfId="1530" xr:uid="{AEB412ED-B11B-4F2F-AA3E-A814E1193D83}"/>
    <cellStyle name="Comma 5 2 2 2 3 2 3 3 2 2" xfId="3065" xr:uid="{6D3FE342-32C7-4C27-8738-6968E48D64DC}"/>
    <cellStyle name="Comma 5 2 2 2 3 2 3 3 3" xfId="2445" xr:uid="{0FE4CC0A-E564-4206-8C67-B57EAE87A4AA}"/>
    <cellStyle name="Comma 5 2 2 2 3 2 3 4" xfId="1339" xr:uid="{0C711BEB-EDB0-4B8C-9B43-0C0399FC6FC0}"/>
    <cellStyle name="Comma 5 2 2 2 3 2 3 4 2" xfId="2874" xr:uid="{F1414B0E-C3B4-430D-8D0C-0E7749476870}"/>
    <cellStyle name="Comma 5 2 2 2 3 2 3 5" xfId="2178" xr:uid="{36D7795B-6FED-45CC-B081-C5F00F207BB7}"/>
    <cellStyle name="Comma 5 2 2 2 3 2 3 6" xfId="964" xr:uid="{04901EB0-B6FE-4851-9DDC-259FE0D687A0}"/>
    <cellStyle name="Comma 5 2 2 2 3 2 4" xfId="177" xr:uid="{00000000-0005-0000-0000-000057010000}"/>
    <cellStyle name="Comma 5 2 2 2 3 2 4 2" xfId="1440" xr:uid="{2DBBF07F-CAB6-4A46-9C75-BE28679BF0EB}"/>
    <cellStyle name="Comma 5 2 2 2 3 2 4 2 2" xfId="2975" xr:uid="{6E4DCDBA-84D9-4611-BC03-D6E02354D3C1}"/>
    <cellStyle name="Comma 5 2 2 2 3 2 4 3" xfId="2388" xr:uid="{BE6B5FBA-87EA-4544-B1B3-7843B9FA860B}"/>
    <cellStyle name="Comma 5 2 2 2 3 2 5" xfId="1322" xr:uid="{ED367CEC-E165-4FBB-9BA6-8354DA02EBD9}"/>
    <cellStyle name="Comma 5 2 2 2 3 2 5 2" xfId="2857" xr:uid="{3D70FBE4-918A-4292-B418-857B39BECB46}"/>
    <cellStyle name="Comma 5 2 2 2 3 2 6" xfId="2081" xr:uid="{D24D8E3D-563E-42E3-92F9-E59275740C65}"/>
    <cellStyle name="Comma 5 2 2 2 3 2 7" xfId="938" xr:uid="{2E112727-4A31-45C4-A422-406C62CAA3EA}"/>
    <cellStyle name="Comma 5 2 2 2 3 3" xfId="1439" xr:uid="{19B02FA7-C03F-4954-8D0C-328227388060}"/>
    <cellStyle name="Comma 5 2 2 2 3 3 2" xfId="2974" xr:uid="{B0A4E775-68C4-4EAD-A428-3287A62AD265}"/>
    <cellStyle name="Comma 5 2 2 2 3 4" xfId="2080" xr:uid="{9949A60F-39F7-42C9-B2DC-AF00C0705A42}"/>
    <cellStyle name="Comma 5 2 2 2 3 5" xfId="937" xr:uid="{6DA80917-7BB4-467C-AF77-EA1F7EE08EA7}"/>
    <cellStyle name="Comma 5 2 2 2 4" xfId="179" xr:uid="{00000000-0005-0000-0000-000058010000}"/>
    <cellStyle name="Comma 5 2 2 2 4 2" xfId="715" xr:uid="{00000000-0005-0000-0000-000059010000}"/>
    <cellStyle name="Comma 5 2 2 2 4 2 2" xfId="1785" xr:uid="{E2A97291-C1A5-47D5-924D-5052DC925A88}"/>
    <cellStyle name="Comma 5 2 2 2 4 2 2 2" xfId="3289" xr:uid="{C50A36EC-AF27-414B-8021-34DA9C4ED2CA}"/>
    <cellStyle name="Comma 5 2 2 2 4 2 3" xfId="2390" xr:uid="{AE30CFF0-D3C8-4435-9CB2-6A4E276A691A}"/>
    <cellStyle name="Comma 5 2 2 2 4 3" xfId="1442" xr:uid="{85969510-B0D2-4FF4-BE12-86E87F1165F2}"/>
    <cellStyle name="Comma 5 2 2 2 4 3 2" xfId="2977" xr:uid="{3DF1503A-6569-4F7B-9CEA-C23EA576A89D}"/>
    <cellStyle name="Comma 5 2 2 2 4 4" xfId="2083" xr:uid="{7E951C8C-6075-434B-9DB1-657BE966BC7F}"/>
    <cellStyle name="Comma 5 2 2 2 5" xfId="180" xr:uid="{00000000-0005-0000-0000-00005A010000}"/>
    <cellStyle name="Comma 5 2 2 2 5 2" xfId="716" xr:uid="{00000000-0005-0000-0000-00005B010000}"/>
    <cellStyle name="Comma 5 2 2 2 5 2 2" xfId="1786" xr:uid="{721013BB-0375-4603-B639-FA86B98F6922}"/>
    <cellStyle name="Comma 5 2 2 2 5 2 2 2" xfId="3290" xr:uid="{17397291-9EC3-462D-A625-81A895F909F5}"/>
    <cellStyle name="Comma 5 2 2 2 5 2 3" xfId="2391" xr:uid="{FDD20518-4440-4F09-BA8B-FDB2F92E6127}"/>
    <cellStyle name="Comma 5 2 2 2 5 3" xfId="1443" xr:uid="{4D8F05A6-66E8-4BFD-AD5E-C5F7D251D2DA}"/>
    <cellStyle name="Comma 5 2 2 2 5 3 2" xfId="2978" xr:uid="{9FFE7F56-3F86-4DB2-BB7E-483E7C39A98A}"/>
    <cellStyle name="Comma 5 2 2 2 5 4" xfId="2084" xr:uid="{F2004E1D-F3C7-42BB-B6DF-1E7C1D226316}"/>
    <cellStyle name="Comma 5 2 2 2 6" xfId="402" xr:uid="{00000000-0005-0000-0000-00005C010000}"/>
    <cellStyle name="Comma 5 2 2 2 6 2" xfId="753" xr:uid="{00000000-0005-0000-0000-00005D010000}"/>
    <cellStyle name="Comma 5 2 2 2 6 2 2" xfId="1243" xr:uid="{F3FC7B82-1588-4B28-8F9F-F9D8DEE7CDD6}"/>
    <cellStyle name="Comma 5 2 2 2 6 2 2 2" xfId="2784" xr:uid="{1EF27874-9BCE-435B-A58D-9BDCC7278440}"/>
    <cellStyle name="Comma 5 2 2 2 6 2 3" xfId="1823" xr:uid="{4AFD0008-7150-4A5B-88A7-69971F9B8538}"/>
    <cellStyle name="Comma 5 2 2 2 6 2 3 2" xfId="3327" xr:uid="{E4000BEB-8FDF-4185-9EAC-4C3A280FB5F1}"/>
    <cellStyle name="Comma 5 2 2 2 6 2 4" xfId="2432" xr:uid="{7060BF66-A651-4045-9694-EC9AA768797B}"/>
    <cellStyle name="Comma 5 2 2 2 6 3" xfId="1234" xr:uid="{413390F6-CD0C-4990-A65C-740A7DABDF45}"/>
    <cellStyle name="Comma 5 2 2 2 6 3 2" xfId="2776" xr:uid="{C3922A9F-9999-4797-9DF7-1B72387E8F01}"/>
    <cellStyle name="Comma 5 2 2 2 6 4" xfId="1500" xr:uid="{8DCAE622-70A9-4C3B-80DD-10C061D540A6}"/>
    <cellStyle name="Comma 5 2 2 2 6 4 2" xfId="3035" xr:uid="{AD524CA9-B1BD-446B-ABD7-04FF53CD2427}"/>
    <cellStyle name="Comma 5 2 2 2 6 5" xfId="2147" xr:uid="{4A09AE16-4A5C-4704-9986-26D052ECD99A}"/>
    <cellStyle name="Comma 5 2 2 2 7" xfId="473" xr:uid="{00000000-0005-0000-0000-00005E010000}"/>
    <cellStyle name="Comma 5 2 2 2 7 2" xfId="1294" xr:uid="{956BBCE7-3707-49C2-9470-324D2D192D81}"/>
    <cellStyle name="Comma 5 2 2 2 7 2 2" xfId="2836" xr:uid="{C437979D-377D-4647-939D-7414A2F879E0}"/>
    <cellStyle name="Comma 5 2 2 2 7 3" xfId="1569" xr:uid="{62A710B6-FA6A-4E69-A8CA-BAB00335851E}"/>
    <cellStyle name="Comma 5 2 2 2 7 4" xfId="1086" xr:uid="{0810B014-801A-4222-99C4-FE0801961D8D}"/>
    <cellStyle name="Comma 5 2 2 2 7 4 2" xfId="2628" xr:uid="{1F6A2275-F71B-4E99-9D70-2BDD1D44B943}"/>
    <cellStyle name="Comma 5 2 2 2 8" xfId="1321" xr:uid="{5DA53298-3C1F-4F63-8A36-4B015F8B0BD6}"/>
    <cellStyle name="Comma 5 2 2 2 8 2" xfId="2856" xr:uid="{BC6E7C74-3B70-4225-9995-6ABF4F4E97BB}"/>
    <cellStyle name="Comma 5 2 2 2 9" xfId="2078" xr:uid="{8C1D7CF4-7D13-485C-9815-AC70316E02B0}"/>
    <cellStyle name="Comma 5 2 2 2 9 2" xfId="3489" xr:uid="{A6344D12-84EA-4F54-8B8C-F0DB67C32FBC}"/>
    <cellStyle name="Comma 5 2 2 3" xfId="9" xr:uid="{00000000-0005-0000-0000-00005F010000}"/>
    <cellStyle name="Comma 5 2 2 3 2" xfId="47" xr:uid="{00000000-0005-0000-0000-000060010000}"/>
    <cellStyle name="Comma 5 2 2 3 2 2" xfId="434" xr:uid="{00000000-0005-0000-0000-000061010000}"/>
    <cellStyle name="Comma 5 2 2 3 2 2 2" xfId="1531" xr:uid="{4A0614FF-BD78-4B2F-872A-3D7E4C132CD8}"/>
    <cellStyle name="Comma 5 2 2 3 2 2 2 2" xfId="3066" xr:uid="{9E30A13A-F787-4407-B33C-5E1098FD8835}"/>
    <cellStyle name="Comma 5 2 2 3 2 2 3" xfId="2179" xr:uid="{97FE4B58-8225-489E-8308-A8FC7216761B}"/>
    <cellStyle name="Comma 5 2 2 3 2 3" xfId="518" xr:uid="{00000000-0005-0000-0000-000062010000}"/>
    <cellStyle name="Comma 5 2 2 3 2 3 2" xfId="1249" xr:uid="{0AE29305-1DD1-48F0-824A-FEE5C2EA96F0}"/>
    <cellStyle name="Comma 5 2 2 3 2 3 2 2" xfId="2787" xr:uid="{DD7757C6-88BF-47C8-8616-A9E46FAFF624}"/>
    <cellStyle name="Comma 5 2 2 3 2 3 3" xfId="1604" xr:uid="{C9D86018-3486-4F11-A09C-056C0D4F237F}"/>
    <cellStyle name="Comma 5 2 2 3 2 3 4" xfId="1111" xr:uid="{37A0C48F-0984-4F20-AF2B-7973550BECBC}"/>
    <cellStyle name="Comma 5 2 2 3 2 3 4 2" xfId="2653" xr:uid="{0524912F-1962-4824-93C0-88A21320DEE3}"/>
    <cellStyle name="Comma 5 2 2 3 2 4" xfId="182" xr:uid="{00000000-0005-0000-0000-000063010000}"/>
    <cellStyle name="Comma 5 2 2 3 2 4 2" xfId="1290" xr:uid="{E7341178-0AF9-498B-96FB-14290EBD3C97}"/>
    <cellStyle name="Comma 5 2 2 3 2 4 2 2" xfId="2830" xr:uid="{37DEE9FA-432D-4059-8BA2-48AE25956C3E}"/>
    <cellStyle name="Comma 5 2 2 3 2 4 3" xfId="1445" xr:uid="{1FF586CC-7B17-4AF1-B6A3-FFEF444BCAD1}"/>
    <cellStyle name="Comma 5 2 2 3 2 4 3 2" xfId="2980" xr:uid="{6A023DA4-6572-43B1-88F8-94AB0FDD1A72}"/>
    <cellStyle name="Comma 5 2 2 3 2 4 4" xfId="2393" xr:uid="{5367FF56-8FAB-4694-AE46-D2209250E8C7}"/>
    <cellStyle name="Comma 5 2 2 3 2 5" xfId="1263" xr:uid="{3EA6455A-11C5-4223-A725-7447F7A9D92E}"/>
    <cellStyle name="Comma 5 2 2 3 2 5 2" xfId="2796" xr:uid="{507A6948-98DB-4823-9C04-238B860F7CA2}"/>
    <cellStyle name="Comma 5 2 2 3 2 6" xfId="1340" xr:uid="{3DB08F44-EE8C-450F-A781-270879911FEC}"/>
    <cellStyle name="Comma 5 2 2 3 2 6 2" xfId="2875" xr:uid="{91FD728B-CCD8-4080-86EF-6365A2892CE0}"/>
    <cellStyle name="Comma 5 2 2 3 2 7" xfId="2086" xr:uid="{EBF157DA-D1A6-49B3-9002-001A5FE95138}"/>
    <cellStyle name="Comma 5 2 2 3 3" xfId="404" xr:uid="{00000000-0005-0000-0000-000064010000}"/>
    <cellStyle name="Comma 5 2 2 3 3 2" xfId="755" xr:uid="{00000000-0005-0000-0000-000065010000}"/>
    <cellStyle name="Comma 5 2 2 3 3 2 2" xfId="1825" xr:uid="{DAE89B04-D8A5-497B-A3D7-C2C238659492}"/>
    <cellStyle name="Comma 5 2 2 3 3 2 2 2" xfId="3329" xr:uid="{5CA5AD4D-C1D2-4B15-8647-84E0BCA4D135}"/>
    <cellStyle name="Comma 5 2 2 3 3 2 3" xfId="2434" xr:uid="{BF0E246B-CB39-47E5-8E15-3AA0EEAA5DCE}"/>
    <cellStyle name="Comma 5 2 2 3 3 3" xfId="1502" xr:uid="{E61BDEE7-5B26-43A5-ADA7-F4528267C89B}"/>
    <cellStyle name="Comma 5 2 2 3 3 3 2" xfId="3037" xr:uid="{646716E9-3093-4591-B41A-F2097E651E81}"/>
    <cellStyle name="Comma 5 2 2 3 3 4" xfId="2149" xr:uid="{31741981-8E86-4A64-B65A-267C13017127}"/>
    <cellStyle name="Comma 5 2 2 3 4" xfId="517" xr:uid="{00000000-0005-0000-0000-000066010000}"/>
    <cellStyle name="Comma 5 2 2 3 4 2" xfId="1255" xr:uid="{987D7A8B-ED36-45AD-B872-B7864A54C4D5}"/>
    <cellStyle name="Comma 5 2 2 3 4 2 2" xfId="2790" xr:uid="{CFDED251-2C25-4762-AAF0-9F3595D14F54}"/>
    <cellStyle name="Comma 5 2 2 3 4 3" xfId="1603" xr:uid="{8A7ACB05-7F1F-4167-9F08-B56282929F2E}"/>
    <cellStyle name="Comma 5 2 2 3 4 4" xfId="1110" xr:uid="{EA396F01-B1BA-43CA-BCA7-3534531F17AE}"/>
    <cellStyle name="Comma 5 2 2 3 4 4 2" xfId="2652" xr:uid="{FAF896A3-BF85-4973-95FD-D89215533D0C}"/>
    <cellStyle name="Comma 5 2 2 3 5" xfId="181" xr:uid="{00000000-0005-0000-0000-000067010000}"/>
    <cellStyle name="Comma 5 2 2 3 5 2" xfId="1240" xr:uid="{5160F919-1ED6-43DA-A6A6-F9A79DCC875D}"/>
    <cellStyle name="Comma 5 2 2 3 5 2 2" xfId="2780" xr:uid="{5C097941-3F75-4ED8-9C8F-4A5765BC8BB5}"/>
    <cellStyle name="Comma 5 2 2 3 5 3" xfId="1444" xr:uid="{DA7C9668-D7BA-4B20-A68E-2ECB61FEE72E}"/>
    <cellStyle name="Comma 5 2 2 3 5 3 2" xfId="2979" xr:uid="{7596CF4A-3403-4B3E-9D03-D83BBBD802F2}"/>
    <cellStyle name="Comma 5 2 2 3 5 4" xfId="2392" xr:uid="{F5FB6814-77FC-4E48-9BD8-F9A0C86C5589}"/>
    <cellStyle name="Comma 5 2 2 3 6" xfId="1276" xr:uid="{23DF4846-1271-4A0F-8B9A-DED0996612F3}"/>
    <cellStyle name="Comma 5 2 2 3 6 2" xfId="2812" xr:uid="{8D35C85C-D68E-4E0E-870D-CD049267D62B}"/>
    <cellStyle name="Comma 5 2 2 3 7" xfId="1323" xr:uid="{A6A2D4E5-C1F7-4F7B-8D01-15A28E18F8EB}"/>
    <cellStyle name="Comma 5 2 2 3 7 2" xfId="2858" xr:uid="{BBE9B10E-9FD7-4668-93D9-9E84A439E1A0}"/>
    <cellStyle name="Comma 5 2 2 3 8" xfId="2085" xr:uid="{8C69E0C1-FDDA-4018-82BF-68BF16485B97}"/>
    <cellStyle name="Comma 5 2 2 4" xfId="183" xr:uid="{00000000-0005-0000-0000-000068010000}"/>
    <cellStyle name="Comma 5 2 2 4 2" xfId="519" xr:uid="{00000000-0005-0000-0000-000069010000}"/>
    <cellStyle name="Comma 5 2 2 4 2 2" xfId="1275" xr:uid="{0638044E-4F0C-4D03-A8CF-3489C0A8EC4B}"/>
    <cellStyle name="Comma 5 2 2 4 2 2 2" xfId="2811" xr:uid="{9A466C86-692E-4743-B14C-6EF656FE5DD7}"/>
    <cellStyle name="Comma 5 2 2 4 2 3" xfId="1605" xr:uid="{8432DE91-DE8F-4A5F-8850-D28866B53796}"/>
    <cellStyle name="Comma 5 2 2 4 2 4" xfId="1112" xr:uid="{9831415C-123D-4A71-BB69-212D1C91D77F}"/>
    <cellStyle name="Comma 5 2 2 4 2 4 2" xfId="2654" xr:uid="{DB3F2733-2096-4894-9A2A-EA29FA61B4A8}"/>
    <cellStyle name="Comma 5 2 2 4 3" xfId="717" xr:uid="{00000000-0005-0000-0000-00006A010000}"/>
    <cellStyle name="Comma 5 2 2 4 3 2" xfId="1236" xr:uid="{FC98321C-B71E-47AF-862B-56FD4DFD7AA1}"/>
    <cellStyle name="Comma 5 2 2 4 3 2 2" xfId="2779" xr:uid="{1BC01E3C-7380-40CB-8A8B-0A70967F0734}"/>
    <cellStyle name="Comma 5 2 2 4 3 3" xfId="1787" xr:uid="{6E3DFD39-58F6-4C86-88EE-FC537AADFB87}"/>
    <cellStyle name="Comma 5 2 2 4 3 3 2" xfId="3291" xr:uid="{40FD75A5-D3EB-4130-9B54-F49B262A866A}"/>
    <cellStyle name="Comma 5 2 2 4 3 4" xfId="2394" xr:uid="{7F61BC45-64A7-4FD4-8A7D-4D0697664980}"/>
    <cellStyle name="Comma 5 2 2 4 4" xfId="1248" xr:uid="{2E277220-3002-4A2F-8BF1-8433C751230D}"/>
    <cellStyle name="Comma 5 2 2 4 4 2" xfId="2786" xr:uid="{AA41888F-FD29-4DE2-8EAA-CD502FC636F8}"/>
    <cellStyle name="Comma 5 2 2 4 5" xfId="1446" xr:uid="{CE4C3D18-51A6-4F5B-BAAB-7B5CD51F1DC3}"/>
    <cellStyle name="Comma 5 2 2 4 5 2" xfId="2981" xr:uid="{50676B0B-2073-4FA6-80C7-167ABAB9D96A}"/>
    <cellStyle name="Comma 5 2 2 4 6" xfId="2087" xr:uid="{4538DF4D-1C03-4880-80E1-D4D7F9A42B4C}"/>
    <cellStyle name="Comma 5 2 2 5" xfId="184" xr:uid="{00000000-0005-0000-0000-00006B010000}"/>
    <cellStyle name="Comma 5 2 2 5 2" xfId="520" xr:uid="{00000000-0005-0000-0000-00006C010000}"/>
    <cellStyle name="Comma 5 2 2 5 2 2" xfId="1270" xr:uid="{B63EB7F9-E892-48B8-B9E6-23738EE0A513}"/>
    <cellStyle name="Comma 5 2 2 5 2 2 2" xfId="2806" xr:uid="{169E1B99-E6EE-4E47-8938-51540CE59B77}"/>
    <cellStyle name="Comma 5 2 2 5 2 3" xfId="1606" xr:uid="{632AA651-3EFB-48A8-937B-99B810E6462F}"/>
    <cellStyle name="Comma 5 2 2 5 2 4" xfId="1113" xr:uid="{8179B4AD-FEAA-4B33-9057-E8F883D78F00}"/>
    <cellStyle name="Comma 5 2 2 5 2 4 2" xfId="2655" xr:uid="{3F87B1A5-11D2-4C3D-AC93-9D0B3ED90CE1}"/>
    <cellStyle name="Comma 5 2 2 5 3" xfId="718" xr:uid="{00000000-0005-0000-0000-00006D010000}"/>
    <cellStyle name="Comma 5 2 2 5 3 2" xfId="1280" xr:uid="{047AC62D-0716-48C9-9771-6BAB47B06D40}"/>
    <cellStyle name="Comma 5 2 2 5 3 2 2" xfId="2816" xr:uid="{B99505BD-E6AC-43C5-8D7E-D36E4DA33773}"/>
    <cellStyle name="Comma 5 2 2 5 3 3" xfId="1788" xr:uid="{6485C531-3405-4647-BB25-4E3A91D0814A}"/>
    <cellStyle name="Comma 5 2 2 5 3 3 2" xfId="3292" xr:uid="{73640A14-FE41-4910-9DC7-E91DA5528709}"/>
    <cellStyle name="Comma 5 2 2 5 3 4" xfId="2395" xr:uid="{93A29974-0547-4719-A127-669F6FFD28EC}"/>
    <cellStyle name="Comma 5 2 2 5 4" xfId="1256" xr:uid="{C136936E-EE3B-4729-9178-945F31873750}"/>
    <cellStyle name="Comma 5 2 2 5 4 2" xfId="2791" xr:uid="{3BCACA80-AFD4-4984-A256-C980479EA885}"/>
    <cellStyle name="Comma 5 2 2 5 5" xfId="1447" xr:uid="{510A6F1F-D5E7-49E4-99AF-9517EC40805C}"/>
    <cellStyle name="Comma 5 2 2 5 5 2" xfId="2982" xr:uid="{07B222A2-DD68-4268-BBA4-327AA6973FC8}"/>
    <cellStyle name="Comma 5 2 2 5 6" xfId="2088" xr:uid="{D3A9FF96-FAD0-4EF0-8454-6F79F7F69149}"/>
    <cellStyle name="Comma 5 2 2 6" xfId="185" xr:uid="{00000000-0005-0000-0000-00006E010000}"/>
    <cellStyle name="Comma 5 2 2 6 2" xfId="521" xr:uid="{00000000-0005-0000-0000-00006F010000}"/>
    <cellStyle name="Comma 5 2 2 6 2 2" xfId="1282" xr:uid="{F6B5D5D8-9062-4DED-95BF-2A65111DC79B}"/>
    <cellStyle name="Comma 5 2 2 6 2 2 2" xfId="2822" xr:uid="{AFADEDE5-0796-4F47-9091-976998FA9DB8}"/>
    <cellStyle name="Comma 5 2 2 6 2 3" xfId="1607" xr:uid="{8B60252D-1DB6-42F1-8A45-F30B0F280812}"/>
    <cellStyle name="Comma 5 2 2 6 2 4" xfId="1114" xr:uid="{DABA45BC-77AF-45EE-9C63-5F79154D540B}"/>
    <cellStyle name="Comma 5 2 2 6 2 4 2" xfId="2656" xr:uid="{C9E112C4-000A-4E91-A4B0-5274B46760EE}"/>
    <cellStyle name="Comma 5 2 2 6 3" xfId="719" xr:uid="{00000000-0005-0000-0000-000070010000}"/>
    <cellStyle name="Comma 5 2 2 6 3 2" xfId="1286" xr:uid="{72ED0F67-8B29-46BD-84CE-18EE7FBCB268}"/>
    <cellStyle name="Comma 5 2 2 6 3 2 2" xfId="2826" xr:uid="{BB66C1F6-CA36-42D9-B9E4-BA66866FD04D}"/>
    <cellStyle name="Comma 5 2 2 6 3 3" xfId="1789" xr:uid="{1BA99A2B-FC6C-43EB-A288-62E2AB6AB1C3}"/>
    <cellStyle name="Comma 5 2 2 6 3 3 2" xfId="3293" xr:uid="{AFA57F4D-8EA8-4785-93CC-D3A43BB7FFF2}"/>
    <cellStyle name="Comma 5 2 2 6 3 4" xfId="2396" xr:uid="{BF66B324-D0CC-4400-B2DD-12AFB6BFB580}"/>
    <cellStyle name="Comma 5 2 2 6 4" xfId="1004" xr:uid="{5C3E5D97-69AE-4BFE-BA71-9BC9A28CCDF8}"/>
    <cellStyle name="Comma 5 2 2 6 4 2" xfId="2545" xr:uid="{B727FDEB-D4C9-41B9-AD18-3223102B08FC}"/>
    <cellStyle name="Comma 5 2 2 6 5" xfId="1448" xr:uid="{5C416D13-DD08-49F2-88FA-50D0A7AD6CCA}"/>
    <cellStyle name="Comma 5 2 2 6 5 2" xfId="2983" xr:uid="{8C65BFE5-24B7-4DFA-969C-0F0A9C3404B7}"/>
    <cellStyle name="Comma 5 2 2 6 6" xfId="2089" xr:uid="{F83A2738-AF19-47C8-B1CF-FF95BDD69944}"/>
    <cellStyle name="Comma 5 2 2 7" xfId="186" xr:uid="{00000000-0005-0000-0000-000071010000}"/>
    <cellStyle name="Comma 5 2 2 7 2" xfId="720" xr:uid="{00000000-0005-0000-0000-000072010000}"/>
    <cellStyle name="Comma 5 2 2 7 2 2" xfId="1790" xr:uid="{5EFB24F8-0E16-4976-B450-10FD79A20CFE}"/>
    <cellStyle name="Comma 5 2 2 7 2 2 2" xfId="3294" xr:uid="{9F7311FE-7995-4CCE-9B51-578D4D3B27F3}"/>
    <cellStyle name="Comma 5 2 2 7 2 3" xfId="2397" xr:uid="{64E26DEC-21B1-44CF-B237-1D142120033F}"/>
    <cellStyle name="Comma 5 2 2 7 3" xfId="1449" xr:uid="{87760C2E-E25D-487E-8F48-9602BC874B9F}"/>
    <cellStyle name="Comma 5 2 2 7 3 2" xfId="2984" xr:uid="{A4AA743D-067B-4D2C-AC4E-C2498A2E5043}"/>
    <cellStyle name="Comma 5 2 2 7 4" xfId="2090" xr:uid="{1AD511BF-D4DF-4FDA-9750-8C3207AA05D0}"/>
    <cellStyle name="Comma 5 2 2 8" xfId="187" xr:uid="{00000000-0005-0000-0000-000073010000}"/>
    <cellStyle name="Comma 5 2 2 8 2" xfId="522" xr:uid="{00000000-0005-0000-0000-000074010000}"/>
    <cellStyle name="Comma 5 2 2 8 2 2" xfId="1268" xr:uid="{6625A5D6-C85F-4A62-9766-B7034CE4F06E}"/>
    <cellStyle name="Comma 5 2 2 8 2 2 2" xfId="2805" xr:uid="{A6C01141-281C-4F95-A507-52BE96A0484A}"/>
    <cellStyle name="Comma 5 2 2 8 2 3" xfId="1608" xr:uid="{6B0725D9-998C-41B7-B28E-96660D74CBD6}"/>
    <cellStyle name="Comma 5 2 2 8 2 4" xfId="1115" xr:uid="{72D8BDB3-FB47-4D31-A236-E6C60606A599}"/>
    <cellStyle name="Comma 5 2 2 8 2 4 2" xfId="2657" xr:uid="{1B1B6B64-87F4-460D-87C6-AA98B662B163}"/>
    <cellStyle name="Comma 5 2 2 8 3" xfId="721" xr:uid="{00000000-0005-0000-0000-000075010000}"/>
    <cellStyle name="Comma 5 2 2 8 3 2" xfId="1242" xr:uid="{A56BD8A5-F3F5-4622-88D5-7C9D59FE9829}"/>
    <cellStyle name="Comma 5 2 2 8 3 2 2" xfId="2783" xr:uid="{50680D4E-21FE-442F-9D40-8DFF3D5E849C}"/>
    <cellStyle name="Comma 5 2 2 8 3 3" xfId="1791" xr:uid="{FF0098C5-C1A2-46DF-94C3-133C6C8E4A2D}"/>
    <cellStyle name="Comma 5 2 2 8 3 3 2" xfId="3295" xr:uid="{928082AE-4F6D-41AD-A147-A9BF15CB6A33}"/>
    <cellStyle name="Comma 5 2 2 8 3 4" xfId="2398" xr:uid="{1CED03FB-01AC-4CF2-8A06-6A271D1BC289}"/>
    <cellStyle name="Comma 5 2 2 8 4" xfId="1264" xr:uid="{ADA83DDD-3EA7-472A-9907-C4DA1B60A1FE}"/>
    <cellStyle name="Comma 5 2 2 8 4 2" xfId="2798" xr:uid="{2D3F4A7F-85BF-41A2-A0DC-DB267EAD0E91}"/>
    <cellStyle name="Comma 5 2 2 8 5" xfId="1450" xr:uid="{9FFD52DD-EA0E-4FCD-85A7-702D2090FD2D}"/>
    <cellStyle name="Comma 5 2 2 8 5 2" xfId="2985" xr:uid="{0B455AFC-2112-42A2-A7A1-A497EA2555E4}"/>
    <cellStyle name="Comma 5 2 2 8 6" xfId="2091" xr:uid="{F35CEED3-2858-4E42-B109-74E631C867B6}"/>
    <cellStyle name="Comma 5 2 2 9" xfId="514" xr:uid="{00000000-0005-0000-0000-000076010000}"/>
    <cellStyle name="Comma 5 2 2 9 2" xfId="1235" xr:uid="{979B2328-5197-4EFC-8CF9-CC78A5A28F02}"/>
    <cellStyle name="Comma 5 2 2 9 2 2" xfId="2777" xr:uid="{513F660E-367C-4240-BB4D-BE58CFE3EFA8}"/>
    <cellStyle name="Comma 5 2 2 9 3" xfId="1600" xr:uid="{B643088B-2CF1-474C-9BD7-EF381A54EB46}"/>
    <cellStyle name="Comma 5 2 2 9 4" xfId="1109" xr:uid="{FC8B9CFA-F7A4-4808-A125-F0DC15B9A608}"/>
    <cellStyle name="Comma 5 2 2 9 4 2" xfId="2651" xr:uid="{BF0C05CC-18C0-45A9-9DB1-E816EBEDD23E}"/>
    <cellStyle name="Comma 5 2 3" xfId="188" xr:uid="{00000000-0005-0000-0000-000077010000}"/>
    <cellStyle name="Comma 5 2 3 2" xfId="189" xr:uid="{00000000-0005-0000-0000-000078010000}"/>
    <cellStyle name="Comma 5 2 3 2 2" xfId="723" xr:uid="{00000000-0005-0000-0000-000079010000}"/>
    <cellStyle name="Comma 5 2 3 2 2 2" xfId="1793" xr:uid="{A2A5053D-F8DC-4B00-9DF1-0B7421839747}"/>
    <cellStyle name="Comma 5 2 3 2 2 2 2" xfId="3297" xr:uid="{BBF7B06C-3C07-41D1-9045-C4CB5016B852}"/>
    <cellStyle name="Comma 5 2 3 2 2 3" xfId="2400" xr:uid="{104F029F-CD19-42D3-B57B-AD0D8BE68038}"/>
    <cellStyle name="Comma 5 2 3 2 3" xfId="1452" xr:uid="{07D0ABA4-1BDE-4401-8FAC-88A0B1100A63}"/>
    <cellStyle name="Comma 5 2 3 2 3 2" xfId="2987" xr:uid="{430B4E1B-6B0B-43F0-869D-D76D9CD8BEED}"/>
    <cellStyle name="Comma 5 2 3 2 4" xfId="2093" xr:uid="{74A1B8AD-BF69-4D36-9B89-DA01C7FD1B1F}"/>
    <cellStyle name="Comma 5 2 3 2 5" xfId="941" xr:uid="{814C2AE6-869B-4A5A-97AE-1868D219E785}"/>
    <cellStyle name="Comma 5 2 3 3" xfId="523" xr:uid="{00000000-0005-0000-0000-00007A010000}"/>
    <cellStyle name="Comma 5 2 3 3 2" xfId="803" xr:uid="{00000000-0005-0000-0000-00007B010000}"/>
    <cellStyle name="Comma 5 2 3 3 2 2" xfId="1873" xr:uid="{5E135390-7E41-4EC1-A314-BAD020509F37}"/>
    <cellStyle name="Comma 5 2 3 3 2 2 2" xfId="3377" xr:uid="{13264DD5-ACD2-4A99-AC4D-AB49E4579AE7}"/>
    <cellStyle name="Comma 5 2 3 3 2 3" xfId="2485" xr:uid="{93B654F7-5075-41E2-8BC1-102EB061699B}"/>
    <cellStyle name="Comma 5 2 3 3 3" xfId="1609" xr:uid="{8EEA804A-C3A5-4183-874E-88CAA1A4CC5E}"/>
    <cellStyle name="Comma 5 2 3 3 3 2" xfId="3131" xr:uid="{956D1A7D-A63A-4D95-9A5D-BE6C4C77FA9B}"/>
    <cellStyle name="Comma 5 2 3 3 4" xfId="2245" xr:uid="{B02F0AD6-B6B8-4416-8A82-055649307DE9}"/>
    <cellStyle name="Comma 5 2 3 4" xfId="722" xr:uid="{00000000-0005-0000-0000-00007C010000}"/>
    <cellStyle name="Comma 5 2 3 4 2" xfId="1792" xr:uid="{C24880AB-8BFF-4B4D-9532-7541FA170574}"/>
    <cellStyle name="Comma 5 2 3 4 2 2" xfId="3296" xr:uid="{EA861252-3BD8-4C7E-8FAD-AF61545D0A47}"/>
    <cellStyle name="Comma 5 2 3 4 3" xfId="2399" xr:uid="{92CA8B31-F703-4399-8334-3436F620834B}"/>
    <cellStyle name="Comma 5 2 3 5" xfId="999" xr:uid="{60CA8BBA-3C41-49A2-BEE2-E0173C92DB93}"/>
    <cellStyle name="Comma 5 2 3 5 2" xfId="2540" xr:uid="{B5901211-322D-4DE8-978E-2E95E155FD08}"/>
    <cellStyle name="Comma 5 2 3 6" xfId="1451" xr:uid="{2D628FE2-22AB-4EAA-B973-9E17C73A87C7}"/>
    <cellStyle name="Comma 5 2 3 6 2" xfId="2986" xr:uid="{E897E14E-F1F9-4FC6-A004-672FFDCBCD57}"/>
    <cellStyle name="Comma 5 2 3 7" xfId="2092" xr:uid="{36E2D79D-AC43-4055-B13F-09528916E625}"/>
    <cellStyle name="Comma 5 2 3 8" xfId="940" xr:uid="{75859DE6-DE68-4138-A440-F873A4FD0984}"/>
    <cellStyle name="Comma 5 2 4" xfId="190" xr:uid="{00000000-0005-0000-0000-00007D010000}"/>
    <cellStyle name="Comma 5 2 4 2" xfId="724" xr:uid="{00000000-0005-0000-0000-00007E010000}"/>
    <cellStyle name="Comma 5 2 4 2 2" xfId="1794" xr:uid="{CC3AE62A-1D4D-47F7-864D-D9B7DEF9F44B}"/>
    <cellStyle name="Comma 5 2 4 2 2 2" xfId="3298" xr:uid="{A08D5F82-C0E3-42C0-ACA4-A05419551A65}"/>
    <cellStyle name="Comma 5 2 4 2 3" xfId="2401" xr:uid="{2EE27D97-0353-43CF-A3BB-E6C5968CDA73}"/>
    <cellStyle name="Comma 5 2 4 3" xfId="1453" xr:uid="{3D2BEB89-A4FE-4704-AD4F-B8A561690A92}"/>
    <cellStyle name="Comma 5 2 4 3 2" xfId="2988" xr:uid="{2C9E5338-AF9A-48F9-8AAF-C0CFB8440490}"/>
    <cellStyle name="Comma 5 2 4 4" xfId="2094" xr:uid="{686775D5-763B-4B03-AF05-F09D12FDBA3C}"/>
    <cellStyle name="Comma 5 2 5" xfId="191" xr:uid="{00000000-0005-0000-0000-00007F010000}"/>
    <cellStyle name="Comma 5 2 5 2" xfId="725" xr:uid="{00000000-0005-0000-0000-000080010000}"/>
    <cellStyle name="Comma 5 2 5 2 2" xfId="1795" xr:uid="{5573F060-1F1C-4691-A0AF-2F5EDCAFCF58}"/>
    <cellStyle name="Comma 5 2 5 2 2 2" xfId="3299" xr:uid="{DB51E2C9-F1B1-4FF4-8CA8-A33581152C6F}"/>
    <cellStyle name="Comma 5 2 5 2 3" xfId="2402" xr:uid="{694427A6-7560-4CF7-8B19-9B1B40956FF3}"/>
    <cellStyle name="Comma 5 2 5 3" xfId="1454" xr:uid="{2D96B9EE-1F20-4001-A19C-594C046E4F84}"/>
    <cellStyle name="Comma 5 2 5 3 2" xfId="2989" xr:uid="{A5E38F5F-FDFB-4F50-AA62-6087E591094F}"/>
    <cellStyle name="Comma 5 2 5 4" xfId="2095" xr:uid="{6051803F-29D0-412B-A76E-16CAA17F1F5C}"/>
    <cellStyle name="Comma 5 2 6" xfId="192" xr:uid="{00000000-0005-0000-0000-000081010000}"/>
    <cellStyle name="Comma 5 2 6 2" xfId="726" xr:uid="{00000000-0005-0000-0000-000082010000}"/>
    <cellStyle name="Comma 5 2 6 2 2" xfId="1796" xr:uid="{81F5252A-5B45-4AE3-915B-C493BDE90744}"/>
    <cellStyle name="Comma 5 2 6 2 2 2" xfId="3300" xr:uid="{87942DEC-D2F8-4CA7-B94E-3F44772CB8A2}"/>
    <cellStyle name="Comma 5 2 6 2 3" xfId="2403" xr:uid="{9F66AD2F-8EE4-45C3-ABE1-9A8FDE8286D1}"/>
    <cellStyle name="Comma 5 2 6 3" xfId="1455" xr:uid="{E162310B-D3D0-485C-8BCD-2B3E4DE26B52}"/>
    <cellStyle name="Comma 5 2 6 3 2" xfId="2990" xr:uid="{7E15CC70-8CDD-476C-A1BC-7CFC187590DF}"/>
    <cellStyle name="Comma 5 2 6 4" xfId="2096" xr:uid="{14D22ED3-4C5C-4055-A8B8-ADE33829C755}"/>
    <cellStyle name="Comma 5 2 7" xfId="193" xr:uid="{00000000-0005-0000-0000-000083010000}"/>
    <cellStyle name="Comma 5 2 7 2" xfId="727" xr:uid="{00000000-0005-0000-0000-000084010000}"/>
    <cellStyle name="Comma 5 2 7 2 2" xfId="1797" xr:uid="{E06D79B8-2D62-4020-9CFF-697B89BA536B}"/>
    <cellStyle name="Comma 5 2 7 2 2 2" xfId="3301" xr:uid="{426E9E80-09D8-4E6D-9CB6-3C7D3A87015E}"/>
    <cellStyle name="Comma 5 2 7 2 3" xfId="2404" xr:uid="{DAB89BBF-7A68-4542-B9C8-0B9D54A88A5F}"/>
    <cellStyle name="Comma 5 2 7 3" xfId="1456" xr:uid="{FECFF933-0E5C-4315-B40B-1ED90D79B1E5}"/>
    <cellStyle name="Comma 5 2 7 3 2" xfId="2991" xr:uid="{8791DF3C-DF53-4D5B-A82D-01AD896BE13C}"/>
    <cellStyle name="Comma 5 2 7 4" xfId="2097" xr:uid="{2542693C-E5F8-4855-B7AF-1D3F8DBF65E1}"/>
    <cellStyle name="Comma 5 2 8" xfId="1436" xr:uid="{B580941B-334D-4242-8E01-DCDF8C6E2C8A}"/>
    <cellStyle name="Comma 5 2 8 2" xfId="2971" xr:uid="{A25FB5C0-237D-46D8-9BD5-3AC936254007}"/>
    <cellStyle name="Comma 5 2 9" xfId="2076" xr:uid="{DE6C0CD5-0F31-4239-B4BF-D4D5D80854A9}"/>
    <cellStyle name="Comma 5 3" xfId="10" xr:uid="{00000000-0005-0000-0000-000085010000}"/>
    <cellStyle name="Comma 5 3 2" xfId="48" xr:uid="{00000000-0005-0000-0000-000086010000}"/>
    <cellStyle name="Comma 5 3 2 2" xfId="435" xr:uid="{00000000-0005-0000-0000-000087010000}"/>
    <cellStyle name="Comma 5 3 2 2 2" xfId="525" xr:uid="{00000000-0005-0000-0000-000088010000}"/>
    <cellStyle name="Comma 5 3 2 2 2 2" xfId="805" xr:uid="{00000000-0005-0000-0000-000089010000}"/>
    <cellStyle name="Comma 5 3 2 2 2 2 2" xfId="1875" xr:uid="{3ADBD76B-4732-4039-B19E-3057526B8692}"/>
    <cellStyle name="Comma 5 3 2 2 2 2 2 2" xfId="3379" xr:uid="{91F03471-F3DF-4E0E-9A2A-BB8CA9A7F4D9}"/>
    <cellStyle name="Comma 5 3 2 2 2 2 3" xfId="2487" xr:uid="{AA03037A-2F3E-45AF-BB59-865A66E66E5D}"/>
    <cellStyle name="Comma 5 3 2 2 2 3" xfId="1611" xr:uid="{160773F8-B5DD-4BC5-A072-38F1EEBDE7DD}"/>
    <cellStyle name="Comma 5 3 2 2 2 3 2" xfId="3133" xr:uid="{5166F6F6-F993-481A-82DF-56579A7DB85B}"/>
    <cellStyle name="Comma 5 3 2 2 2 4" xfId="2247" xr:uid="{150695A6-F51B-4974-B54F-11FC973A2A52}"/>
    <cellStyle name="Comma 5 3 2 2 3" xfId="1532" xr:uid="{B2B5C4AA-F1EC-47F7-BA71-1D5C0E18DF49}"/>
    <cellStyle name="Comma 5 3 2 2 3 2" xfId="3067" xr:uid="{E464B705-04C5-431C-9846-F21B867756CE}"/>
    <cellStyle name="Comma 5 3 2 2 4" xfId="2180" xr:uid="{1EBDB57A-D417-4E5D-BEB7-EBB598302332}"/>
    <cellStyle name="Comma 5 3 2 3" xfId="195" xr:uid="{00000000-0005-0000-0000-00008A010000}"/>
    <cellStyle name="Comma 5 3 2 3 2" xfId="1458" xr:uid="{C92D4C1D-934C-47AF-B87F-1D84AD83946B}"/>
    <cellStyle name="Comma 5 3 2 3 2 2" xfId="2993" xr:uid="{2F97D4E4-35F7-422E-A577-03CA46DF5D19}"/>
    <cellStyle name="Comma 5 3 2 3 3" xfId="2406" xr:uid="{1D7A8699-4FE9-4014-BE0C-EE20098CD911}"/>
    <cellStyle name="Comma 5 3 2 4" xfId="1341" xr:uid="{8DEDBA15-CCBC-4ADA-9106-5DD10009460E}"/>
    <cellStyle name="Comma 5 3 2 4 2" xfId="2876" xr:uid="{FBA1CD18-4E09-40AE-B900-93866A93F335}"/>
    <cellStyle name="Comma 5 3 2 5" xfId="2099" xr:uid="{69BB52A9-CE94-4FB5-86AD-882A66C8DE88}"/>
    <cellStyle name="Comma 5 3 2 6" xfId="943" xr:uid="{EBE18376-A56D-489A-B10A-919315D3FB86}"/>
    <cellStyle name="Comma 5 3 3" xfId="196" xr:uid="{00000000-0005-0000-0000-00008B010000}"/>
    <cellStyle name="Comma 5 3 3 2" xfId="729" xr:uid="{00000000-0005-0000-0000-00008C010000}"/>
    <cellStyle name="Comma 5 3 3 2 2" xfId="1799" xr:uid="{C0BE8785-D9F4-4095-AF49-7ED4D2D73DBB}"/>
    <cellStyle name="Comma 5 3 3 2 2 2" xfId="3303" xr:uid="{08936D8F-9C2C-4DC5-BFD0-E462B44DFE86}"/>
    <cellStyle name="Comma 5 3 3 2 3" xfId="2407" xr:uid="{FF211EC3-11B9-4EFE-9BFD-CE148BD1F263}"/>
    <cellStyle name="Comma 5 3 3 3" xfId="1459" xr:uid="{485A1CBC-E8F4-45D3-ACCD-26C11E2E7463}"/>
    <cellStyle name="Comma 5 3 3 3 2" xfId="2994" xr:uid="{2AD2B399-5997-4F6E-A578-355AE25F7145}"/>
    <cellStyle name="Comma 5 3 3 4" xfId="2100" xr:uid="{B57A6DED-1307-4B9A-ACB8-D3ECF2DF0A7C}"/>
    <cellStyle name="Comma 5 3 4" xfId="524" xr:uid="{00000000-0005-0000-0000-00008D010000}"/>
    <cellStyle name="Comma 5 3 4 2" xfId="804" xr:uid="{00000000-0005-0000-0000-00008E010000}"/>
    <cellStyle name="Comma 5 3 4 2 2" xfId="1874" xr:uid="{B927BB04-3790-4EC9-BCA1-1911CE7D564F}"/>
    <cellStyle name="Comma 5 3 4 2 2 2" xfId="3378" xr:uid="{10E9CC45-FC4B-49EC-AA02-644C22E2F494}"/>
    <cellStyle name="Comma 5 3 4 2 3" xfId="2486" xr:uid="{C99DAC6C-3E8D-4FA1-9D9F-51F1E6633B00}"/>
    <cellStyle name="Comma 5 3 4 3" xfId="1610" xr:uid="{B049314A-646F-471E-A6FA-EDABE55DFAE0}"/>
    <cellStyle name="Comma 5 3 4 3 2" xfId="3132" xr:uid="{18E29224-1052-40B4-BE43-A9A517C341A9}"/>
    <cellStyle name="Comma 5 3 4 4" xfId="2246" xr:uid="{DF8D8313-45D0-4E19-A807-AEF2630C767E}"/>
    <cellStyle name="Comma 5 3 5" xfId="194" xr:uid="{00000000-0005-0000-0000-00008F010000}"/>
    <cellStyle name="Comma 5 3 5 2" xfId="1457" xr:uid="{447E43F1-4428-49ED-9E94-4E3F9D5CB614}"/>
    <cellStyle name="Comma 5 3 5 2 2" xfId="2992" xr:uid="{7583822F-7ABA-423A-916B-9F3E163378B4}"/>
    <cellStyle name="Comma 5 3 5 3" xfId="2405" xr:uid="{F6C1BFFF-757F-44A0-8C51-8182EF50E43C}"/>
    <cellStyle name="Comma 5 3 6" xfId="1324" xr:uid="{14DB9361-1773-4A4C-A535-451A2A6201B7}"/>
    <cellStyle name="Comma 5 3 6 2" xfId="2859" xr:uid="{04DF80E0-6642-4834-9140-7E875D031F4B}"/>
    <cellStyle name="Comma 5 3 7" xfId="2098" xr:uid="{F483BCBF-CC53-4551-93E4-93CF0B68F90D}"/>
    <cellStyle name="Comma 5 3 8" xfId="1961" xr:uid="{F8CBE174-4672-48C2-8D8B-0F9CE03654E8}"/>
    <cellStyle name="Comma 5 3 8 2" xfId="3471" xr:uid="{BB9F8147-ACFF-4C49-81B8-117843BE3F89}"/>
    <cellStyle name="Comma 5 3 9" xfId="942" xr:uid="{927D0C63-30EE-49E4-8B41-A08882B2331A}"/>
    <cellStyle name="Comma 5 4" xfId="197" xr:uid="{00000000-0005-0000-0000-000090010000}"/>
    <cellStyle name="Comma 5 4 2" xfId="730" xr:uid="{00000000-0005-0000-0000-000091010000}"/>
    <cellStyle name="Comma 5 4 2 2" xfId="1800" xr:uid="{A3AFB196-D3E9-4E25-B6EF-1D873E427C6D}"/>
    <cellStyle name="Comma 5 4 2 2 2" xfId="3304" xr:uid="{CBFE237E-B16C-4DE6-9892-BA3D2BD49873}"/>
    <cellStyle name="Comma 5 4 2 3" xfId="2408" xr:uid="{7796C2C1-5D64-4C9B-A693-8C4D8B5CD49A}"/>
    <cellStyle name="Comma 5 4 3" xfId="1460" xr:uid="{98C8B716-346D-411D-BB07-5248CB8F43AD}"/>
    <cellStyle name="Comma 5 4 3 2" xfId="2995" xr:uid="{BF91A3B4-148D-4EAC-A164-8F8FE39D991B}"/>
    <cellStyle name="Comma 5 4 4" xfId="2101" xr:uid="{D123A9EC-9E4F-4011-A99C-A5242AA644C1}"/>
    <cellStyle name="Comma 5 5" xfId="198" xr:uid="{00000000-0005-0000-0000-000092010000}"/>
    <cellStyle name="Comma 5 5 2" xfId="731" xr:uid="{00000000-0005-0000-0000-000093010000}"/>
    <cellStyle name="Comma 5 5 2 2" xfId="1801" xr:uid="{3C76E72B-08F8-48B2-B389-B313376FF8C6}"/>
    <cellStyle name="Comma 5 5 2 2 2" xfId="3305" xr:uid="{F05329E2-081E-490B-9D22-AADAE87BFEC4}"/>
    <cellStyle name="Comma 5 5 2 3" xfId="2409" xr:uid="{B0CC9861-3C8B-45ED-955F-CE6DA10D0262}"/>
    <cellStyle name="Comma 5 5 3" xfId="1461" xr:uid="{6730B37A-85B9-4188-9C3A-EBBE4EB9955F}"/>
    <cellStyle name="Comma 5 5 3 2" xfId="2996" xr:uid="{E72DF32C-FA54-403F-8558-BAD76721F5E3}"/>
    <cellStyle name="Comma 5 5 4" xfId="2102" xr:uid="{49431EAC-186F-447B-97E9-6C8D8164B9D3}"/>
    <cellStyle name="Comma 5 6" xfId="199" xr:uid="{00000000-0005-0000-0000-000094010000}"/>
    <cellStyle name="Comma 5 6 2" xfId="732" xr:uid="{00000000-0005-0000-0000-000095010000}"/>
    <cellStyle name="Comma 5 6 2 2" xfId="1802" xr:uid="{C0515725-7494-47D4-A29C-E8D62DC4453D}"/>
    <cellStyle name="Comma 5 6 2 2 2" xfId="3306" xr:uid="{88A2D62F-15B6-4830-BB20-99FD2CB71946}"/>
    <cellStyle name="Comma 5 6 2 3" xfId="2410" xr:uid="{D02DC6C2-E0C1-4DE4-A376-031FCFE9E911}"/>
    <cellStyle name="Comma 5 6 3" xfId="1462" xr:uid="{99C522DC-1B80-4277-BB4C-D280A969C1FC}"/>
    <cellStyle name="Comma 5 6 3 2" xfId="2997" xr:uid="{B64F380B-29D5-4F62-AFBE-D3834F04F84B}"/>
    <cellStyle name="Comma 5 6 4" xfId="2103" xr:uid="{9019308F-4CC2-42BA-B487-B341BF2C1F10}"/>
    <cellStyle name="Comma 5 7" xfId="1433" xr:uid="{A1CA389E-91E4-4DF2-9357-5253F8917F52}"/>
    <cellStyle name="Comma 5 7 2" xfId="2968" xr:uid="{0576129B-D0B6-47B5-A4D9-FA9350711EC0}"/>
    <cellStyle name="Comma 5 8" xfId="980" xr:uid="{C1D8FFCF-429B-4FFF-92E1-869AABC5AB1E}"/>
    <cellStyle name="Comma 5 8 2" xfId="2523" xr:uid="{D2A9F69B-A6EC-4749-8E00-AA10EC655B35}"/>
    <cellStyle name="Comma 5 9" xfId="2072" xr:uid="{6845B8C6-D18E-4061-80E5-5B9BDBBD1588}"/>
    <cellStyle name="Comma 5 9 2" xfId="3487" xr:uid="{732C164C-12EB-4E5B-9B88-6088E6599FC0}"/>
    <cellStyle name="Comma 50" xfId="397" xr:uid="{00000000-0005-0000-0000-000096010000}"/>
    <cellStyle name="Comma 50 2" xfId="749" xr:uid="{00000000-0005-0000-0000-000097010000}"/>
    <cellStyle name="Comma 50 2 2" xfId="1819" xr:uid="{28441DBD-D8C4-429E-9583-F45C639955C9}"/>
    <cellStyle name="Comma 50 2 2 2" xfId="3323" xr:uid="{A349C14D-77A3-4AAA-95C4-451FC9EC0D4B}"/>
    <cellStyle name="Comma 50 2 3" xfId="1173" xr:uid="{BBC2DA5F-D346-4D0B-92EF-785F4BCAB065}"/>
    <cellStyle name="Comma 50 2 3 2" xfId="2715" xr:uid="{C37F495F-D26B-4504-8339-527163D2F5E5}"/>
    <cellStyle name="Comma 50 2 4" xfId="2428" xr:uid="{A40183B7-D249-4EAE-8BA8-749351C8A248}"/>
    <cellStyle name="Comma 50 3" xfId="1495" xr:uid="{EB6F5845-B97C-4E57-B423-A960451367D4}"/>
    <cellStyle name="Comma 50 3 2" xfId="3030" xr:uid="{E9099027-C5C7-4D0B-8F32-D3C088367B23}"/>
    <cellStyle name="Comma 50 4" xfId="1027" xr:uid="{DA43950C-BDCE-4132-B8BB-88E760EF120F}"/>
    <cellStyle name="Comma 50 4 2" xfId="2569" xr:uid="{A8288131-4F9B-4A4E-9D78-0DC8C632ECB5}"/>
    <cellStyle name="Comma 50 5" xfId="2142" xr:uid="{3AE02EA4-1AE5-4342-BDCE-B0B7787B600E}"/>
    <cellStyle name="Comma 51" xfId="409" xr:uid="{00000000-0005-0000-0000-000098010000}"/>
    <cellStyle name="Comma 51 2" xfId="758" xr:uid="{00000000-0005-0000-0000-000099010000}"/>
    <cellStyle name="Comma 51 2 2" xfId="1828" xr:uid="{E693ADB1-7049-4787-9939-9983430600FD}"/>
    <cellStyle name="Comma 51 2 2 2" xfId="3332" xr:uid="{CAA9FC58-2813-4E94-987B-A7672989002B}"/>
    <cellStyle name="Comma 51 2 3" xfId="1180" xr:uid="{0B6DC885-CFB4-4671-89FF-DC98E2B580B7}"/>
    <cellStyle name="Comma 51 2 3 2" xfId="2722" xr:uid="{FA241190-EE8F-4539-A665-276908722007}"/>
    <cellStyle name="Comma 51 2 4" xfId="2437" xr:uid="{5231E957-0665-4402-82F8-EC637543AE7E}"/>
    <cellStyle name="Comma 51 3" xfId="1507" xr:uid="{39CE825E-6F21-4455-B20E-3EAB2E97E686}"/>
    <cellStyle name="Comma 51 3 2" xfId="3042" xr:uid="{EF72616F-41B8-463B-95AB-2C7D5AC9085C}"/>
    <cellStyle name="Comma 51 4" xfId="1037" xr:uid="{DE7AB811-5B84-49B9-973B-050EC18FCB0E}"/>
    <cellStyle name="Comma 51 4 2" xfId="2579" xr:uid="{C4323F1B-ACFA-42D1-835E-30023CA6FC20}"/>
    <cellStyle name="Comma 51 5" xfId="2154" xr:uid="{0E89637B-F43D-4043-8D0C-BE1C9E7027F6}"/>
    <cellStyle name="Comma 52" xfId="399" xr:uid="{00000000-0005-0000-0000-00009A010000}"/>
    <cellStyle name="Comma 52 2" xfId="750" xr:uid="{00000000-0005-0000-0000-00009B010000}"/>
    <cellStyle name="Comma 52 2 2" xfId="1820" xr:uid="{F04619AC-2121-411D-A902-D3A362070D59}"/>
    <cellStyle name="Comma 52 2 2 2" xfId="3324" xr:uid="{116ECF28-ED71-4186-A6AF-95A71C0FAB9B}"/>
    <cellStyle name="Comma 52 2 3" xfId="1174" xr:uid="{A88E53A7-6275-4E57-B795-E33A9AB4C355}"/>
    <cellStyle name="Comma 52 2 3 2" xfId="2716" xr:uid="{6B8327CF-1ACE-4132-AFE3-802442BBA4FA}"/>
    <cellStyle name="Comma 52 2 4" xfId="2429" xr:uid="{01F348DA-0184-4C16-84DD-AFEDE356604E}"/>
    <cellStyle name="Comma 52 3" xfId="1497" xr:uid="{4FA230A2-5B57-4F69-99B4-3EBEE8C66D59}"/>
    <cellStyle name="Comma 52 3 2" xfId="3032" xr:uid="{87A5B0D0-9068-4480-9538-FE5798851DB4}"/>
    <cellStyle name="Comma 52 4" xfId="1029" xr:uid="{F6714219-05E4-4BAC-BB95-DB16551B1222}"/>
    <cellStyle name="Comma 52 4 2" xfId="2571" xr:uid="{B8E5187B-867E-475D-924B-C9EDB8D299AE}"/>
    <cellStyle name="Comma 52 5" xfId="2144" xr:uid="{D976B600-8B6A-47CA-8427-5C14609EA1DF}"/>
    <cellStyle name="Comma 53" xfId="405" xr:uid="{00000000-0005-0000-0000-00009C010000}"/>
    <cellStyle name="Comma 53 2" xfId="756" xr:uid="{00000000-0005-0000-0000-00009D010000}"/>
    <cellStyle name="Comma 53 2 2" xfId="1826" xr:uid="{C2B9E24C-DD0C-43F4-AA4B-B3F7AC4A888C}"/>
    <cellStyle name="Comma 53 2 2 2" xfId="3330" xr:uid="{D63D7A4F-B22B-4526-BFF8-9ECC5E3707D2}"/>
    <cellStyle name="Comma 53 2 3" xfId="1178" xr:uid="{C8AD4CAC-4484-4701-94A7-E8273EA5A575}"/>
    <cellStyle name="Comma 53 2 3 2" xfId="2720" xr:uid="{7D08A517-E46C-451F-A72E-9E919FF1668B}"/>
    <cellStyle name="Comma 53 2 4" xfId="2435" xr:uid="{35BF886B-AB95-4DCE-BB99-D069ACBCAFDF}"/>
    <cellStyle name="Comma 53 3" xfId="1503" xr:uid="{8F3D9780-34A5-454E-8E5D-6D268FC7CB54}"/>
    <cellStyle name="Comma 53 3 2" xfId="3038" xr:uid="{DD38831F-068C-4D15-AE3A-D7EF76966B08}"/>
    <cellStyle name="Comma 53 4" xfId="1033" xr:uid="{DCAEBE79-12BE-4293-A406-0C6F45137A0F}"/>
    <cellStyle name="Comma 53 4 2" xfId="2575" xr:uid="{9B9CD06E-01C9-4A37-B0AE-16C350D7E163}"/>
    <cellStyle name="Comma 53 5" xfId="2150" xr:uid="{49307E38-F630-46EB-BC48-9BF37A7F1CC1}"/>
    <cellStyle name="Comma 54" xfId="401" xr:uid="{00000000-0005-0000-0000-00009E010000}"/>
    <cellStyle name="Comma 54 2" xfId="752" xr:uid="{00000000-0005-0000-0000-00009F010000}"/>
    <cellStyle name="Comma 54 2 2" xfId="1822" xr:uid="{187AF8E6-D7E5-42F3-96E8-BCA0D64C2192}"/>
    <cellStyle name="Comma 54 2 2 2" xfId="3326" xr:uid="{4CFB5644-3C21-4829-8DF6-14DB981FAA18}"/>
    <cellStyle name="Comma 54 2 3" xfId="1176" xr:uid="{EBF87F90-58BA-4A1D-9EA6-F25C298FE632}"/>
    <cellStyle name="Comma 54 2 3 2" xfId="2718" xr:uid="{1ABBCEDF-AAAA-4CDE-8C41-0F806DD30F04}"/>
    <cellStyle name="Comma 54 2 4" xfId="2431" xr:uid="{1BC96084-8FC3-421A-87C8-2FE52FFF3CA0}"/>
    <cellStyle name="Comma 54 3" xfId="1499" xr:uid="{3ED1ED59-5FB0-4AD8-81EE-51C5B486BA13}"/>
    <cellStyle name="Comma 54 3 2" xfId="3034" xr:uid="{314FF14A-DF6B-4FC3-9A3F-5A99C1C5DBAF}"/>
    <cellStyle name="Comma 54 4" xfId="1031" xr:uid="{8A6208EA-E588-4A4F-B84A-A34AD8E5D99A}"/>
    <cellStyle name="Comma 54 4 2" xfId="2573" xr:uid="{0228FCA9-C1C8-4CF8-91A7-20559554DE94}"/>
    <cellStyle name="Comma 54 5" xfId="2146" xr:uid="{1FFF289A-8A54-43A7-B6FB-039A2D926DC7}"/>
    <cellStyle name="Comma 55" xfId="403" xr:uid="{00000000-0005-0000-0000-0000A0010000}"/>
    <cellStyle name="Comma 55 2" xfId="754" xr:uid="{00000000-0005-0000-0000-0000A1010000}"/>
    <cellStyle name="Comma 55 2 2" xfId="1824" xr:uid="{813D3FEC-5396-4285-97EB-3E92E56E7DC7}"/>
    <cellStyle name="Comma 55 2 2 2" xfId="3328" xr:uid="{3CC47CD9-1C7F-494E-B9AC-9674502A78A4}"/>
    <cellStyle name="Comma 55 2 3" xfId="1177" xr:uid="{0838FE51-93D2-41E8-960D-4D056FA36ED3}"/>
    <cellStyle name="Comma 55 2 3 2" xfId="2719" xr:uid="{5E87F4B4-850D-430F-A9B7-00ED20BC6603}"/>
    <cellStyle name="Comma 55 2 4" xfId="2433" xr:uid="{D8451E1E-8DB1-47C5-90CF-78126A0CC6E2}"/>
    <cellStyle name="Comma 55 3" xfId="1501" xr:uid="{51DD9AF4-2A87-4D24-A52A-0972A7496797}"/>
    <cellStyle name="Comma 55 3 2" xfId="3036" xr:uid="{36531749-D01E-43A4-90D8-ED00624429E5}"/>
    <cellStyle name="Comma 55 4" xfId="1032" xr:uid="{3E8EC2D3-BB42-44C8-99F8-B4947700E820}"/>
    <cellStyle name="Comma 55 4 2" xfId="2574" xr:uid="{0688B1F8-AA71-43BE-9396-F17D668D2D5C}"/>
    <cellStyle name="Comma 55 5" xfId="2148" xr:uid="{0048700D-FC47-4690-88A3-E4E625734DA8}"/>
    <cellStyle name="Comma 56" xfId="444" xr:uid="{00000000-0005-0000-0000-0000A2010000}"/>
    <cellStyle name="Comma 56 2" xfId="770" xr:uid="{00000000-0005-0000-0000-0000A3010000}"/>
    <cellStyle name="Comma 56 2 2" xfId="1840" xr:uid="{E6CB8BF1-4EF9-43C7-9CE5-CE4FEBDA571A}"/>
    <cellStyle name="Comma 56 2 2 2" xfId="3344" xr:uid="{9F4D6B89-C4A4-4FBE-BDF0-1374ECD5F4C3}"/>
    <cellStyle name="Comma 56 2 3" xfId="1192" xr:uid="{8840CBD6-BC7F-4D1D-875E-E70228E9ECAD}"/>
    <cellStyle name="Comma 56 2 3 2" xfId="2734" xr:uid="{239726BE-7EC8-4251-8D25-052578530893}"/>
    <cellStyle name="Comma 56 2 4" xfId="2451" xr:uid="{EE9534DE-559F-4F73-AA2A-F325C6C67EC3}"/>
    <cellStyle name="Comma 56 3" xfId="1541" xr:uid="{E6A8DE8E-D116-4EAF-8BCD-F8D4DDB7EC39}"/>
    <cellStyle name="Comma 56 3 2" xfId="3076" xr:uid="{54783422-8608-4B8E-B092-FDBEA01332A6}"/>
    <cellStyle name="Comma 56 4" xfId="1058" xr:uid="{A68825F3-4EE9-4CC6-B428-B27A10CD046A}"/>
    <cellStyle name="Comma 56 4 2" xfId="2600" xr:uid="{A800395B-4A65-42D2-AEF5-C0A0EE3B6702}"/>
    <cellStyle name="Comma 56 5" xfId="2189" xr:uid="{0BE7A4FC-31DF-4712-9940-B3811922FB69}"/>
    <cellStyle name="Comma 57" xfId="412" xr:uid="{00000000-0005-0000-0000-0000A4010000}"/>
    <cellStyle name="Comma 57 2" xfId="760" xr:uid="{00000000-0005-0000-0000-0000A5010000}"/>
    <cellStyle name="Comma 57 2 2" xfId="1830" xr:uid="{42832075-D3A0-44E4-987D-6C1B68BE6ECD}"/>
    <cellStyle name="Comma 57 2 2 2" xfId="3334" xr:uid="{9EC7338B-1169-421A-9D43-53E640838E3C}"/>
    <cellStyle name="Comma 57 2 3" xfId="1182" xr:uid="{E407A59A-E369-4683-B034-1F485E9EE22F}"/>
    <cellStyle name="Comma 57 2 3 2" xfId="2724" xr:uid="{EA8BBFFB-1FA1-4103-AE0D-E1D4D549A4AD}"/>
    <cellStyle name="Comma 57 2 4" xfId="2439" xr:uid="{330C17A1-BE45-4DEC-9656-3B45BE9BCAAA}"/>
    <cellStyle name="Comma 57 3" xfId="1510" xr:uid="{4163D872-DCAF-4127-8DE6-6F2143486DC1}"/>
    <cellStyle name="Comma 57 3 2" xfId="3045" xr:uid="{7C72D96C-894F-4EDA-9730-293E832E4F1E}"/>
    <cellStyle name="Comma 57 4" xfId="1040" xr:uid="{5F7035D6-C8B5-49A1-92D8-F14135BDA77C}"/>
    <cellStyle name="Comma 57 4 2" xfId="2582" xr:uid="{9C5A7E99-113B-4A32-9D1F-B58B67751B84}"/>
    <cellStyle name="Comma 57 5" xfId="2158" xr:uid="{586FB818-E840-4624-8C04-3D178854395B}"/>
    <cellStyle name="Comma 58" xfId="437" xr:uid="{00000000-0005-0000-0000-0000A6010000}"/>
    <cellStyle name="Comma 58 2" xfId="765" xr:uid="{00000000-0005-0000-0000-0000A7010000}"/>
    <cellStyle name="Comma 58 2 2" xfId="1835" xr:uid="{87E5DCFC-C79F-436E-9784-3D6F1B6268B0}"/>
    <cellStyle name="Comma 58 2 2 2" xfId="3339" xr:uid="{8350652B-6257-402D-BECD-0ED2FB59F601}"/>
    <cellStyle name="Comma 58 2 3" xfId="1187" xr:uid="{CF8D0C2F-DBB3-4044-AD99-6AD1C3BC1126}"/>
    <cellStyle name="Comma 58 2 3 2" xfId="2729" xr:uid="{81E40516-8118-40E9-AB49-701B8DC504BE}"/>
    <cellStyle name="Comma 58 2 4" xfId="2446" xr:uid="{0A5E19DE-5BA0-4D83-9E36-3DE916995DAA}"/>
    <cellStyle name="Comma 58 3" xfId="1534" xr:uid="{D511C3FE-38F9-4FE5-BAFC-3EB86A58186D}"/>
    <cellStyle name="Comma 58 3 2" xfId="3069" xr:uid="{CA37D043-36A2-4F3C-B6D7-81C92F3C32AE}"/>
    <cellStyle name="Comma 58 4" xfId="1051" xr:uid="{126C854F-2980-496E-87D7-6C5F629A739E}"/>
    <cellStyle name="Comma 58 4 2" xfId="2593" xr:uid="{C1D18873-B4AE-4647-90F7-D8C37B1D40F8}"/>
    <cellStyle name="Comma 58 5" xfId="2182" xr:uid="{5BFC0509-9271-4240-9751-D01525426DD9}"/>
    <cellStyle name="Comma 59" xfId="419" xr:uid="{00000000-0005-0000-0000-0000A8010000}"/>
    <cellStyle name="Comma 59 2" xfId="764" xr:uid="{00000000-0005-0000-0000-0000A9010000}"/>
    <cellStyle name="Comma 59 2 2" xfId="1834" xr:uid="{2EF4F72D-C758-468F-8C85-0D9EDC1EF235}"/>
    <cellStyle name="Comma 59 2 2 2" xfId="3338" xr:uid="{3E8A3B4B-19AA-406C-94A8-0E3828E2997C}"/>
    <cellStyle name="Comma 59 2 3" xfId="1186" xr:uid="{5D5EBF77-923D-4075-9BB7-70649265E98B}"/>
    <cellStyle name="Comma 59 2 3 2" xfId="2728" xr:uid="{CAEF51B0-2A58-4B85-9FE8-24CB494BF0BD}"/>
    <cellStyle name="Comma 59 2 4" xfId="2443" xr:uid="{7D3B4AD6-1F8D-485C-8014-3FEE8D1B6EB5}"/>
    <cellStyle name="Comma 59 3" xfId="1517" xr:uid="{50A50687-CC84-4A63-BEBB-689D3A1767F7}"/>
    <cellStyle name="Comma 59 3 2" xfId="3052" xr:uid="{A0C4F14C-D588-4C89-AA7C-3D66F7C9C0E0}"/>
    <cellStyle name="Comma 59 4" xfId="1047" xr:uid="{2C411218-A406-40F2-A671-5D1EB19C2DAD}"/>
    <cellStyle name="Comma 59 4 2" xfId="2589" xr:uid="{DE7733F6-599D-4814-954C-805DF1462C91}"/>
    <cellStyle name="Comma 59 5" xfId="2165" xr:uid="{2CB4F0EC-CC31-4D5B-9FF5-4DF2022B4DEB}"/>
    <cellStyle name="Comma 6" xfId="200" xr:uid="{00000000-0005-0000-0000-0000AA010000}"/>
    <cellStyle name="Comma 6 2" xfId="201" xr:uid="{00000000-0005-0000-0000-0000AB010000}"/>
    <cellStyle name="Comma 6 2 2" xfId="945" xr:uid="{A3C712B3-2CC1-4409-B605-572A4AD0504E}"/>
    <cellStyle name="Comma 6 2 3" xfId="891" xr:uid="{029667CB-E648-4034-99EA-379D199DC533}"/>
    <cellStyle name="Comma 6 3" xfId="202" xr:uid="{00000000-0005-0000-0000-0000AC010000}"/>
    <cellStyle name="Comma 6 3 2" xfId="946" xr:uid="{85A40B93-F15E-4D2D-9F57-72B5F241E7DB}"/>
    <cellStyle name="Comma 6 3 3" xfId="893" xr:uid="{0610B27B-A217-40E2-8C5C-B3014FBF077F}"/>
    <cellStyle name="Comma 6 4" xfId="203" xr:uid="{00000000-0005-0000-0000-0000AD010000}"/>
    <cellStyle name="Comma 6 5" xfId="204" xr:uid="{00000000-0005-0000-0000-0000AE010000}"/>
    <cellStyle name="Comma 6 6" xfId="205" xr:uid="{00000000-0005-0000-0000-0000AF010000}"/>
    <cellStyle name="Comma 6 7" xfId="944" xr:uid="{5373190D-78E3-450A-A21C-872C640746CA}"/>
    <cellStyle name="Comma 6 8" xfId="882" xr:uid="{E35B15AE-7D45-41D0-83B8-65DD6223E727}"/>
    <cellStyle name="Comma 60" xfId="418" xr:uid="{00000000-0005-0000-0000-0000B0010000}"/>
    <cellStyle name="Comma 60 2" xfId="763" xr:uid="{00000000-0005-0000-0000-0000B1010000}"/>
    <cellStyle name="Comma 60 2 2" xfId="1833" xr:uid="{F609ADC3-A7DC-4063-97B4-AFDE8579BA7A}"/>
    <cellStyle name="Comma 60 2 2 2" xfId="3337" xr:uid="{D6A138DB-71A7-4777-9031-DA8CA07AC29F}"/>
    <cellStyle name="Comma 60 2 3" xfId="1185" xr:uid="{40C3A28B-D43D-4255-8E93-1C4ABA61ABC2}"/>
    <cellStyle name="Comma 60 2 3 2" xfId="2727" xr:uid="{4C6878D8-44D8-4599-B571-040C45F23A32}"/>
    <cellStyle name="Comma 60 2 4" xfId="2442" xr:uid="{E336381A-DC94-4E2B-AEF4-032DBB5B768C}"/>
    <cellStyle name="Comma 60 3" xfId="1516" xr:uid="{7256AF37-063F-4268-970F-4A6573D74ABF}"/>
    <cellStyle name="Comma 60 3 2" xfId="3051" xr:uid="{BC0A7C2A-1361-4C7C-9DB1-264D38761ACD}"/>
    <cellStyle name="Comma 60 4" xfId="1046" xr:uid="{B13CCAE8-B4F1-4C78-BC9B-7341CB687D1F}"/>
    <cellStyle name="Comma 60 4 2" xfId="2588" xr:uid="{91D6DD1D-1AC5-4B2E-B3B1-83DB1265573F}"/>
    <cellStyle name="Comma 60 5" xfId="2164" xr:uid="{279175FD-E816-4495-B83D-706679C1033B}"/>
    <cellStyle name="Comma 61" xfId="407" xr:uid="{00000000-0005-0000-0000-0000B2010000}"/>
    <cellStyle name="Comma 61 2" xfId="757" xr:uid="{00000000-0005-0000-0000-0000B3010000}"/>
    <cellStyle name="Comma 61 2 2" xfId="1827" xr:uid="{0B4A7D66-3B04-479B-97B1-7302736F3CD7}"/>
    <cellStyle name="Comma 61 2 2 2" xfId="3331" xr:uid="{9E79DE0F-5FD5-4171-A2E7-9BEE45476E55}"/>
    <cellStyle name="Comma 61 2 3" xfId="1179" xr:uid="{B901EB8D-BE1E-4F78-B89F-800E8015DDD3}"/>
    <cellStyle name="Comma 61 2 3 2" xfId="2721" xr:uid="{AA271A6F-A95D-40B6-98DB-A3AD3662FFCE}"/>
    <cellStyle name="Comma 61 2 4" xfId="2436" xr:uid="{F1E3C6AB-4EBA-40AB-9098-F180D5AAFDD9}"/>
    <cellStyle name="Comma 61 3" xfId="1505" xr:uid="{980BD096-BAF1-4291-A586-1275CA4938D9}"/>
    <cellStyle name="Comma 61 3 2" xfId="3040" xr:uid="{E5E27A0A-EE14-4020-993E-A39B070504CF}"/>
    <cellStyle name="Comma 61 4" xfId="1035" xr:uid="{42A1455A-1669-49B6-843D-C096D981353B}"/>
    <cellStyle name="Comma 61 4 2" xfId="2577" xr:uid="{E3386886-3403-4047-ACBD-290C7E1EBAD5}"/>
    <cellStyle name="Comma 61 5" xfId="2152" xr:uid="{1CD7B455-08FE-46FD-BAE5-864EABB295E4}"/>
    <cellStyle name="Comma 62" xfId="400" xr:uid="{00000000-0005-0000-0000-0000B4010000}"/>
    <cellStyle name="Comma 62 2" xfId="751" xr:uid="{00000000-0005-0000-0000-0000B5010000}"/>
    <cellStyle name="Comma 62 2 2" xfId="1821" xr:uid="{BEE06AE8-4632-48BA-904B-80C47CB4B80B}"/>
    <cellStyle name="Comma 62 2 2 2" xfId="3325" xr:uid="{150D6196-994E-48BD-94D5-1623C8757375}"/>
    <cellStyle name="Comma 62 2 3" xfId="1175" xr:uid="{435EB1B1-12FE-4A55-A5E8-A824D7B1443D}"/>
    <cellStyle name="Comma 62 2 3 2" xfId="2717" xr:uid="{E7546370-D299-4ED1-B0C5-FFB71AD9722F}"/>
    <cellStyle name="Comma 62 2 4" xfId="2430" xr:uid="{C3F5CE3E-9D80-4894-BB41-623EFAA93494}"/>
    <cellStyle name="Comma 62 3" xfId="1498" xr:uid="{5312A264-5E94-4D7B-9695-0690626045E5}"/>
    <cellStyle name="Comma 62 3 2" xfId="3033" xr:uid="{DB5DC85F-997F-4233-9C56-48A2F0BAF97B}"/>
    <cellStyle name="Comma 62 4" xfId="1030" xr:uid="{FFC6A8D2-A62E-4679-B68B-2964B0FD814C}"/>
    <cellStyle name="Comma 62 4 2" xfId="2572" xr:uid="{38DCEBD6-35D2-4865-BE5E-D5C36086ABEF}"/>
    <cellStyle name="Comma 62 5" xfId="2145" xr:uid="{330F07E7-FACC-4758-9A56-0C199C01C8AB}"/>
    <cellStyle name="Comma 63" xfId="443" xr:uid="{00000000-0005-0000-0000-0000B6010000}"/>
    <cellStyle name="Comma 63 2" xfId="769" xr:uid="{00000000-0005-0000-0000-0000B7010000}"/>
    <cellStyle name="Comma 63 2 2" xfId="1839" xr:uid="{BB4687E4-A6D0-444A-8932-50BA75DC9172}"/>
    <cellStyle name="Comma 63 2 2 2" xfId="3343" xr:uid="{05C2D58E-EA7E-4405-910D-E6CD7E8E4791}"/>
    <cellStyle name="Comma 63 2 3" xfId="1191" xr:uid="{78C3E29C-D95A-4FD7-A3B6-3D5A70D4EF16}"/>
    <cellStyle name="Comma 63 2 3 2" xfId="2733" xr:uid="{C91070DD-D4B3-4132-8E73-74714D21EF7A}"/>
    <cellStyle name="Comma 63 2 4" xfId="2450" xr:uid="{DACBD321-088D-410F-BE3C-260EA1CC7DA1}"/>
    <cellStyle name="Comma 63 3" xfId="1540" xr:uid="{AD11FEE4-26E6-48B9-9085-C0EB25DDA01A}"/>
    <cellStyle name="Comma 63 3 2" xfId="3075" xr:uid="{607BA214-9AFD-4797-A4DA-067F4C43D6B5}"/>
    <cellStyle name="Comma 63 4" xfId="1057" xr:uid="{0229AC74-9D9D-499C-9D72-D5633C82A2B8}"/>
    <cellStyle name="Comma 63 4 2" xfId="2599" xr:uid="{8ABC4C91-6E3F-44AD-9078-0F3098EC1FAC}"/>
    <cellStyle name="Comma 63 5" xfId="2188" xr:uid="{5E44C2CF-04D0-4806-AA5D-58505666E853}"/>
    <cellStyle name="Comma 64" xfId="452" xr:uid="{00000000-0005-0000-0000-0000B8010000}"/>
    <cellStyle name="Comma 64 2" xfId="776" xr:uid="{00000000-0005-0000-0000-0000B9010000}"/>
    <cellStyle name="Comma 64 2 2" xfId="1846" xr:uid="{8C13CB7D-DDC4-46FB-B08D-33E630B5CFF7}"/>
    <cellStyle name="Comma 64 2 2 2" xfId="3350" xr:uid="{CAADB8B5-BA6A-4DF4-8AE1-BF92C948D39F}"/>
    <cellStyle name="Comma 64 2 3" xfId="1198" xr:uid="{5CF7B262-D2B2-4318-8F4D-65EEFF74A09A}"/>
    <cellStyle name="Comma 64 2 3 2" xfId="2740" xr:uid="{E7BB34F0-BDC6-44BD-B428-36B73964C31B}"/>
    <cellStyle name="Comma 64 2 4" xfId="2457" xr:uid="{B1C28595-B8C4-4F49-8026-BCB860ADF502}"/>
    <cellStyle name="Comma 64 3" xfId="1548" xr:uid="{869F3E65-1DA9-450E-9B4D-165BCFA75B49}"/>
    <cellStyle name="Comma 64 3 2" xfId="3083" xr:uid="{D5A59BA3-6C87-4833-BAD1-62A971C8BA83}"/>
    <cellStyle name="Comma 64 4" xfId="1065" xr:uid="{30C373C1-8BC8-46B5-8867-05533EACC49A}"/>
    <cellStyle name="Comma 64 4 2" xfId="2607" xr:uid="{335687A1-2736-4AFA-80E6-277068A6E666}"/>
    <cellStyle name="Comma 64 5" xfId="2196" xr:uid="{52DF5A0F-9EE2-46A2-BC9F-6F3D74091AC2}"/>
    <cellStyle name="Comma 65" xfId="446" xr:uid="{00000000-0005-0000-0000-0000BA010000}"/>
    <cellStyle name="Comma 65 2" xfId="771" xr:uid="{00000000-0005-0000-0000-0000BB010000}"/>
    <cellStyle name="Comma 65 2 2" xfId="1841" xr:uid="{12EDD77E-8DA0-40A5-A244-6CA372A71A49}"/>
    <cellStyle name="Comma 65 2 2 2" xfId="3345" xr:uid="{29AA664D-2353-437F-850F-DA40C275B265}"/>
    <cellStyle name="Comma 65 2 3" xfId="1193" xr:uid="{5699D31F-215D-4B0F-B9E1-A1F638D2DA5B}"/>
    <cellStyle name="Comma 65 2 3 2" xfId="2735" xr:uid="{D216A244-79AC-4819-A908-080A86769F2E}"/>
    <cellStyle name="Comma 65 2 4" xfId="2452" xr:uid="{A42C19CF-66AC-467A-BC00-4671B36F98EC}"/>
    <cellStyle name="Comma 65 3" xfId="1542" xr:uid="{544B19F2-7A89-4751-BC23-5D97D4A85EAA}"/>
    <cellStyle name="Comma 65 3 2" xfId="3077" xr:uid="{08B5F3F4-CACC-4492-A8F4-D90A1F63C945}"/>
    <cellStyle name="Comma 65 4" xfId="1059" xr:uid="{62F409D8-40DA-4140-B489-C1EED396E932}"/>
    <cellStyle name="Comma 65 4 2" xfId="2601" xr:uid="{B8422170-91F3-4A0A-B0AA-59F20BC86577}"/>
    <cellStyle name="Comma 65 5" xfId="2190" xr:uid="{ADECA99D-640E-45D2-AB01-4A2B72F5B5EE}"/>
    <cellStyle name="Comma 66" xfId="413" xr:uid="{00000000-0005-0000-0000-0000BC010000}"/>
    <cellStyle name="Comma 66 2" xfId="761" xr:uid="{00000000-0005-0000-0000-0000BD010000}"/>
    <cellStyle name="Comma 66 2 2" xfId="1831" xr:uid="{6332B68B-B6B1-4254-AF6C-BB7ED9E6A9B6}"/>
    <cellStyle name="Comma 66 2 2 2" xfId="3335" xr:uid="{2FA7A7C1-8873-4DF9-8AC9-D7153EE41538}"/>
    <cellStyle name="Comma 66 2 3" xfId="1183" xr:uid="{5ED56D11-CC13-4EA0-B5E4-478A1C1EED0A}"/>
    <cellStyle name="Comma 66 2 3 2" xfId="2725" xr:uid="{3067C8E8-E16A-42E6-BF84-C67522E8ECF7}"/>
    <cellStyle name="Comma 66 2 4" xfId="2440" xr:uid="{2775E1EA-4D9A-4A48-8CB1-99F143EE4C25}"/>
    <cellStyle name="Comma 66 3" xfId="1511" xr:uid="{49A9AD64-7F4B-4638-944A-6839BEA3D6AF}"/>
    <cellStyle name="Comma 66 3 2" xfId="3046" xr:uid="{CF71B828-917A-4CE6-9755-6B265F4C7F2E}"/>
    <cellStyle name="Comma 66 4" xfId="1041" xr:uid="{912D2510-B6CF-4A0C-B03C-E5FC54FFC3D0}"/>
    <cellStyle name="Comma 66 4 2" xfId="2583" xr:uid="{90004E2D-D93A-492A-89CD-8F16A45B7428}"/>
    <cellStyle name="Comma 66 5" xfId="2159" xr:uid="{D3D8A057-5120-42D6-A176-0D7EE9022449}"/>
    <cellStyle name="Comma 67" xfId="441" xr:uid="{00000000-0005-0000-0000-0000BE010000}"/>
    <cellStyle name="Comma 67 2" xfId="767" xr:uid="{00000000-0005-0000-0000-0000BF010000}"/>
    <cellStyle name="Comma 67 2 2" xfId="1837" xr:uid="{445CAD68-B515-4BDF-BB1D-50D4498FB14C}"/>
    <cellStyle name="Comma 67 2 2 2" xfId="3341" xr:uid="{6F57B6ED-6EA3-4D96-9D90-8DD558D1F943}"/>
    <cellStyle name="Comma 67 2 3" xfId="1189" xr:uid="{640DBE87-859E-4425-9CDC-58D610970FFF}"/>
    <cellStyle name="Comma 67 2 3 2" xfId="2731" xr:uid="{93638502-547E-4623-8A37-4F767F242142}"/>
    <cellStyle name="Comma 67 2 4" xfId="2448" xr:uid="{2E08F34C-716A-402F-82FF-C171C4184674}"/>
    <cellStyle name="Comma 67 3" xfId="1538" xr:uid="{3C37F63E-A7A1-4FA1-922A-08582A69A689}"/>
    <cellStyle name="Comma 67 3 2" xfId="3073" xr:uid="{16D2C584-BC71-4537-B925-3EAE502C19BD}"/>
    <cellStyle name="Comma 67 4" xfId="1055" xr:uid="{70405826-7742-4E7B-9503-649987D5B61B}"/>
    <cellStyle name="Comma 67 4 2" xfId="2597" xr:uid="{825FA0B4-8B81-4021-B8A7-897948BB1E7A}"/>
    <cellStyle name="Comma 67 5" xfId="2186" xr:uid="{BE5A3807-13EC-47E1-BE83-F3700BF94A8B}"/>
    <cellStyle name="Comma 68" xfId="447" xr:uid="{00000000-0005-0000-0000-0000C0010000}"/>
    <cellStyle name="Comma 68 2" xfId="772" xr:uid="{00000000-0005-0000-0000-0000C1010000}"/>
    <cellStyle name="Comma 68 2 2" xfId="1842" xr:uid="{09F2AE79-956E-4649-B996-7CA15416FC8C}"/>
    <cellStyle name="Comma 68 2 2 2" xfId="3346" xr:uid="{01BFEFEF-19DD-4393-A4F7-C8390D5B702D}"/>
    <cellStyle name="Comma 68 2 3" xfId="1194" xr:uid="{6657A94C-42B0-4F1D-9055-6597C3F6FA31}"/>
    <cellStyle name="Comma 68 2 3 2" xfId="2736" xr:uid="{D7F85430-357B-45F6-8C44-2C61BD9EC3EC}"/>
    <cellStyle name="Comma 68 2 4" xfId="2453" xr:uid="{6EB0EF53-5B48-41B8-924F-6761B46E9356}"/>
    <cellStyle name="Comma 68 3" xfId="1543" xr:uid="{4798A98A-D974-4681-8380-B36B52781E84}"/>
    <cellStyle name="Comma 68 3 2" xfId="3078" xr:uid="{5CA0CF61-D703-4162-8AF5-2B9B5930871B}"/>
    <cellStyle name="Comma 68 4" xfId="1060" xr:uid="{3E042657-EEE4-4A4C-A767-DBC26CB36459}"/>
    <cellStyle name="Comma 68 4 2" xfId="2602" xr:uid="{9DAFEEC4-766A-438B-8D43-DFE15B9FD002}"/>
    <cellStyle name="Comma 68 5" xfId="2191" xr:uid="{F6453B9C-A128-4DEF-89F9-7BC9AE6AA94F}"/>
    <cellStyle name="Comma 69" xfId="448" xr:uid="{00000000-0005-0000-0000-0000C2010000}"/>
    <cellStyle name="Comma 69 2" xfId="773" xr:uid="{00000000-0005-0000-0000-0000C3010000}"/>
    <cellStyle name="Comma 69 2 2" xfId="1843" xr:uid="{66649F28-6B60-4B55-A736-8B54EE9BA8CA}"/>
    <cellStyle name="Comma 69 2 2 2" xfId="3347" xr:uid="{532AAC33-220C-4CBE-BD7B-2B94537BDF22}"/>
    <cellStyle name="Comma 69 2 3" xfId="1195" xr:uid="{947983BD-F5BE-4EAD-99B1-45A1E69583A6}"/>
    <cellStyle name="Comma 69 2 3 2" xfId="2737" xr:uid="{B501B4EE-D02A-4E9E-81C1-9EC44A761341}"/>
    <cellStyle name="Comma 69 2 4" xfId="2454" xr:uid="{31032E29-F0FC-4BB4-9E4B-0FB84F0168A1}"/>
    <cellStyle name="Comma 69 3" xfId="1544" xr:uid="{D114E25C-500C-417A-929A-195FF1347BDC}"/>
    <cellStyle name="Comma 69 3 2" xfId="3079" xr:uid="{FF2724CA-116F-481F-970E-02111A7B2BC8}"/>
    <cellStyle name="Comma 69 4" xfId="1061" xr:uid="{C7EDF872-8997-433F-BE3A-59629BD64EF3}"/>
    <cellStyle name="Comma 69 4 2" xfId="2603" xr:uid="{8FA028F8-C60B-4225-9FCE-0CE9759166E4}"/>
    <cellStyle name="Comma 69 5" xfId="2192" xr:uid="{1C85ABBE-F527-4673-ADD5-15261EA212FA}"/>
    <cellStyle name="Comma 7" xfId="206" xr:uid="{00000000-0005-0000-0000-0000C4010000}"/>
    <cellStyle name="Comma 7 10" xfId="947" xr:uid="{0141A5F6-5DCA-4018-9D44-7594386C1B4A}"/>
    <cellStyle name="Comma 7 2" xfId="207" xr:uid="{00000000-0005-0000-0000-0000C5010000}"/>
    <cellStyle name="Comma 7 2 2" xfId="734" xr:uid="{00000000-0005-0000-0000-0000C6010000}"/>
    <cellStyle name="Comma 7 2 2 2" xfId="1804" xr:uid="{D289FF8E-7521-4C77-A4A4-4B061582B89C}"/>
    <cellStyle name="Comma 7 2 2 2 2" xfId="3308" xr:uid="{81EA87CF-58CC-4484-B44A-BBB5E6F2BF91}"/>
    <cellStyle name="Comma 7 2 2 3" xfId="2412" xr:uid="{3E791768-3274-45A9-B829-3E69D6DF353F}"/>
    <cellStyle name="Comma 7 2 3" xfId="1464" xr:uid="{35FE9A88-E6B1-4870-BBA5-534850C502F9}"/>
    <cellStyle name="Comma 7 2 3 2" xfId="2999" xr:uid="{D6E44C87-7571-48C3-8CD5-4CA737BBBAB7}"/>
    <cellStyle name="Comma 7 2 4" xfId="2105" xr:uid="{62666CE4-3C50-44BC-B186-C9B02F107D72}"/>
    <cellStyle name="Comma 7 2 5" xfId="948" xr:uid="{16EFC644-D075-400F-B12B-8207D5D8592F}"/>
    <cellStyle name="Comma 7 3" xfId="208" xr:uid="{00000000-0005-0000-0000-0000C7010000}"/>
    <cellStyle name="Comma 7 3 2" xfId="735" xr:uid="{00000000-0005-0000-0000-0000C8010000}"/>
    <cellStyle name="Comma 7 3 2 2" xfId="1805" xr:uid="{56E9EBCD-7F6B-4557-8CA0-BEB72F6B6BB7}"/>
    <cellStyle name="Comma 7 3 2 2 2" xfId="3309" xr:uid="{67FA93E6-6D96-4911-BF80-B88150F39EC1}"/>
    <cellStyle name="Comma 7 3 2 3" xfId="2413" xr:uid="{1A935B73-2810-44DB-B22E-CEE285C657BF}"/>
    <cellStyle name="Comma 7 3 3" xfId="1465" xr:uid="{E8A956AB-857E-4835-A310-54BBEB6EF0A3}"/>
    <cellStyle name="Comma 7 3 3 2" xfId="3000" xr:uid="{F3B12350-A838-4B48-B4CF-45458FBBD270}"/>
    <cellStyle name="Comma 7 3 4" xfId="2106" xr:uid="{124D706B-28CB-438F-BC42-9D8BAC361F63}"/>
    <cellStyle name="Comma 7 4" xfId="209" xr:uid="{00000000-0005-0000-0000-0000C9010000}"/>
    <cellStyle name="Comma 7 4 2" xfId="736" xr:uid="{00000000-0005-0000-0000-0000CA010000}"/>
    <cellStyle name="Comma 7 4 2 2" xfId="1806" xr:uid="{95DF595D-9DB7-4083-97C2-19776497C738}"/>
    <cellStyle name="Comma 7 4 2 2 2" xfId="3310" xr:uid="{93F7A51D-6859-4E7F-AAC4-0449D808C227}"/>
    <cellStyle name="Comma 7 4 2 3" xfId="2414" xr:uid="{AFA82751-EFAC-43AE-B9C1-E77145698170}"/>
    <cellStyle name="Comma 7 4 3" xfId="1466" xr:uid="{CA7221CF-46DD-4B8B-8687-C33F826B1B6C}"/>
    <cellStyle name="Comma 7 4 3 2" xfId="3001" xr:uid="{5F47D259-F31A-4F69-94BE-E993CB1E3E08}"/>
    <cellStyle name="Comma 7 4 4" xfId="2107" xr:uid="{88E56539-E772-49A6-BD7C-06EBB45C7DE6}"/>
    <cellStyle name="Comma 7 5" xfId="210" xr:uid="{00000000-0005-0000-0000-0000CB010000}"/>
    <cellStyle name="Comma 7 5 2" xfId="737" xr:uid="{00000000-0005-0000-0000-0000CC010000}"/>
    <cellStyle name="Comma 7 5 2 2" xfId="1807" xr:uid="{45D37DBF-AA0C-4FF7-BBA5-1A4E7A5C90D6}"/>
    <cellStyle name="Comma 7 5 2 2 2" xfId="3311" xr:uid="{0EB687BE-F4C2-4176-B65E-361B10B1C8B9}"/>
    <cellStyle name="Comma 7 5 2 3" xfId="2415" xr:uid="{933B6017-87AA-4070-ADEA-845226FA1C9A}"/>
    <cellStyle name="Comma 7 5 3" xfId="1467" xr:uid="{ED7390C4-F0AE-4B0D-A660-7C52F761B0C8}"/>
    <cellStyle name="Comma 7 5 3 2" xfId="3002" xr:uid="{0635FBD7-11F1-4956-83B0-85A0075E9C15}"/>
    <cellStyle name="Comma 7 5 4" xfId="2108" xr:uid="{972A31F9-8BEC-4049-A2EE-E0AB8E71787D}"/>
    <cellStyle name="Comma 7 6" xfId="526" xr:uid="{00000000-0005-0000-0000-0000CD010000}"/>
    <cellStyle name="Comma 7 6 2" xfId="806" xr:uid="{00000000-0005-0000-0000-0000CE010000}"/>
    <cellStyle name="Comma 7 6 2 2" xfId="1876" xr:uid="{5A409BCD-BF83-4BB0-BD34-B11D277395D0}"/>
    <cellStyle name="Comma 7 6 2 2 2" xfId="3380" xr:uid="{4DF5FBB3-0EFA-4537-B20E-447FC8922564}"/>
    <cellStyle name="Comma 7 6 2 3" xfId="2488" xr:uid="{C52F7C7D-7A2F-4B4F-8B5E-14B1F19ABB49}"/>
    <cellStyle name="Comma 7 6 3" xfId="1612" xr:uid="{9E8DC692-E178-4C0F-AD0E-C848DB71E5A3}"/>
    <cellStyle name="Comma 7 6 3 2" xfId="3134" xr:uid="{D11B5201-33CA-44F3-B068-BF1B578C29B0}"/>
    <cellStyle name="Comma 7 6 4" xfId="2248" xr:uid="{2967096A-DF2A-4669-A640-F2F4F6C4CB02}"/>
    <cellStyle name="Comma 7 7" xfId="733" xr:uid="{00000000-0005-0000-0000-0000CF010000}"/>
    <cellStyle name="Comma 7 7 2" xfId="1803" xr:uid="{1A8479C9-7900-4FAC-B0B8-6DE8EF66C5D3}"/>
    <cellStyle name="Comma 7 7 2 2" xfId="3307" xr:uid="{F1981171-4C81-4324-8553-4F258439D1B5}"/>
    <cellStyle name="Comma 7 7 3" xfId="2411" xr:uid="{AAA5AE04-FE8E-403D-BE42-30070DD85306}"/>
    <cellStyle name="Comma 7 8" xfId="1463" xr:uid="{241187F3-DC3C-421B-A3B1-8EBD9EDF117B}"/>
    <cellStyle name="Comma 7 8 2" xfId="2998" xr:uid="{F82A50FD-15B8-4BC9-9DCC-99904451541C}"/>
    <cellStyle name="Comma 7 9" xfId="2104" xr:uid="{F7B2713E-D0E2-4502-8E7E-DB0A9E3E7FA4}"/>
    <cellStyle name="Comma 7 9 2" xfId="3490" xr:uid="{7B5D32E9-C33E-4496-A5DB-D5152AD576F6}"/>
    <cellStyle name="Comma 70" xfId="451" xr:uid="{00000000-0005-0000-0000-0000D0010000}"/>
    <cellStyle name="Comma 70 2" xfId="775" xr:uid="{00000000-0005-0000-0000-0000D1010000}"/>
    <cellStyle name="Comma 70 2 2" xfId="1845" xr:uid="{1685FC5F-B190-4A46-B18E-61B5BCC30B5B}"/>
    <cellStyle name="Comma 70 2 2 2" xfId="3349" xr:uid="{5A2EE6AB-34BB-4AB0-A622-C2971CEEA1F9}"/>
    <cellStyle name="Comma 70 2 3" xfId="1197" xr:uid="{B9B33323-DF1A-4BD1-8E98-E89566E0BC48}"/>
    <cellStyle name="Comma 70 2 3 2" xfId="2739" xr:uid="{1CD72E2C-D34F-4BDB-AC3D-081D7D72C1D4}"/>
    <cellStyle name="Comma 70 2 4" xfId="2456" xr:uid="{FBFB8954-A976-4909-8480-DEE1205AF40F}"/>
    <cellStyle name="Comma 70 3" xfId="1547" xr:uid="{28AA6B9C-63E0-4C94-AD9E-8270E8D10F01}"/>
    <cellStyle name="Comma 70 3 2" xfId="3082" xr:uid="{92B82F10-0083-493E-A381-0D552F9E95D9}"/>
    <cellStyle name="Comma 70 4" xfId="1064" xr:uid="{E4742EBC-8D58-4CAA-927E-4D46739744C5}"/>
    <cellStyle name="Comma 70 4 2" xfId="2606" xr:uid="{D60E8A18-192F-4321-8329-6486F9C7D7BE}"/>
    <cellStyle name="Comma 70 5" xfId="2195" xr:uid="{36C1FA3D-246D-405F-AF13-E11C7001DCDA}"/>
    <cellStyle name="Comma 71" xfId="442" xr:uid="{00000000-0005-0000-0000-0000D2010000}"/>
    <cellStyle name="Comma 71 2" xfId="768" xr:uid="{00000000-0005-0000-0000-0000D3010000}"/>
    <cellStyle name="Comma 71 2 2" xfId="1838" xr:uid="{293B39C2-8135-42AD-89CA-83796A646BDE}"/>
    <cellStyle name="Comma 71 2 2 2" xfId="3342" xr:uid="{74B77FC4-F0CF-4533-9EB4-59AD3FFD8F88}"/>
    <cellStyle name="Comma 71 2 3" xfId="1190" xr:uid="{9CEE36B1-602E-45EA-9BB9-BF53D21457CB}"/>
    <cellStyle name="Comma 71 2 3 2" xfId="2732" xr:uid="{5BFAD0A4-4412-477C-BC42-2C4097BAFB18}"/>
    <cellStyle name="Comma 71 2 4" xfId="2449" xr:uid="{51577FA1-5A97-4683-938D-5FBEB582C258}"/>
    <cellStyle name="Comma 71 3" xfId="1539" xr:uid="{C5D58EBD-58FA-41F9-B5EF-5262B4CB0F6F}"/>
    <cellStyle name="Comma 71 3 2" xfId="3074" xr:uid="{DAFF10D5-ECC2-4BBA-BBF2-55D9979FBE76}"/>
    <cellStyle name="Comma 71 4" xfId="1056" xr:uid="{720982A7-59E4-4ED4-8F54-05BFCFF97251}"/>
    <cellStyle name="Comma 71 4 2" xfId="2598" xr:uid="{E53A4306-9531-4EEE-A531-5C6F1943F11B}"/>
    <cellStyle name="Comma 71 5" xfId="2187" xr:uid="{AE57D9C5-ABD0-4CCB-962B-7511F8A63EEE}"/>
    <cellStyle name="Comma 72" xfId="481" xr:uid="{00000000-0005-0000-0000-0000D4010000}"/>
    <cellStyle name="Comma 72 2" xfId="780" xr:uid="{00000000-0005-0000-0000-0000D5010000}"/>
    <cellStyle name="Comma 72 2 2" xfId="1850" xr:uid="{91E16E96-DC90-4273-B745-5F4907C00234}"/>
    <cellStyle name="Comma 72 2 2 2" xfId="3354" xr:uid="{F49A0A7A-993A-4BAB-8A1B-E4F4AE2CA8BA}"/>
    <cellStyle name="Comma 72 2 3" xfId="1202" xr:uid="{2C7CC93B-99A9-43B0-97A5-B781C4F45A23}"/>
    <cellStyle name="Comma 72 2 3 2" xfId="2744" xr:uid="{5763167B-7850-4C26-9216-4BDFAD8354A3}"/>
    <cellStyle name="Comma 72 2 4" xfId="2461" xr:uid="{65F98422-B9A5-46F1-AADA-F936A0F707FA}"/>
    <cellStyle name="Comma 72 3" xfId="1574" xr:uid="{7C9E386E-BFFD-4D90-BA65-42087FC36B1A}"/>
    <cellStyle name="Comma 72 3 2" xfId="3108" xr:uid="{D7C758C4-5B4E-4150-A3E1-1FC7BED89640}"/>
    <cellStyle name="Comma 72 4" xfId="1091" xr:uid="{FE5E669A-7123-4CB7-8206-751658A914BB}"/>
    <cellStyle name="Comma 72 4 2" xfId="2633" xr:uid="{8493D8D7-3E44-4C82-9D82-1F11BE85452A}"/>
    <cellStyle name="Comma 72 5" xfId="2222" xr:uid="{AC56EFDF-62E8-4495-932D-1BAD68250D82}"/>
    <cellStyle name="Comma 73" xfId="467" xr:uid="{00000000-0005-0000-0000-0000D6010000}"/>
    <cellStyle name="Comma 73 2" xfId="778" xr:uid="{00000000-0005-0000-0000-0000D7010000}"/>
    <cellStyle name="Comma 73 2 2" xfId="1848" xr:uid="{A0BB7C6B-207A-4470-8250-75895D6952E2}"/>
    <cellStyle name="Comma 73 2 2 2" xfId="3352" xr:uid="{C13EF995-A60D-4396-ABE8-061B5B3D6BC6}"/>
    <cellStyle name="Comma 73 2 3" xfId="1200" xr:uid="{5DF902F3-320D-4A75-8D79-11B9FAF2329F}"/>
    <cellStyle name="Comma 73 2 3 2" xfId="2742" xr:uid="{5EF6BA8C-7351-4D9E-B0A6-AAE2E4E45CC1}"/>
    <cellStyle name="Comma 73 2 4" xfId="2459" xr:uid="{0484A405-7F2A-4A2A-8B46-3083FF5D441D}"/>
    <cellStyle name="Comma 73 3" xfId="1563" xr:uid="{72C74AF0-9CDE-4078-B976-1ABEDF585783}"/>
    <cellStyle name="Comma 73 3 2" xfId="3098" xr:uid="{F5A67FEF-2FA3-4F91-A434-6A61DEA3C87E}"/>
    <cellStyle name="Comma 73 4" xfId="1080" xr:uid="{4C9F9097-5BFD-4F8D-A1EC-620F3C8A4215}"/>
    <cellStyle name="Comma 73 4 2" xfId="2622" xr:uid="{8C28F0D4-3927-4DDB-9F8B-374F99B6777B}"/>
    <cellStyle name="Comma 73 5" xfId="2211" xr:uid="{4BED8419-870C-4AD7-A6CC-F61E2F481D4F}"/>
    <cellStyle name="Comma 74" xfId="487" xr:uid="{00000000-0005-0000-0000-0000D8010000}"/>
    <cellStyle name="Comma 74 2" xfId="783" xr:uid="{00000000-0005-0000-0000-0000D9010000}"/>
    <cellStyle name="Comma 74 2 2" xfId="1853" xr:uid="{6A0D6E64-363A-4F23-A45C-FE2E24D2B278}"/>
    <cellStyle name="Comma 74 2 2 2" xfId="3357" xr:uid="{2F36671E-03A5-4A78-8A58-FF73505F7C2C}"/>
    <cellStyle name="Comma 74 2 3" xfId="1205" xr:uid="{8CDBFD76-3DFC-4FDF-AE61-2133075B0C19}"/>
    <cellStyle name="Comma 74 2 3 2" xfId="2747" xr:uid="{A3BEF965-500A-476B-9CB6-66622D09AE8B}"/>
    <cellStyle name="Comma 74 2 4" xfId="2465" xr:uid="{62F5EE1F-55F8-4C54-BCD9-6F73D83A584E}"/>
    <cellStyle name="Comma 74 3" xfId="1577" xr:uid="{AAF9B230-F73D-4883-A418-DD8503FD9655}"/>
    <cellStyle name="Comma 74 3 2" xfId="3111" xr:uid="{0BC7802E-D9AC-4733-9A6A-18CED5814E30}"/>
    <cellStyle name="Comma 74 4" xfId="1094" xr:uid="{C6744597-E524-4550-8EF1-A41768E76D49}"/>
    <cellStyle name="Comma 74 4 2" xfId="2636" xr:uid="{B06FB5D0-032E-4DC1-A1C2-20EADC075AA6}"/>
    <cellStyle name="Comma 74 5" xfId="2225" xr:uid="{6A6B6EBB-0EEB-40AB-98F7-AAFCA4F59682}"/>
    <cellStyle name="Comma 75" xfId="484" xr:uid="{00000000-0005-0000-0000-0000DA010000}"/>
    <cellStyle name="Comma 75 2" xfId="782" xr:uid="{00000000-0005-0000-0000-0000DB010000}"/>
    <cellStyle name="Comma 75 2 2" xfId="1852" xr:uid="{9A914C34-A792-4668-85B8-5A3B6054C7ED}"/>
    <cellStyle name="Comma 75 2 2 2" xfId="3356" xr:uid="{A119A7FA-0492-41A1-AD56-E3C00E33C521}"/>
    <cellStyle name="Comma 75 2 3" xfId="1204" xr:uid="{AC7034CF-27DD-4806-9BF1-9B0FFD6E44BA}"/>
    <cellStyle name="Comma 75 2 3 2" xfId="2746" xr:uid="{2E0881EF-D0E0-4269-B330-F035F23B3808}"/>
    <cellStyle name="Comma 75 2 4" xfId="2464" xr:uid="{E2FEA68D-6AB0-4A0B-83F2-AC658A8BD59D}"/>
    <cellStyle name="Comma 75 3" xfId="1576" xr:uid="{F3E9398C-38CD-4DA7-B6FA-FAC908F77CE5}"/>
    <cellStyle name="Comma 75 3 2" xfId="3110" xr:uid="{4C3D5468-3E54-4F9D-AF49-19D30C044DB8}"/>
    <cellStyle name="Comma 75 4" xfId="1093" xr:uid="{F6274AA1-F4FA-4357-B99C-2990DD518583}"/>
    <cellStyle name="Comma 75 4 2" xfId="2635" xr:uid="{1FC369DB-80EF-44FE-A029-E2A54C292760}"/>
    <cellStyle name="Comma 75 5" xfId="2224" xr:uid="{2563A4D1-2A68-4FD4-AEED-95C2C7E9610E}"/>
    <cellStyle name="Comma 76" xfId="454" xr:uid="{00000000-0005-0000-0000-0000DC010000}"/>
    <cellStyle name="Comma 76 2" xfId="777" xr:uid="{00000000-0005-0000-0000-0000DD010000}"/>
    <cellStyle name="Comma 76 2 2" xfId="1847" xr:uid="{7F26E7A4-840F-4449-9B6E-92F65DDBE9E8}"/>
    <cellStyle name="Comma 76 2 2 2" xfId="3351" xr:uid="{581CD1ED-0B3A-409E-B59A-59DDAF917E40}"/>
    <cellStyle name="Comma 76 2 3" xfId="1199" xr:uid="{B1303EF8-0181-47B4-B45E-5BA261AE3E28}"/>
    <cellStyle name="Comma 76 2 3 2" xfId="2741" xr:uid="{11B7D2F8-3A69-4E23-A07D-CBBEDBC83FB6}"/>
    <cellStyle name="Comma 76 2 4" xfId="2458" xr:uid="{CAA4FAF9-30FE-4BC6-9A68-E82147E7DF6C}"/>
    <cellStyle name="Comma 76 3" xfId="1550" xr:uid="{3717D8AA-8E5B-4267-8876-9D8783FE92AC}"/>
    <cellStyle name="Comma 76 3 2" xfId="3085" xr:uid="{9FD75195-3DD7-4F09-9228-2353618C21F1}"/>
    <cellStyle name="Comma 76 4" xfId="1067" xr:uid="{DAC05EDC-9275-4811-8ABC-51B925EB4E91}"/>
    <cellStyle name="Comma 76 4 2" xfId="2609" xr:uid="{36E36EB6-9CFE-417C-8AA0-9267C1D303BD}"/>
    <cellStyle name="Comma 76 5" xfId="2198" xr:uid="{BF02D30B-987E-4094-82AA-6C5241736CA9}"/>
    <cellStyle name="Comma 77" xfId="482" xr:uid="{00000000-0005-0000-0000-0000DE010000}"/>
    <cellStyle name="Comma 77 2" xfId="781" xr:uid="{00000000-0005-0000-0000-0000DF010000}"/>
    <cellStyle name="Comma 77 2 2" xfId="1851" xr:uid="{F7C9CB7E-F31E-42A3-A69B-DBF327296DA3}"/>
    <cellStyle name="Comma 77 2 2 2" xfId="3355" xr:uid="{4BD9C25E-43FF-465C-9C7D-3C99F3F52342}"/>
    <cellStyle name="Comma 77 2 3" xfId="1203" xr:uid="{96855F28-142E-4D4E-83D9-90EB7194BCEA}"/>
    <cellStyle name="Comma 77 2 3 2" xfId="2745" xr:uid="{322747DD-C938-4461-8319-6EBCC06C2084}"/>
    <cellStyle name="Comma 77 2 4" xfId="2462" xr:uid="{62D83118-D299-4CE2-9682-F164C021D4C7}"/>
    <cellStyle name="Comma 77 3" xfId="1575" xr:uid="{2D2EE3CE-37B2-4929-A76D-F69550F611B7}"/>
    <cellStyle name="Comma 77 3 2" xfId="3109" xr:uid="{216C2702-DDC5-4E56-99B3-B5B9383161E4}"/>
    <cellStyle name="Comma 77 4" xfId="1092" xr:uid="{79C4D52A-1C7E-4CD3-99C2-362BA630EC48}"/>
    <cellStyle name="Comma 77 4 2" xfId="2634" xr:uid="{439D8059-F397-4B5E-863D-87715D915292}"/>
    <cellStyle name="Comma 77 5" xfId="2223" xr:uid="{9D2C129A-9A20-4212-BAEE-05E0AE89E088}"/>
    <cellStyle name="Comma 78" xfId="566" xr:uid="{00000000-0005-0000-0000-0000E0010000}"/>
    <cellStyle name="Comma 78 2" xfId="817" xr:uid="{00000000-0005-0000-0000-0000E1010000}"/>
    <cellStyle name="Comma 78 2 2" xfId="1887" xr:uid="{38DA70FD-AF3B-4E35-9DDD-E8505D5906B9}"/>
    <cellStyle name="Comma 78 2 2 2" xfId="3391" xr:uid="{9F292540-9ED9-4EF6-9231-CCCDED96DE5F}"/>
    <cellStyle name="Comma 78 2 3" xfId="1224" xr:uid="{F397545E-9D8D-4EEB-A54E-6E2D7A96E7FF}"/>
    <cellStyle name="Comma 78 2 3 2" xfId="2766" xr:uid="{4515F1E5-8BB3-4D5A-B19C-B0500C98459D}"/>
    <cellStyle name="Comma 78 2 4" xfId="2499" xr:uid="{19D1C2A5-EA9F-4F84-B3D6-5E03D3E62E18}"/>
    <cellStyle name="Comma 78 3" xfId="1647" xr:uid="{6ADE18AA-6DCE-48D9-82A6-08CBA8C1F7B0}"/>
    <cellStyle name="Comma 78 3 2" xfId="3169" xr:uid="{94C156E0-4405-4A08-BF34-EED6A0AF43D9}"/>
    <cellStyle name="Comma 78 4" xfId="1151" xr:uid="{C46ECFF7-45C8-4E24-85D7-1034D27BC89D}"/>
    <cellStyle name="Comma 78 4 2" xfId="2693" xr:uid="{A9317A51-A60C-4BC0-9218-0CCBB2614C2C}"/>
    <cellStyle name="Comma 78 5" xfId="2285" xr:uid="{398BA5DC-FBCC-4616-A1E0-1DFDBEB42B38}"/>
    <cellStyle name="Comma 79" xfId="555" xr:uid="{00000000-0005-0000-0000-0000E2010000}"/>
    <cellStyle name="Comma 79 2" xfId="810" xr:uid="{00000000-0005-0000-0000-0000E3010000}"/>
    <cellStyle name="Comma 79 2 2" xfId="1880" xr:uid="{D60504FF-8FA9-4B7A-AAFF-680D3C4B9FBD}"/>
    <cellStyle name="Comma 79 2 2 2" xfId="3384" xr:uid="{72106CD6-E577-4B7C-86A6-5964B4889E0E}"/>
    <cellStyle name="Comma 79 2 3" xfId="1217" xr:uid="{52A6831B-364B-44E7-B28D-F738B4E0D724}"/>
    <cellStyle name="Comma 79 2 3 2" xfId="2759" xr:uid="{D7B27BD3-8CC5-4EAD-98DB-3020FA70A274}"/>
    <cellStyle name="Comma 79 2 4" xfId="2492" xr:uid="{CE5D92D7-C554-481C-B5FC-CF34C3142A21}"/>
    <cellStyle name="Comma 79 3" xfId="1636" xr:uid="{041E9ADB-C08A-45DB-AAB1-960ADF3F0E08}"/>
    <cellStyle name="Comma 79 3 2" xfId="3158" xr:uid="{EB736E4B-AB69-4406-A77B-63EC3C20DE70}"/>
    <cellStyle name="Comma 79 4" xfId="1138" xr:uid="{F875B833-4D45-4645-8F66-DA0A8865D97C}"/>
    <cellStyle name="Comma 79 4 2" xfId="2680" xr:uid="{0FE1FE09-4410-4699-95DC-C7190DB57603}"/>
    <cellStyle name="Comma 79 5" xfId="2272" xr:uid="{36BEFE29-4E07-4E5E-917B-D1742E4B32E3}"/>
    <cellStyle name="Comma 8" xfId="211" xr:uid="{00000000-0005-0000-0000-0000E4010000}"/>
    <cellStyle name="Comma 8 10" xfId="2109" xr:uid="{041DC411-C174-42D6-97CE-89F1E25AA8DC}"/>
    <cellStyle name="Comma 8 11" xfId="949" xr:uid="{81BF33A0-ABEC-4DD9-8E83-DBAF8BD8023A}"/>
    <cellStyle name="Comma 8 2" xfId="212" xr:uid="{00000000-0005-0000-0000-0000E5010000}"/>
    <cellStyle name="Comma 8 2 2" xfId="528" xr:uid="{00000000-0005-0000-0000-0000E6010000}"/>
    <cellStyle name="Comma 8 2 2 2" xfId="808" xr:uid="{00000000-0005-0000-0000-0000E7010000}"/>
    <cellStyle name="Comma 8 2 2 2 2" xfId="1878" xr:uid="{612A5AA6-F672-44F8-9F54-47B076A4AF84}"/>
    <cellStyle name="Comma 8 2 2 2 2 2" xfId="3382" xr:uid="{798506FE-FC67-4895-A6A2-7553BC4CEBB5}"/>
    <cellStyle name="Comma 8 2 2 2 3" xfId="1215" xr:uid="{0D201EF7-1107-4884-BDFA-89FF89350CF8}"/>
    <cellStyle name="Comma 8 2 2 2 3 2" xfId="2757" xr:uid="{1996C17C-C4B7-4BD6-A8B2-D74D6B082A84}"/>
    <cellStyle name="Comma 8 2 2 2 4" xfId="2490" xr:uid="{21E0BDFE-E0B3-4621-B8FA-0008D2E499B1}"/>
    <cellStyle name="Comma 8 2 2 3" xfId="1614" xr:uid="{C86517FF-3B68-450C-8DB9-A8A80B16E35B}"/>
    <cellStyle name="Comma 8 2 2 3 2" xfId="3136" xr:uid="{57F4C582-2256-471C-B27F-0680385AC598}"/>
    <cellStyle name="Comma 8 2 2 4" xfId="1117" xr:uid="{0989AF30-58C8-4725-9173-62B0CCECFADB}"/>
    <cellStyle name="Comma 8 2 2 4 2" xfId="2659" xr:uid="{8DEE6141-5A6A-4D99-8BFB-C64DD9D8F92A}"/>
    <cellStyle name="Comma 8 2 2 5" xfId="2250" xr:uid="{724B5CB2-7C55-472A-A73B-09B6DD4B0F0A}"/>
    <cellStyle name="Comma 8 2 3" xfId="739" xr:uid="{00000000-0005-0000-0000-0000E8010000}"/>
    <cellStyle name="Comma 8 2 3 2" xfId="1809" xr:uid="{D6D018D4-6579-4B77-A5FE-007DF85C234D}"/>
    <cellStyle name="Comma 8 2 3 2 2" xfId="3313" xr:uid="{F71F14BC-327C-47DF-B1FA-8E2AA60D86EB}"/>
    <cellStyle name="Comma 8 2 3 3" xfId="1165" xr:uid="{2312E37E-1814-46ED-AFE2-2C6967AA4E3A}"/>
    <cellStyle name="Comma 8 2 3 3 2" xfId="2707" xr:uid="{5721A8EA-1C7D-4763-8456-4398A834B36D}"/>
    <cellStyle name="Comma 8 2 3 4" xfId="2417" xr:uid="{0922CB6C-578F-4C5A-91A4-80D541DE0A77}"/>
    <cellStyle name="Comma 8 2 4" xfId="1469" xr:uid="{5EDD85FA-C10E-4EAF-99C6-AD85F5CFA64A}"/>
    <cellStyle name="Comma 8 2 4 2" xfId="3004" xr:uid="{44D677D2-01FD-4D22-9035-8676A2527D32}"/>
    <cellStyle name="Comma 8 2 5" xfId="1001" xr:uid="{6F0386F4-D2A9-4D2F-A178-0C316ED3A9C2}"/>
    <cellStyle name="Comma 8 2 5 2" xfId="2542" xr:uid="{4F0C82B2-BAD1-4477-9B75-8D69E8A6EAB2}"/>
    <cellStyle name="Comma 8 2 6" xfId="2110" xr:uid="{7306AB69-9CD7-43AB-8B0A-BF455BF17D66}"/>
    <cellStyle name="Comma 8 3" xfId="213" xr:uid="{00000000-0005-0000-0000-0000E9010000}"/>
    <cellStyle name="Comma 8 3 2" xfId="740" xr:uid="{00000000-0005-0000-0000-0000EA010000}"/>
    <cellStyle name="Comma 8 3 2 2" xfId="1810" xr:uid="{17365719-7617-4C66-9260-606CE4483DC3}"/>
    <cellStyle name="Comma 8 3 2 2 2" xfId="3314" xr:uid="{256CBAAE-D376-4D23-B294-18DBA463703C}"/>
    <cellStyle name="Comma 8 3 2 3" xfId="2418" xr:uid="{C336DDD5-38F1-4305-BDAE-D7C576AD8F5D}"/>
    <cellStyle name="Comma 8 3 3" xfId="1470" xr:uid="{D9A6A7DD-35A4-4F5A-8454-42684C81F643}"/>
    <cellStyle name="Comma 8 3 3 2" xfId="3005" xr:uid="{759666BF-21E6-48DC-BC75-5823D0E7D367}"/>
    <cellStyle name="Comma 8 3 4" xfId="2111" xr:uid="{6AC86674-CAF8-4B64-B1F5-565666C5CF23}"/>
    <cellStyle name="Comma 8 4" xfId="214" xr:uid="{00000000-0005-0000-0000-0000EB010000}"/>
    <cellStyle name="Comma 8 4 2" xfId="529" xr:uid="{00000000-0005-0000-0000-0000EC010000}"/>
    <cellStyle name="Comma 8 4 2 2" xfId="809" xr:uid="{00000000-0005-0000-0000-0000ED010000}"/>
    <cellStyle name="Comma 8 4 2 2 2" xfId="1879" xr:uid="{513330A5-484D-41FC-A26C-E9DA4B198B69}"/>
    <cellStyle name="Comma 8 4 2 2 2 2" xfId="3383" xr:uid="{4C207200-6AB2-4DA5-A6A5-1CFF4E9D4EB3}"/>
    <cellStyle name="Comma 8 4 2 2 3" xfId="1216" xr:uid="{DD365EE7-E83D-40E4-94AC-F52017A31B00}"/>
    <cellStyle name="Comma 8 4 2 2 3 2" xfId="2758" xr:uid="{C92A2069-DA4E-444B-BB19-0073D0FB3F1E}"/>
    <cellStyle name="Comma 8 4 2 2 4" xfId="2491" xr:uid="{8F6C07B3-6BF5-4DB8-9C30-3872893F2793}"/>
    <cellStyle name="Comma 8 4 2 3" xfId="1615" xr:uid="{8370AA85-D5C2-413A-AB43-E7878BC8877C}"/>
    <cellStyle name="Comma 8 4 2 3 2" xfId="3137" xr:uid="{4C038E1D-87FB-47CF-938E-A5A104DDAE06}"/>
    <cellStyle name="Comma 8 4 2 4" xfId="1118" xr:uid="{1D78B1F1-3B34-4B3F-8DB3-C2AAB18AB50F}"/>
    <cellStyle name="Comma 8 4 2 4 2" xfId="2660" xr:uid="{E4B52E31-D5C0-4AF1-AB78-9CB1756B7859}"/>
    <cellStyle name="Comma 8 4 2 5" xfId="2251" xr:uid="{D659616F-BC9C-4C7A-B666-7B5F3E13F8B9}"/>
    <cellStyle name="Comma 8 4 3" xfId="741" xr:uid="{00000000-0005-0000-0000-0000EE010000}"/>
    <cellStyle name="Comma 8 4 3 2" xfId="1811" xr:uid="{6C79808A-0A03-4878-AC04-1AD75A8C9E07}"/>
    <cellStyle name="Comma 8 4 3 2 2" xfId="3315" xr:uid="{1A520BCA-5034-4B12-8BBF-D84B41561C9C}"/>
    <cellStyle name="Comma 8 4 3 3" xfId="1166" xr:uid="{A6949904-2E66-4E21-ADAC-F450B57CDFDA}"/>
    <cellStyle name="Comma 8 4 3 3 2" xfId="2708" xr:uid="{9461C1EE-C18B-4800-9595-B704C2BA919F}"/>
    <cellStyle name="Comma 8 4 3 4" xfId="2419" xr:uid="{4F24F538-461A-4652-80F8-5D669BAC22BE}"/>
    <cellStyle name="Comma 8 4 4" xfId="1471" xr:uid="{2427FB29-4892-4407-896D-F856EA96D188}"/>
    <cellStyle name="Comma 8 4 4 2" xfId="3006" xr:uid="{39B8FABB-0392-4AE0-8985-6B2D38DC5EEC}"/>
    <cellStyle name="Comma 8 4 5" xfId="1002" xr:uid="{BC695353-3549-4649-A5B6-C2CB6240550B}"/>
    <cellStyle name="Comma 8 4 5 2" xfId="2543" xr:uid="{EC7BA855-AA86-4698-A8DC-5C677BE1893B}"/>
    <cellStyle name="Comma 8 4 6" xfId="2112" xr:uid="{3D766AC6-7B42-496A-A8B7-8D17D0D3C198}"/>
    <cellStyle name="Comma 8 5" xfId="527" xr:uid="{00000000-0005-0000-0000-0000EF010000}"/>
    <cellStyle name="Comma 8 5 2" xfId="807" xr:uid="{00000000-0005-0000-0000-0000F0010000}"/>
    <cellStyle name="Comma 8 5 2 2" xfId="1877" xr:uid="{AA1E69D5-8C82-4DB7-B5D6-D78690704BBC}"/>
    <cellStyle name="Comma 8 5 2 2 2" xfId="3381" xr:uid="{7999F2F6-E5F9-4B30-9490-225BC093928E}"/>
    <cellStyle name="Comma 8 5 2 3" xfId="1214" xr:uid="{CF5E01C0-C411-463A-99AF-D3767639AEA9}"/>
    <cellStyle name="Comma 8 5 2 3 2" xfId="2756" xr:uid="{9F25DE93-A0CB-4559-9E7B-9FCE32F5FC99}"/>
    <cellStyle name="Comma 8 5 2 4" xfId="2489" xr:uid="{8E94BFBF-FCF8-40E3-8261-80312448EAE8}"/>
    <cellStyle name="Comma 8 5 3" xfId="1613" xr:uid="{4A50ACA0-C880-4536-B2AB-5216B360374A}"/>
    <cellStyle name="Comma 8 5 3 2" xfId="3135" xr:uid="{D5506293-D7C9-4961-A514-0A870662C7D5}"/>
    <cellStyle name="Comma 8 5 4" xfId="1116" xr:uid="{441278A8-8969-4413-888A-8E5DE4D7EAEC}"/>
    <cellStyle name="Comma 8 5 4 2" xfId="2658" xr:uid="{6764D850-ACE9-4F52-B12F-AC6D9FBDBF9D}"/>
    <cellStyle name="Comma 8 5 5" xfId="2249" xr:uid="{835B610C-21B6-479B-B38D-E4FAB69D0FB2}"/>
    <cellStyle name="Comma 8 6" xfId="738" xr:uid="{00000000-0005-0000-0000-0000F1010000}"/>
    <cellStyle name="Comma 8 6 2" xfId="1808" xr:uid="{425A6E73-EF6F-4944-8A66-001EF06B31D9}"/>
    <cellStyle name="Comma 8 6 2 2" xfId="3312" xr:uid="{1A86FD96-C36A-49B4-B840-04F7286214F6}"/>
    <cellStyle name="Comma 8 6 3" xfId="1164" xr:uid="{0270F9C4-A764-4684-897F-CC88CDFFBEFB}"/>
    <cellStyle name="Comma 8 6 3 2" xfId="2706" xr:uid="{C3C1D733-4846-481C-BA3C-935881F13314}"/>
    <cellStyle name="Comma 8 6 4" xfId="2416" xr:uid="{95F0F8A5-0B56-47EA-AD1D-CF8AE39DC2BB}"/>
    <cellStyle name="Comma 8 7" xfId="1303" xr:uid="{621EDE0E-E93C-4CC9-85E8-D2CDB9E368DD}"/>
    <cellStyle name="Comma 8 7 2" xfId="2843" xr:uid="{A7D954C4-7FAF-42DF-A144-8BA43F73E4E2}"/>
    <cellStyle name="Comma 8 8" xfId="1468" xr:uid="{BB398002-18B2-4780-8BE8-1A7029F4EFCE}"/>
    <cellStyle name="Comma 8 8 2" xfId="3003" xr:uid="{B3DF515B-EE51-42CF-ABA0-7BA91C65BB2A}"/>
    <cellStyle name="Comma 8 9" xfId="1000" xr:uid="{B87BE580-AEFB-4096-ABB7-BFF4D67E776D}"/>
    <cellStyle name="Comma 8 9 2" xfId="2541" xr:uid="{19AA8FC7-C00E-4372-805C-FD62E006B090}"/>
    <cellStyle name="Comma 80" xfId="564" xr:uid="{00000000-0005-0000-0000-0000F2010000}"/>
    <cellStyle name="Comma 80 2" xfId="816" xr:uid="{00000000-0005-0000-0000-0000F3010000}"/>
    <cellStyle name="Comma 80 2 2" xfId="1886" xr:uid="{336B7B41-D13D-4E6D-9931-39C62CB18011}"/>
    <cellStyle name="Comma 80 2 2 2" xfId="3390" xr:uid="{011146CE-70F5-4B84-BE34-20A2B827D89D}"/>
    <cellStyle name="Comma 80 2 3" xfId="1223" xr:uid="{C9B3A4CF-630C-4330-AD2B-4C2364CD7C49}"/>
    <cellStyle name="Comma 80 2 3 2" xfId="2765" xr:uid="{A628FF94-743F-4928-A950-D15E559A8C5B}"/>
    <cellStyle name="Comma 80 2 4" xfId="2498" xr:uid="{D5C6F353-8E25-4E1B-84EC-918DD9E83681}"/>
    <cellStyle name="Comma 80 3" xfId="1645" xr:uid="{B60E23DA-1D71-4E23-A34C-79ECFF059A1D}"/>
    <cellStyle name="Comma 80 3 2" xfId="3167" xr:uid="{F4B90E54-85E2-4A11-9C0F-B9FAF25FF4A0}"/>
    <cellStyle name="Comma 80 4" xfId="1149" xr:uid="{EAE441AA-E722-4D17-A115-F720B19B3348}"/>
    <cellStyle name="Comma 80 4 2" xfId="2691" xr:uid="{8648DAF5-7507-4DCA-8712-38F5BFB46E9A}"/>
    <cellStyle name="Comma 80 5" xfId="2283" xr:uid="{F8B174EA-D12E-493C-82D8-EF3B5607AA28}"/>
    <cellStyle name="Comma 81" xfId="557" xr:uid="{00000000-0005-0000-0000-0000F4010000}"/>
    <cellStyle name="Comma 81 2" xfId="811" xr:uid="{00000000-0005-0000-0000-0000F5010000}"/>
    <cellStyle name="Comma 81 2 2" xfId="1881" xr:uid="{A51C41F9-9BBA-4EA1-8086-03C4182750FB}"/>
    <cellStyle name="Comma 81 2 2 2" xfId="3385" xr:uid="{617CC4CC-AA6B-4D5E-A6CA-7D6F9602D4B1}"/>
    <cellStyle name="Comma 81 2 3" xfId="1218" xr:uid="{9287173B-CB81-44CD-B95F-E2C3E3E1B808}"/>
    <cellStyle name="Comma 81 2 3 2" xfId="2760" xr:uid="{720C6B83-92C0-482A-BAC2-8C606A59F046}"/>
    <cellStyle name="Comma 81 2 4" xfId="2493" xr:uid="{1C4E6894-786D-4D1D-9E52-ADE2718E354E}"/>
    <cellStyle name="Comma 81 3" xfId="1638" xr:uid="{F3469A00-CF6E-437B-B307-93E7D37B2538}"/>
    <cellStyle name="Comma 81 3 2" xfId="3160" xr:uid="{D737AF28-49D4-434D-BEED-4A24398E7254}"/>
    <cellStyle name="Comma 81 4" xfId="1140" xr:uid="{BCD4F139-AB9A-4DE6-9A33-9DD1F5159937}"/>
    <cellStyle name="Comma 81 4 2" xfId="2682" xr:uid="{C1FD3DD1-8AFA-42B4-8C03-1C4E51E1BDC7}"/>
    <cellStyle name="Comma 81 5" xfId="2274" xr:uid="{FC1E1FA4-FF29-4D72-A1A8-75EC0270FF65}"/>
    <cellStyle name="Comma 82" xfId="562" xr:uid="{00000000-0005-0000-0000-0000F6010000}"/>
    <cellStyle name="Comma 82 2" xfId="815" xr:uid="{00000000-0005-0000-0000-0000F7010000}"/>
    <cellStyle name="Comma 82 2 2" xfId="1885" xr:uid="{5365B65C-8050-4D46-A7C3-E4CADEA466CE}"/>
    <cellStyle name="Comma 82 2 2 2" xfId="3389" xr:uid="{8D966BC6-6111-49AF-8C9E-17684FD2BFCB}"/>
    <cellStyle name="Comma 82 2 3" xfId="1222" xr:uid="{A90A8930-FAC6-48E7-9C80-8E96B5F7614A}"/>
    <cellStyle name="Comma 82 2 3 2" xfId="2764" xr:uid="{31EE5B1C-2DFD-4366-A6E0-DBB0A84F4E86}"/>
    <cellStyle name="Comma 82 2 4" xfId="2497" xr:uid="{17EA2770-FF56-42A9-8F91-6D71FC75102D}"/>
    <cellStyle name="Comma 82 3" xfId="1643" xr:uid="{65767554-6C24-4D7B-8BB4-64251EC9BA2D}"/>
    <cellStyle name="Comma 82 3 2" xfId="3165" xr:uid="{73913746-6304-4B8E-8706-CE9E47521139}"/>
    <cellStyle name="Comma 82 4" xfId="1146" xr:uid="{63B30F35-6EA4-46D3-8A18-1E8A31F23AE2}"/>
    <cellStyle name="Comma 82 4 2" xfId="2688" xr:uid="{EDAED61D-E889-40D3-9A1C-417B42AB1CD3}"/>
    <cellStyle name="Comma 82 5" xfId="2280" xr:uid="{C58DBA38-9F4C-4765-9B59-F5B3B918BD0F}"/>
    <cellStyle name="Comma 83" xfId="559" xr:uid="{00000000-0005-0000-0000-0000F8010000}"/>
    <cellStyle name="Comma 83 2" xfId="812" xr:uid="{00000000-0005-0000-0000-0000F9010000}"/>
    <cellStyle name="Comma 83 2 2" xfId="1882" xr:uid="{5434F54D-ACB8-4AA2-AEBB-6150EE0B7CEE}"/>
    <cellStyle name="Comma 83 2 2 2" xfId="3386" xr:uid="{79CCB4BF-3045-442A-B2BC-C96D1A370AFF}"/>
    <cellStyle name="Comma 83 2 3" xfId="1219" xr:uid="{240223D4-4A1A-4DDD-9C98-59E6AA2F5A47}"/>
    <cellStyle name="Comma 83 2 3 2" xfId="2761" xr:uid="{935ED2BC-AB58-45AE-86EF-EDA329C9DBB0}"/>
    <cellStyle name="Comma 83 2 4" xfId="2494" xr:uid="{2B523C88-56BE-4340-823E-4E76EEB747A3}"/>
    <cellStyle name="Comma 83 3" xfId="1640" xr:uid="{CA1B4A71-E596-4283-8DFF-CB6C40FBC38E}"/>
    <cellStyle name="Comma 83 3 2" xfId="3162" xr:uid="{6A2B1430-9403-4353-963F-E2796BDD416A}"/>
    <cellStyle name="Comma 83 4" xfId="1142" xr:uid="{E8FC56C3-997A-4D3E-9110-59F138AEA68B}"/>
    <cellStyle name="Comma 83 4 2" xfId="2684" xr:uid="{CB170FF9-4605-477A-A370-4C3B01CC6539}"/>
    <cellStyle name="Comma 83 5" xfId="2276" xr:uid="{09357A24-5A1F-4BD8-B0CC-F660427450EE}"/>
    <cellStyle name="Comma 84" xfId="561" xr:uid="{00000000-0005-0000-0000-0000FA010000}"/>
    <cellStyle name="Comma 84 2" xfId="814" xr:uid="{00000000-0005-0000-0000-0000FB010000}"/>
    <cellStyle name="Comma 84 2 2" xfId="1884" xr:uid="{E12ACAE3-ABDF-4942-A5A2-6DB0E8AF6F2B}"/>
    <cellStyle name="Comma 84 2 2 2" xfId="3388" xr:uid="{84310D8B-CA59-4B88-9592-77F56D64A9AF}"/>
    <cellStyle name="Comma 84 2 3" xfId="1221" xr:uid="{D1894200-6E51-47A3-9AF2-099FA479E177}"/>
    <cellStyle name="Comma 84 2 3 2" xfId="2763" xr:uid="{13FA8401-CED4-4927-BF9C-C7B3BA91712F}"/>
    <cellStyle name="Comma 84 2 4" xfId="2496" xr:uid="{D7F1C8C6-F899-4C31-83A2-D297F64EDEB3}"/>
    <cellStyle name="Comma 84 3" xfId="1642" xr:uid="{85B9D53C-4518-4F89-8AEE-5990B1055D91}"/>
    <cellStyle name="Comma 84 3 2" xfId="3164" xr:uid="{DFD790C5-55EC-414C-858B-8F71187259F0}"/>
    <cellStyle name="Comma 84 4" xfId="1145" xr:uid="{C4FB3C4B-617A-4A78-9F33-4CA5221B7091}"/>
    <cellStyle name="Comma 84 4 2" xfId="2687" xr:uid="{77D1BB63-44BA-4055-89B1-A14964306C93}"/>
    <cellStyle name="Comma 84 5" xfId="2279" xr:uid="{65C7ED0B-755C-466E-9A16-AC1B2C23B4BD}"/>
    <cellStyle name="Comma 85" xfId="560" xr:uid="{00000000-0005-0000-0000-0000FC010000}"/>
    <cellStyle name="Comma 85 2" xfId="813" xr:uid="{00000000-0005-0000-0000-0000FD010000}"/>
    <cellStyle name="Comma 85 2 2" xfId="1883" xr:uid="{A27E802A-8B65-4791-9F7C-64522F1A830D}"/>
    <cellStyle name="Comma 85 2 2 2" xfId="3387" xr:uid="{DAB77B07-FD76-4361-B78B-C91F7B01DF55}"/>
    <cellStyle name="Comma 85 2 3" xfId="1220" xr:uid="{AB7DFCF2-C9BD-46D7-A823-8B154A090BC0}"/>
    <cellStyle name="Comma 85 2 3 2" xfId="2762" xr:uid="{B9C08FEF-A6B3-473D-83D4-D7418E993B29}"/>
    <cellStyle name="Comma 85 2 4" xfId="2495" xr:uid="{FE73FF49-ED91-467C-BF12-0EDC0CCC4816}"/>
    <cellStyle name="Comma 85 3" xfId="1641" xr:uid="{2EBD4498-AB2A-4DAE-A073-153A1F876D77}"/>
    <cellStyle name="Comma 85 3 2" xfId="3163" xr:uid="{11C0495E-3632-4F37-9511-BB68E692807E}"/>
    <cellStyle name="Comma 85 4" xfId="1143" xr:uid="{FB59020C-256E-4C11-A201-571395A9979D}"/>
    <cellStyle name="Comma 85 4 2" xfId="2685" xr:uid="{87ADDF37-375D-42D4-AFE5-E96AA5DECC9B}"/>
    <cellStyle name="Comma 85 5" xfId="2277" xr:uid="{76C02CA3-5D99-4D6A-9F8E-675A6238E1A0}"/>
    <cellStyle name="Comma 86" xfId="629" xr:uid="{00000000-0005-0000-0000-0000FE010000}"/>
    <cellStyle name="Comma 86 2" xfId="1699" xr:uid="{F9A33A95-242B-44F9-8D9F-7E5BFB228885}"/>
    <cellStyle name="Comma 86 2 2" xfId="3203" xr:uid="{6442FA6D-30DC-4991-838E-D6A5FC2BE042}"/>
    <cellStyle name="Comma 86 3" xfId="1144" xr:uid="{25B88FD6-D281-4A4A-8B0F-A9589400FA7D}"/>
    <cellStyle name="Comma 86 3 2" xfId="2686" xr:uid="{CDAA9150-10A2-477D-89C6-EF3D24BA6674}"/>
    <cellStyle name="Comma 86 4" xfId="2278" xr:uid="{2583FF50-ADC3-4C2B-B200-B7E629591FD9}"/>
    <cellStyle name="Comma 87" xfId="745" xr:uid="{00000000-0005-0000-0000-0000FF010000}"/>
    <cellStyle name="Comma 87 2" xfId="1815" xr:uid="{0E6BE13E-B4A1-4587-8705-BB02F314DEBF}"/>
    <cellStyle name="Comma 87 2 2" xfId="3319" xr:uid="{AD4D5CFD-2DD3-4611-8809-4E8313E2BB08}"/>
    <cellStyle name="Comma 87 3" xfId="1169" xr:uid="{BFE91B9D-109E-458C-8C4F-507B499967F5}"/>
    <cellStyle name="Comma 87 3 2" xfId="2711" xr:uid="{56D480ED-3CFA-49B3-A6D6-D213AA027653}"/>
    <cellStyle name="Comma 87 4" xfId="2424" xr:uid="{CE3537C2-6790-49C4-8E35-7C820281FA0A}"/>
    <cellStyle name="Comma 88" xfId="824" xr:uid="{00000000-0005-0000-0000-000000020000}"/>
    <cellStyle name="Comma 88 2" xfId="1894" xr:uid="{B119B1C0-F5C8-4DCC-91F5-81AF9F6F117C}"/>
    <cellStyle name="Comma 88 2 2" xfId="3398" xr:uid="{3EA011A8-0EB8-4BFF-A274-4FB3C7109F54}"/>
    <cellStyle name="Comma 88 3" xfId="1225" xr:uid="{433BFB5A-CB61-46FC-8BF3-31C7BD2883D3}"/>
    <cellStyle name="Comma 88 3 2" xfId="2767" xr:uid="{7268CCAE-EAEE-4CA3-AD93-C205F81C3C2E}"/>
    <cellStyle name="Comma 88 4" xfId="2506" xr:uid="{F8184566-54F1-4EE6-A5AD-27B0478C89D7}"/>
    <cellStyle name="Comma 89" xfId="743" xr:uid="{00000000-0005-0000-0000-000001020000}"/>
    <cellStyle name="Comma 89 2" xfId="1813" xr:uid="{D3E21288-758F-466D-A578-D892E073A5DA}"/>
    <cellStyle name="Comma 89 2 2" xfId="3317" xr:uid="{5F37A2EF-2043-41FD-8074-49BDFF25757A}"/>
    <cellStyle name="Comma 89 3" xfId="1167" xr:uid="{A7F9B443-83F5-4B00-825B-463BC560DA2A}"/>
    <cellStyle name="Comma 89 3 2" xfId="2709" xr:uid="{46116D55-ACBA-4BC0-AC31-516765B3B063}"/>
    <cellStyle name="Comma 89 4" xfId="2421" xr:uid="{CA5CB07B-7487-4218-99B4-FF5E94AC5A54}"/>
    <cellStyle name="Comma 9" xfId="215" xr:uid="{00000000-0005-0000-0000-000002020000}"/>
    <cellStyle name="Comma 9 2" xfId="742" xr:uid="{00000000-0005-0000-0000-000003020000}"/>
    <cellStyle name="Comma 9 2 2" xfId="216" xr:uid="{00000000-0005-0000-0000-000004020000}"/>
    <cellStyle name="Comma 9 2 3" xfId="1812" xr:uid="{9092513D-91F5-4947-AD3C-B697DE5D147D}"/>
    <cellStyle name="Comma 9 2 3 2" xfId="3316" xr:uid="{955A3347-E9B3-4F57-9CA6-4B01D6396646}"/>
    <cellStyle name="Comma 9 2 4" xfId="2420" xr:uid="{C19E289A-2F76-4304-9BE5-B27FFDB86955}"/>
    <cellStyle name="Comma 9 3" xfId="1472" xr:uid="{2557BB10-C61F-478F-813B-80C36A9EA2E6}"/>
    <cellStyle name="Comma 9 3 2" xfId="3007" xr:uid="{07269624-25F5-4517-9323-3BC086B1707E}"/>
    <cellStyle name="Comma 9 4" xfId="2113" xr:uid="{6EA6E0BF-94BD-479D-8AA4-D161C0423E0A}"/>
    <cellStyle name="Comma 9 5" xfId="950" xr:uid="{09DB29BD-F603-4972-8473-78B7EDB4B9E5}"/>
    <cellStyle name="Comma 9 6" xfId="897" xr:uid="{928F0A0B-40A5-415B-AD23-070B344C922B}"/>
    <cellStyle name="Comma 90" xfId="827" xr:uid="{00000000-0005-0000-0000-000005020000}"/>
    <cellStyle name="Comma 90 2" xfId="1897" xr:uid="{C1B66F87-48F8-45F4-9DC4-6A518C55AC24}"/>
    <cellStyle name="Comma 90 2 2" xfId="3401" xr:uid="{6D18591D-15BE-4E08-B0F2-47A1A521DBD1}"/>
    <cellStyle name="Comma 90 3" xfId="2509" xr:uid="{5F1CC01F-63FC-4C24-80E7-C2DCA2C7AACF}"/>
    <cellStyle name="Comma 91" xfId="795" xr:uid="{00000000-0005-0000-0000-000006020000}"/>
    <cellStyle name="Comma 91 2" xfId="1865" xr:uid="{0AD315BE-A386-441D-B47B-311ED6998C62}"/>
    <cellStyle name="Comma 91 2 2" xfId="3369" xr:uid="{D41669C7-14C5-471A-ACBD-C54130749D9E}"/>
    <cellStyle name="Comma 91 3" xfId="2477" xr:uid="{C0DC4D91-07B0-42FD-8F7D-2F44FDF4A5F3}"/>
    <cellStyle name="Comma 92" xfId="829" xr:uid="{00000000-0005-0000-0000-000007020000}"/>
    <cellStyle name="Comma 92 2" xfId="1899" xr:uid="{2A96D927-4D3F-4E1E-9E51-B3D7A506E062}"/>
    <cellStyle name="Comma 92 2 2" xfId="3403" xr:uid="{8B0116CF-3244-4329-83E4-06674B06A6F0}"/>
    <cellStyle name="Comma 92 3" xfId="1229" xr:uid="{2F6C819C-B1FE-4EC7-96B9-C99A0BC8A38E}"/>
    <cellStyle name="Comma 92 3 2" xfId="2771" xr:uid="{317FD02A-61C3-48B7-B238-52EE664ED219}"/>
    <cellStyle name="Comma 92 4" xfId="2511" xr:uid="{534C38BF-C13B-4416-B66C-005C26D3211A}"/>
    <cellStyle name="Comma 93" xfId="831" xr:uid="{00000000-0005-0000-0000-000008020000}"/>
    <cellStyle name="Comma 93 2" xfId="1901" xr:uid="{B9E82C56-CE28-4DC5-963B-D8D954796DAA}"/>
    <cellStyle name="Comma 93 2 2" xfId="3405" xr:uid="{23FE16F3-A164-460D-A9B5-B2886B927384}"/>
    <cellStyle name="Comma 93 3" xfId="1231" xr:uid="{4947E054-D93C-4C96-9647-053D79FD49D1}"/>
    <cellStyle name="Comma 93 3 2" xfId="2773" xr:uid="{27A0BF97-8CF7-445A-8139-5ED0F274E587}"/>
    <cellStyle name="Comma 93 4" xfId="2513" xr:uid="{11B82849-B40B-4402-BFFB-084C71827404}"/>
    <cellStyle name="Comma 94" xfId="744" xr:uid="{00000000-0005-0000-0000-000009020000}"/>
    <cellStyle name="Comma 94 2" xfId="1814" xr:uid="{19FC749D-A1B5-4F00-81F9-52263FB09790}"/>
    <cellStyle name="Comma 94 2 2" xfId="3318" xr:uid="{F9BD11CB-5183-4537-B658-48033C9BB4C4}"/>
    <cellStyle name="Comma 94 3" xfId="1168" xr:uid="{D4F9856E-7645-4180-91F9-32ACEE68F0CF}"/>
    <cellStyle name="Comma 94 3 2" xfId="2710" xr:uid="{9C07AB0A-A81C-4C40-BA63-3CD3ECB8B0E6}"/>
    <cellStyle name="Comma 94 4" xfId="2422" xr:uid="{5BFC4FE5-AA16-45ED-937D-66A8C29304FC}"/>
    <cellStyle name="Comma 95" xfId="828" xr:uid="{00000000-0005-0000-0000-00000A020000}"/>
    <cellStyle name="Comma 95 2" xfId="1898" xr:uid="{4972F0ED-4F31-42FA-8BB4-A18BFE03F21D}"/>
    <cellStyle name="Comma 95 2 2" xfId="3402" xr:uid="{64D7196B-3A36-4F4F-B242-E4D4C441457B}"/>
    <cellStyle name="Comma 95 3" xfId="1228" xr:uid="{5D1B35B7-F120-4639-8C2A-CDCC2C773643}"/>
    <cellStyle name="Comma 95 3 2" xfId="2770" xr:uid="{1443AC1B-6A5A-4F15-B604-C683017E20FA}"/>
    <cellStyle name="Comma 95 4" xfId="2510" xr:uid="{2C263BDC-98CE-4BBC-B6F6-1EFD315712F5}"/>
    <cellStyle name="Comma 96" xfId="584" xr:uid="{00000000-0005-0000-0000-00000B020000}"/>
    <cellStyle name="Comma 96 2" xfId="1658" xr:uid="{9A2FAA6D-02A3-41CE-A07D-78B069F3FD21}"/>
    <cellStyle name="Comma 96 2 2" xfId="3180" xr:uid="{7A2657C2-98D6-4599-95DD-D1445EDFBA8D}"/>
    <cellStyle name="Comma 96 3" xfId="2423" xr:uid="{94CC21C8-FCD3-4FAC-AED0-516F36B0C3CE}"/>
    <cellStyle name="Comma 97" xfId="616" xr:uid="{00000000-0005-0000-0000-00000C020000}"/>
    <cellStyle name="Comma 97 2" xfId="1687" xr:uid="{B1CE4E12-5ECF-44B4-BB54-4FED70F7220D}"/>
    <cellStyle name="Comma 97 2 2" xfId="3197" xr:uid="{465BD2F5-25AE-4A1A-9516-C3A7F1F0F711}"/>
    <cellStyle name="Comma 97 3" xfId="2546" xr:uid="{779AB613-4050-4BB2-A2DC-AEA07F56D880}"/>
    <cellStyle name="Comma 98" xfId="728" xr:uid="{00000000-0005-0000-0000-00000D020000}"/>
    <cellStyle name="Comma 98 2" xfId="1798" xr:uid="{712977E2-5683-461D-8259-2168D560A629}"/>
    <cellStyle name="Comma 98 2 2" xfId="3302" xr:uid="{934CBEAF-622F-4084-ADEE-78C1DB23A0CE}"/>
    <cellStyle name="Comma 98 3" xfId="2797" xr:uid="{CB8F8351-C7CF-4BD1-AE9B-9241CF5100FE}"/>
    <cellStyle name="Comma 99" xfId="848" xr:uid="{00000000-0005-0000-0000-00000E020000}"/>
    <cellStyle name="Comma 99 2" xfId="1915" xr:uid="{01F3289B-7970-4790-9701-9E3ADBF31EDF}"/>
    <cellStyle name="Comma 99 2 2" xfId="3414" xr:uid="{6022B6F3-21AA-47DA-8AE0-BB03738373EB}"/>
    <cellStyle name="Comma 99 3" xfId="2831" xr:uid="{3DE9FB9D-7177-4E81-A01F-4591245DC6A7}"/>
    <cellStyle name="comma zerodec" xfId="217" xr:uid="{00000000-0005-0000-0000-00000F020000}"/>
    <cellStyle name="Comma_RGR Q2'03 - Eng" xfId="11" xr:uid="{00000000-0005-0000-0000-000010020000}"/>
    <cellStyle name="Comma_RGR Q2'03 - Eng 2 2" xfId="33" xr:uid="{00000000-0005-0000-0000-000011020000}"/>
    <cellStyle name="Copied" xfId="218" xr:uid="{00000000-0005-0000-0000-000012020000}"/>
    <cellStyle name="Currency (0.00)" xfId="219" xr:uid="{00000000-0005-0000-0000-000013020000}"/>
    <cellStyle name="Currency [00]" xfId="220" xr:uid="{00000000-0005-0000-0000-000014020000}"/>
    <cellStyle name="Currency 2" xfId="490" xr:uid="{00000000-0005-0000-0000-000015020000}"/>
    <cellStyle name="Currency 3 2" xfId="1964" xr:uid="{D7325B78-BDCB-45D1-82BB-E1BBA33D8E5C}"/>
    <cellStyle name="Currency 3 2 2" xfId="3472" xr:uid="{F904677D-1E9E-4D9F-A2C7-E57E679E3B3D}"/>
    <cellStyle name="Currency1" xfId="221" xr:uid="{00000000-0005-0000-0000-000016020000}"/>
    <cellStyle name="Date Short" xfId="222" xr:uid="{00000000-0005-0000-0000-000017020000}"/>
    <cellStyle name="DELTA" xfId="223" xr:uid="{00000000-0005-0000-0000-000018020000}"/>
    <cellStyle name="Dezimal [0]_Compiling Utility Macros" xfId="224" xr:uid="{00000000-0005-0000-0000-000019020000}"/>
    <cellStyle name="Dezimal_Compiling Utility Macros" xfId="225" xr:uid="{00000000-0005-0000-0000-00001A020000}"/>
    <cellStyle name="Dollar (zero dec)" xfId="226" xr:uid="{00000000-0005-0000-0000-00001B020000}"/>
    <cellStyle name="Enter Currency (0)" xfId="227" xr:uid="{00000000-0005-0000-0000-00001C020000}"/>
    <cellStyle name="Enter Currency (2)" xfId="228" xr:uid="{00000000-0005-0000-0000-00001D020000}"/>
    <cellStyle name="Enter Units (0)" xfId="229" xr:uid="{00000000-0005-0000-0000-00001E020000}"/>
    <cellStyle name="Enter Units (1)" xfId="230" xr:uid="{00000000-0005-0000-0000-00001F020000}"/>
    <cellStyle name="Enter Units (2)" xfId="231" xr:uid="{00000000-0005-0000-0000-000020020000}"/>
    <cellStyle name="Entered" xfId="232" xr:uid="{00000000-0005-0000-0000-000021020000}"/>
    <cellStyle name="Entry" xfId="233" xr:uid="{00000000-0005-0000-0000-000022020000}"/>
    <cellStyle name="Euro" xfId="234" xr:uid="{00000000-0005-0000-0000-000023020000}"/>
    <cellStyle name="Followed Hyperlink" xfId="859" xr:uid="{67B42413-0586-41BE-B10F-2C3D344F76A1}"/>
    <cellStyle name="Followed Hyperlink 2" xfId="491" xr:uid="{00000000-0005-0000-0000-000024020000}"/>
    <cellStyle name="FRxAmtStyle" xfId="235" xr:uid="{00000000-0005-0000-0000-000025020000}"/>
    <cellStyle name="FRxAmtStyle 2" xfId="236" xr:uid="{00000000-0005-0000-0000-000026020000}"/>
    <cellStyle name="Grey" xfId="237" xr:uid="{00000000-0005-0000-0000-000027020000}"/>
    <cellStyle name="Header1" xfId="238" xr:uid="{00000000-0005-0000-0000-000028020000}"/>
    <cellStyle name="Header2" xfId="239" xr:uid="{00000000-0005-0000-0000-000029020000}"/>
    <cellStyle name="Hyperlink" xfId="858" builtinId="8" customBuiltin="1"/>
    <cellStyle name="Hyperlink 10" xfId="1307" xr:uid="{0890900B-6D93-428E-8351-4258084DFE5B}"/>
    <cellStyle name="Hyperlink 2" xfId="483" xr:uid="{00000000-0005-0000-0000-00002A020000}"/>
    <cellStyle name="Hyperlink 2 2" xfId="1308" xr:uid="{B099AF2D-EF34-4792-A651-027F301FB61D}"/>
    <cellStyle name="Hyperlink 2 3" xfId="2463" xr:uid="{8C1E0188-ADCB-46E6-A75C-ABEA86B612B3}"/>
    <cellStyle name="Hyperlink 2 4" xfId="1944" xr:uid="{3BC909B3-A1B4-41F2-B00C-D947F1262742}"/>
    <cellStyle name="Hyperlink 3" xfId="480" xr:uid="{00000000-0005-0000-0000-00002B020000}"/>
    <cellStyle name="Hyperlink 3 2" xfId="1310" xr:uid="{5CE0645C-8C4D-4E06-B74B-22726841D032}"/>
    <cellStyle name="Hyperlink 3 2 2" xfId="2846" xr:uid="{6B46C1AF-7E61-4B8E-B35C-170B14EFD801}"/>
    <cellStyle name="Hyperlink 3 2 3" xfId="1930" xr:uid="{484F3EBB-6828-49E8-9000-AEE1DE5604C7}"/>
    <cellStyle name="Hyperlink 4" xfId="1305" xr:uid="{A284551C-6C8F-4070-BF62-1591E813E848}"/>
    <cellStyle name="Hyperlink 4 2" xfId="2844" xr:uid="{BB72F8BF-EC1A-4B8F-A309-5DB52E76370B}"/>
    <cellStyle name="Hyperlink 4 3" xfId="1946" xr:uid="{0655892F-2428-435F-B0F7-6F81F02844AF}"/>
    <cellStyle name="Input [yellow]" xfId="240" xr:uid="{00000000-0005-0000-0000-00002C020000}"/>
    <cellStyle name="Input 2" xfId="241" xr:uid="{00000000-0005-0000-0000-00002D020000}"/>
    <cellStyle name="lines" xfId="242" xr:uid="{00000000-0005-0000-0000-00002E020000}"/>
    <cellStyle name="Link Currency (0)" xfId="243" xr:uid="{00000000-0005-0000-0000-00002F020000}"/>
    <cellStyle name="Link Currency (2)" xfId="244" xr:uid="{00000000-0005-0000-0000-000030020000}"/>
    <cellStyle name="Link Units (0)" xfId="245" xr:uid="{00000000-0005-0000-0000-000031020000}"/>
    <cellStyle name="Link Units (1)" xfId="246" xr:uid="{00000000-0005-0000-0000-000032020000}"/>
    <cellStyle name="Link Units (2)" xfId="247" xr:uid="{00000000-0005-0000-0000-000033020000}"/>
    <cellStyle name="Miglia - Stile1" xfId="248" xr:uid="{00000000-0005-0000-0000-000034020000}"/>
    <cellStyle name="Miglia - Stile2" xfId="249" xr:uid="{00000000-0005-0000-0000-000035020000}"/>
    <cellStyle name="Miglia - Stile3" xfId="250" xr:uid="{00000000-0005-0000-0000-000036020000}"/>
    <cellStyle name="Miglia - Stile4" xfId="251" xr:uid="{00000000-0005-0000-0000-000037020000}"/>
    <cellStyle name="Miglia - Stile5" xfId="252" xr:uid="{00000000-0005-0000-0000-000038020000}"/>
    <cellStyle name="Milliers [0]_AR1194" xfId="253" xr:uid="{00000000-0005-0000-0000-000039020000}"/>
    <cellStyle name="Milliers_AR1194" xfId="254" xr:uid="{00000000-0005-0000-0000-00003A020000}"/>
    <cellStyle name="Monétaire [0]_AR1194" xfId="255" xr:uid="{00000000-0005-0000-0000-00003B020000}"/>
    <cellStyle name="Monétaire_AR1194" xfId="256" xr:uid="{00000000-0005-0000-0000-00003C020000}"/>
    <cellStyle name="no dec" xfId="257" xr:uid="{00000000-0005-0000-0000-00003D020000}"/>
    <cellStyle name="Normal" xfId="0" builtinId="0"/>
    <cellStyle name="Normal - Stile6" xfId="258" xr:uid="{00000000-0005-0000-0000-00003F020000}"/>
    <cellStyle name="Normal - Stile7" xfId="259" xr:uid="{00000000-0005-0000-0000-000040020000}"/>
    <cellStyle name="Normal - Stile8" xfId="260" xr:uid="{00000000-0005-0000-0000-000041020000}"/>
    <cellStyle name="Normal - Style1" xfId="261" xr:uid="{00000000-0005-0000-0000-000042020000}"/>
    <cellStyle name="Normal 10" xfId="262" xr:uid="{00000000-0005-0000-0000-000043020000}"/>
    <cellStyle name="Normal 10 2" xfId="1304" xr:uid="{EDD7031A-D24B-4BBA-930A-5E66E01D5380}"/>
    <cellStyle name="Normal 100" xfId="595" xr:uid="{00000000-0005-0000-0000-000044020000}"/>
    <cellStyle name="Normal 100 2" xfId="1669" xr:uid="{3F96F4BB-494D-4949-83AC-41FDAEBF0A34}"/>
    <cellStyle name="Normal 100 3" xfId="873" xr:uid="{1316AAA3-33B3-4592-ACA7-42E5C0080044}"/>
    <cellStyle name="Normal 101" xfId="604" xr:uid="{00000000-0005-0000-0000-000045020000}"/>
    <cellStyle name="Normal 101 2" xfId="1676" xr:uid="{5AF43973-EED9-4A26-8362-35FDA42C53F6}"/>
    <cellStyle name="Normal 101 3" xfId="1253" xr:uid="{30C77550-005A-4C74-8250-796E9A24B5CD}"/>
    <cellStyle name="Normal 102" xfId="602" xr:uid="{00000000-0005-0000-0000-000046020000}"/>
    <cellStyle name="Normal 102 2" xfId="1675" xr:uid="{78789FCB-4E87-4BB8-90A9-BC3ED592D1A3}"/>
    <cellStyle name="Normal 102 3" xfId="1288" xr:uid="{A5AD7BB1-56D2-4AF9-A937-EC902F20C6AA}"/>
    <cellStyle name="Normal 103" xfId="592" xr:uid="{00000000-0005-0000-0000-000047020000}"/>
    <cellStyle name="Normal 103 2" xfId="1666" xr:uid="{9D87972E-4D0E-4068-A9FD-68F23B9EB917}"/>
    <cellStyle name="Normal 103 3" xfId="1252" xr:uid="{2988CDE4-D07E-496C-A277-FB8709441B3A}"/>
    <cellStyle name="Normal 104" xfId="625" xr:uid="{00000000-0005-0000-0000-000048020000}"/>
    <cellStyle name="Normal 104 2" xfId="1695" xr:uid="{56039AC0-CD27-49DA-A88C-BB4FC34FA488}"/>
    <cellStyle name="Normal 104 3" xfId="1287" xr:uid="{3A94BF6B-E3A2-4645-95FE-3E977DFFDA1A}"/>
    <cellStyle name="Normal 105" xfId="846" xr:uid="{00000000-0005-0000-0000-000049020000}"/>
    <cellStyle name="Normal 105 2" xfId="1913" xr:uid="{ED5AD730-CD79-4675-8F44-6BCAEB98BA0D}"/>
    <cellStyle name="Normal 105 3" xfId="1237" xr:uid="{4B6F8547-C9FD-486D-8123-1FB16F647F18}"/>
    <cellStyle name="Normal 106" xfId="624" xr:uid="{00000000-0005-0000-0000-00004A020000}"/>
    <cellStyle name="Normal 106 2" xfId="1694" xr:uid="{182DD366-CAFA-4E75-89E8-CF85F024E301}"/>
    <cellStyle name="Normal 106 3" xfId="2794" xr:uid="{4C371789-2566-45D9-A568-AD3E0C324A4C}"/>
    <cellStyle name="Normal 106 4" xfId="1953" xr:uid="{E7B775A0-F06E-4D41-8E41-A4A6E5AFCDB6}"/>
    <cellStyle name="Normal 106 5" xfId="1260" xr:uid="{6C9F4C92-BADB-4DA7-940F-23F2FF6563B5}"/>
    <cellStyle name="Normal 107" xfId="842" xr:uid="{00000000-0005-0000-0000-00004B020000}"/>
    <cellStyle name="Normal 107 2" xfId="1239" xr:uid="{1C7EF69B-56BC-4E21-BE20-6B7893EB6CC7}"/>
    <cellStyle name="Normal 108" xfId="851" xr:uid="{00000000-0005-0000-0000-00004C020000}"/>
    <cellStyle name="Normal 108 2" xfId="1918" xr:uid="{A38D2CCA-9447-46C0-B836-1E1E3F3D2F3F}"/>
    <cellStyle name="Normal 108 3" xfId="2838" xr:uid="{2C1420C5-E611-4731-A49F-95780877307D}"/>
    <cellStyle name="Normal 108 4" xfId="1296" xr:uid="{2F6F278D-DA4D-4163-BB1B-284EF81C3DF1}"/>
    <cellStyle name="Normal 109" xfId="607" xr:uid="{00000000-0005-0000-0000-00004D020000}"/>
    <cellStyle name="Normal 109 2" xfId="1679" xr:uid="{3FE07207-E94E-4942-9785-7C45003AD1BB}"/>
    <cellStyle name="Normal 109 3" xfId="2839" xr:uid="{2D91B524-3FB1-4B50-99DC-996188E2FE5C}"/>
    <cellStyle name="Normal 109 4" xfId="1297" xr:uid="{22A4082E-2F9F-426B-A7CA-09CAD25808A0}"/>
    <cellStyle name="Normal 11" xfId="263" xr:uid="{00000000-0005-0000-0000-00004E020000}"/>
    <cellStyle name="Normal 11 2" xfId="264" xr:uid="{00000000-0005-0000-0000-00004F020000}"/>
    <cellStyle name="Normal 11 2 2" xfId="530" xr:uid="{00000000-0005-0000-0000-000050020000}"/>
    <cellStyle name="Normal 11 9" xfId="1941" xr:uid="{0CBE9786-03DF-4833-B2C4-E079D8222AB2}"/>
    <cellStyle name="Normal 110" xfId="589" xr:uid="{00000000-0005-0000-0000-000051020000}"/>
    <cellStyle name="Normal 110 2" xfId="1663" xr:uid="{13B31DF9-DD55-403F-8DAF-03A2E3EAA7BD}"/>
    <cellStyle name="Normal 110 3" xfId="1298" xr:uid="{9BDE28C4-B933-4A96-8A02-B095B99A7EB7}"/>
    <cellStyle name="Normal 111" xfId="601" xr:uid="{00000000-0005-0000-0000-000052020000}"/>
    <cellStyle name="Normal 111 2" xfId="1674" xr:uid="{7AECC758-CC94-414A-B742-3382E7979131}"/>
    <cellStyle name="Normal 112" xfId="622" xr:uid="{00000000-0005-0000-0000-000053020000}"/>
    <cellStyle name="Normal 112 2" xfId="1692" xr:uid="{54CDCD03-A9E8-4FE6-8E18-2FF48E899123}"/>
    <cellStyle name="Normal 113" xfId="853" xr:uid="{00000000-0005-0000-0000-000054020000}"/>
    <cellStyle name="Normal 113 2" xfId="2849" xr:uid="{F82DF8CE-315A-4753-AC7F-0AAF4EE927C3}"/>
    <cellStyle name="Normal 113 3" xfId="1314" xr:uid="{BC6FBF6A-A17A-42DA-9039-9A7792498F3D}"/>
    <cellStyle name="Normal 114" xfId="1491" xr:uid="{7DBFC451-9FC2-4D90-9B5D-4894A37A84D3}"/>
    <cellStyle name="Normal 114 2" xfId="3026" xr:uid="{92CBAE08-704A-43CF-9EE4-A41FF309A525}"/>
    <cellStyle name="Normal 115" xfId="1921" xr:uid="{A6935CA0-17DD-4AC0-B92A-9829DA21867A}"/>
    <cellStyle name="Normal 115 2" xfId="3418" xr:uid="{51D722D3-CC26-4110-931A-80552F11846C}"/>
    <cellStyle name="Normal 116" xfId="1923" xr:uid="{E0379946-AB50-43D4-B205-4B2FAE009B52}"/>
    <cellStyle name="Normal 116 2" xfId="3420" xr:uid="{EF92DF1D-B1D6-445F-B1EA-C1239650F403}"/>
    <cellStyle name="Normal 117" xfId="972" xr:uid="{99A66B6F-38CD-46C5-A293-DCD16761FFA5}"/>
    <cellStyle name="Normal 118" xfId="2135" xr:uid="{396303D9-B27A-4072-9F98-2B1AE9C11C6A}"/>
    <cellStyle name="Normal 119" xfId="3427" xr:uid="{6B0DAB52-7D34-4830-968C-4DEA9BF738D6}"/>
    <cellStyle name="Normal 12" xfId="265" xr:uid="{00000000-0005-0000-0000-000055020000}"/>
    <cellStyle name="Normal 12 2" xfId="266" xr:uid="{00000000-0005-0000-0000-000056020000}"/>
    <cellStyle name="Normal 12 2 18" xfId="12" xr:uid="{00000000-0005-0000-0000-000057020000}"/>
    <cellStyle name="Normal 12 2 18 2" xfId="406" xr:uid="{00000000-0005-0000-0000-000058020000}"/>
    <cellStyle name="Normal 12 2 18 2 2" xfId="1034" xr:uid="{CCF3F45E-5A76-4767-874A-CF8D6C7181C7}"/>
    <cellStyle name="Normal 12 2 18 2 2 2" xfId="2576" xr:uid="{A0565726-D7B6-4A9E-AD8C-3F213EC46B4E}"/>
    <cellStyle name="Normal 12 2 18 2 3" xfId="1504" xr:uid="{3BDA6392-ED9F-45CF-93E2-49C0AF79ABCF}"/>
    <cellStyle name="Normal 12 2 18 2 3 2" xfId="3039" xr:uid="{0BDDDD56-BF20-4047-8CFB-5F8D6C25EFA5}"/>
    <cellStyle name="Normal 12 2 18 2 4" xfId="976" xr:uid="{8004ADE5-2799-487E-AAAF-AFFB5EC84B77}"/>
    <cellStyle name="Normal 12 2 18 2 4 2" xfId="2519" xr:uid="{2BAB1758-62AD-4AB2-B53F-F2EF83E04F99}"/>
    <cellStyle name="Normal 12 2 18 2 5" xfId="2151" xr:uid="{B3FE7FEC-BCB5-42E9-9BF3-63C8F721A75F}"/>
    <cellStyle name="Normal 12 2 18 3" xfId="1325" xr:uid="{4735B1E2-EF46-4677-85A9-EC0BE9B14C01}"/>
    <cellStyle name="Normal 12 2 18 3 2" xfId="2860" xr:uid="{7B01FD85-997B-4E3A-A469-39944AC26A01}"/>
    <cellStyle name="Normal 12 2 18 4" xfId="1003" xr:uid="{D449FBC2-7AFF-4339-A24E-169D33D85C8A}"/>
    <cellStyle name="Normal 12 2 18 4 2" xfId="2544" xr:uid="{77029909-C022-4313-83EE-85E6801F1A94}"/>
    <cellStyle name="Normal 12 2 18 5" xfId="2114" xr:uid="{EC248E6C-30A3-4E11-908D-A9B60CD0A544}"/>
    <cellStyle name="Normal 12 2 18 6" xfId="951" xr:uid="{581D1E4A-06FD-48E3-A36F-93B4AB1872E5}"/>
    <cellStyle name="Normal 12 2 18 7" xfId="896" xr:uid="{802F260C-6AD9-4E3E-B019-24B512262027}"/>
    <cellStyle name="Normal 12 2 2" xfId="531" xr:uid="{00000000-0005-0000-0000-000059020000}"/>
    <cellStyle name="Normal 120" xfId="3436" xr:uid="{FFAF748A-A32A-4B54-A19E-38706318B218}"/>
    <cellStyle name="Normal 121" xfId="3421" xr:uid="{77C48888-791F-4A3E-8A76-923A804F524A}"/>
    <cellStyle name="Normal 122" xfId="3431" xr:uid="{40D884DD-1A6B-42CF-935D-DD580DFC688D}"/>
    <cellStyle name="Normal 123" xfId="3424" xr:uid="{62C451BC-EAC5-4E18-92B6-4D0E3173F1FB}"/>
    <cellStyle name="Normal 124" xfId="1924" xr:uid="{9A838D22-BD29-4C18-BEAB-6A41FB42071A}"/>
    <cellStyle name="Normal 125" xfId="3447" xr:uid="{BB9E3B3F-234F-476C-893C-ABBD9E10CC7A}"/>
    <cellStyle name="Normal 126" xfId="3448" xr:uid="{47B60189-9549-450D-8D9D-59C922DB7E48}"/>
    <cellStyle name="Normal 127" xfId="2138" xr:uid="{A8D6A549-816B-4A80-803F-3F8CF2AB4411}"/>
    <cellStyle name="Normal 128" xfId="3499" xr:uid="{B9DC096A-3C34-4269-869A-5DA78D8E0FF0}"/>
    <cellStyle name="Normal 129" xfId="3512" xr:uid="{550A11FC-0DDA-4924-90D4-178F69D8FA67}"/>
    <cellStyle name="Normal 13" xfId="267" xr:uid="{00000000-0005-0000-0000-00005A020000}"/>
    <cellStyle name="Normal 13 2" xfId="268" xr:uid="{00000000-0005-0000-0000-00005B020000}"/>
    <cellStyle name="Normal 13 2 2" xfId="532" xr:uid="{00000000-0005-0000-0000-00005C020000}"/>
    <cellStyle name="Normal 130" xfId="3441" xr:uid="{FB21114F-99D0-4A65-9AD9-282BE9AFE9AA}"/>
    <cellStyle name="Normal 131" xfId="3496" xr:uid="{AB2BDB30-CF29-4130-BE79-2802B59FD180}"/>
    <cellStyle name="Normal 132" xfId="3497" xr:uid="{77B94B2C-A4F0-4271-AAB3-1431B6EE21CB}"/>
    <cellStyle name="Normal 133" xfId="3493" xr:uid="{B3B7D4A5-C77E-4BA4-B7C1-BDB15A8D7912}"/>
    <cellStyle name="Normal 134" xfId="3486" xr:uid="{D70B375B-F746-4384-9C43-94F067039D0D}"/>
    <cellStyle name="Normal 135" xfId="3509" xr:uid="{E8848C76-B5E1-41A3-9456-04B605D54106}"/>
    <cellStyle name="Normal 136" xfId="3491" xr:uid="{2D11E076-65C3-4B07-B168-3712D95A28A5}"/>
    <cellStyle name="Normal 137" xfId="3416" xr:uid="{05F0A800-43D8-4511-9976-9AC471D56029}"/>
    <cellStyle name="Normal 138" xfId="957" xr:uid="{F16E79CF-02D9-457A-85DA-E6FE0DB8040E}"/>
    <cellStyle name="Normal 139" xfId="13" xr:uid="{00000000-0005-0000-0000-00005D020000}"/>
    <cellStyle name="Normal 139 2 2" xfId="14" xr:uid="{00000000-0005-0000-0000-00005E020000}"/>
    <cellStyle name="Normal 139 3" xfId="15" xr:uid="{00000000-0005-0000-0000-00005F020000}"/>
    <cellStyle name="Normal 14" xfId="269" xr:uid="{00000000-0005-0000-0000-000060020000}"/>
    <cellStyle name="Normal 14 2" xfId="270" xr:uid="{00000000-0005-0000-0000-000061020000}"/>
    <cellStyle name="Normal 14 2 2" xfId="533" xr:uid="{00000000-0005-0000-0000-000062020000}"/>
    <cellStyle name="Normal 140" xfId="857" xr:uid="{EB900E6B-3060-4F0E-ADA8-F67E45432A6B}"/>
    <cellStyle name="Normal 15" xfId="271" xr:uid="{00000000-0005-0000-0000-000063020000}"/>
    <cellStyle name="Normal 16" xfId="272" xr:uid="{00000000-0005-0000-0000-000064020000}"/>
    <cellStyle name="Normal 16 2" xfId="952" xr:uid="{AD11E4B5-017D-4298-BBEB-D53CEE7CC9BE}"/>
    <cellStyle name="Normal 16 3" xfId="892" xr:uid="{3F6F432B-87D4-4D42-9376-304DCBAC141B}"/>
    <cellStyle name="Normal 161" xfId="1970" xr:uid="{A3ADB81A-E12B-4888-892A-196CB09B70EF}"/>
    <cellStyle name="Normal 166" xfId="876" xr:uid="{4B42A8D2-CD32-4025-8163-0496B8438094}"/>
    <cellStyle name="Normal 17" xfId="273" xr:uid="{00000000-0005-0000-0000-000065020000}"/>
    <cellStyle name="Normal 170" xfId="878" xr:uid="{DC178229-2CFD-40E1-9BA6-2B2C83B5ED15}"/>
    <cellStyle name="Normal 173" xfId="875" xr:uid="{100BFEA1-74EA-45D1-B9BA-1CDF4FE1CEAD}"/>
    <cellStyle name="Normal 18" xfId="274" xr:uid="{00000000-0005-0000-0000-000066020000}"/>
    <cellStyle name="Normal 182" xfId="3439" xr:uid="{4EC3897F-A9E6-4693-96B4-1AAC2E51AA20}"/>
    <cellStyle name="Normal 183" xfId="577" xr:uid="{00000000-0005-0000-0000-000067020000}"/>
    <cellStyle name="Normal 184 2 2 3" xfId="578" xr:uid="{00000000-0005-0000-0000-000068020000}"/>
    <cellStyle name="Normal 184 2 2 3 2" xfId="1309" xr:uid="{981D1ADD-0E30-49FA-B4B7-DDCA8E9DA912}"/>
    <cellStyle name="Normal 184 2 2 3 2 2" xfId="2845" xr:uid="{657A43FA-AC02-4242-931D-45DD2DBDE2C9}"/>
    <cellStyle name="Normal 184 2 2 3 3" xfId="1654" xr:uid="{DF665501-2D6C-43E7-93ED-7CEF0849F7CE}"/>
    <cellStyle name="Normal 184 2 2 3 3 2" xfId="3176" xr:uid="{DEE5F6DC-C446-433B-970E-FC43B99CAEA4}"/>
    <cellStyle name="Normal 184 2 2 3 4" xfId="1153" xr:uid="{FEF70699-FB2F-4321-BCB2-B7380B3813AA}"/>
    <cellStyle name="Normal 184 2 2 3 4 2" xfId="2695" xr:uid="{17B4C725-932D-4472-9AB0-CAE690663688}"/>
    <cellStyle name="Normal 184 2 2 3 5" xfId="2293" xr:uid="{DCF96367-7767-416B-B74C-5EE3923E397E}"/>
    <cellStyle name="Normal 184 2 2 3 6" xfId="1947" xr:uid="{1AED1382-8590-4CE7-8401-6772511A206D}"/>
    <cellStyle name="Normal 19" xfId="275" xr:uid="{00000000-0005-0000-0000-000069020000}"/>
    <cellStyle name="Normal 196 2 2 2 2" xfId="1957" xr:uid="{028E18EB-E96D-4DEA-9107-D4B37057A30F}"/>
    <cellStyle name="Normal 196 2 2 2 2 2" xfId="3468" xr:uid="{94D2DCDB-D511-4D2C-AC9C-15776215FA2C}"/>
    <cellStyle name="Normal 199" xfId="276" xr:uid="{00000000-0005-0000-0000-00006A020000}"/>
    <cellStyle name="Normal 2" xfId="31" xr:uid="{00000000-0005-0000-0000-00006B020000}"/>
    <cellStyle name="Normal 2 10" xfId="1306" xr:uid="{66A26F67-117D-40CF-AA30-37E533D024CE}"/>
    <cellStyle name="Normal 2 10 2" xfId="1950" xr:uid="{660D40F6-1CA6-48EA-ABA8-7AAB4D8CA7AD}"/>
    <cellStyle name="Normal 2 18" xfId="16" xr:uid="{00000000-0005-0000-0000-00006C020000}"/>
    <cellStyle name="Normal 2 2" xfId="32" xr:uid="{00000000-0005-0000-0000-00006D020000}"/>
    <cellStyle name="Normal 2 2 13" xfId="17" xr:uid="{00000000-0005-0000-0000-00006E020000}"/>
    <cellStyle name="Normal 2 2 13 2" xfId="18" xr:uid="{00000000-0005-0000-0000-00006F020000}"/>
    <cellStyle name="Normal 2 2 2" xfId="49" xr:uid="{00000000-0005-0000-0000-000070020000}"/>
    <cellStyle name="Normal 2 2 2 2" xfId="1965" xr:uid="{F97C7C7C-B01F-41DD-923B-6215D976FAED}"/>
    <cellStyle name="Normal 2 2 3" xfId="479" xr:uid="{00000000-0005-0000-0000-000071020000}"/>
    <cellStyle name="Normal 2 2 3 2" xfId="2221" xr:uid="{FCD78ED9-E27C-4E76-BBFB-66A4474DFB81}"/>
    <cellStyle name="Normal 2 2 3 3" xfId="1938" xr:uid="{C2D45355-CD7A-4331-82C8-06ED5B83C502}"/>
    <cellStyle name="Normal 2 2 3 4" xfId="966" xr:uid="{C9D041D3-56DD-4DE6-B77C-35781E0EF510}"/>
    <cellStyle name="Normal 2 2 3 5" xfId="874" xr:uid="{60C82BEB-F2DE-4052-A201-E14439570EF7}"/>
    <cellStyle name="Normal 2 2 4 2" xfId="1968" xr:uid="{DF41FB3E-A37E-4A20-B724-70660C626298}"/>
    <cellStyle name="Normal 2 2 4 2 2" xfId="3473" xr:uid="{819CF31F-82FD-4ED9-BDD7-2F93F9BEFB4D}"/>
    <cellStyle name="Normal 2 20" xfId="865" xr:uid="{177BAFF1-D4ED-4C5E-94B7-ECBF257ED21F}"/>
    <cellStyle name="Normal 2 3" xfId="277" xr:uid="{00000000-0005-0000-0000-000072020000}"/>
    <cellStyle name="Normal 2 3 2" xfId="278" xr:uid="{00000000-0005-0000-0000-000073020000}"/>
    <cellStyle name="Normal 2 3 3" xfId="2115" xr:uid="{3198D64D-DBB8-4A8A-8AC0-BABD11685427}"/>
    <cellStyle name="Normal 2 3 4" xfId="3435" xr:uid="{8F4D01CC-FE76-42F6-A75E-49F68A20A171}"/>
    <cellStyle name="Normal 2 3 5" xfId="1943" xr:uid="{9A345F57-19FB-4806-A5E3-3229E4D24F60}"/>
    <cellStyle name="Normal 2 4" xfId="279" xr:uid="{00000000-0005-0000-0000-000074020000}"/>
    <cellStyle name="Normal 2 4 2" xfId="534" xr:uid="{00000000-0005-0000-0000-000075020000}"/>
    <cellStyle name="Normal 2 5" xfId="3433" xr:uid="{D18DF1F8-2673-4C1D-807F-8126F45905A8}"/>
    <cellStyle name="Normal 2_BEE CONSO" xfId="280" xr:uid="{00000000-0005-0000-0000-000076020000}"/>
    <cellStyle name="Normal 20" xfId="281" xr:uid="{00000000-0005-0000-0000-000077020000}"/>
    <cellStyle name="Normal 200" xfId="19" xr:uid="{00000000-0005-0000-0000-000078020000}"/>
    <cellStyle name="Normal 200 2" xfId="2156" xr:uid="{4523589E-944D-4A30-AA77-604154E23798}"/>
    <cellStyle name="Normal 200 3" xfId="1966" xr:uid="{481A23AD-8CF7-4A19-9D2D-35ECEEC18B60}"/>
    <cellStyle name="Normal 200 4" xfId="958" xr:uid="{9326825B-BF78-41EF-AEA3-F235252E1395}"/>
    <cellStyle name="Normal 200 5" xfId="872" xr:uid="{B325BD60-F672-4305-863A-6F246CF2FFD7}"/>
    <cellStyle name="Normal 203 3 2" xfId="1949" xr:uid="{B70DA4C9-6C02-41BD-9124-808FD65AFEBD}"/>
    <cellStyle name="Normal 203 3 2 2" xfId="3462" xr:uid="{17C0D8C5-4D2B-4396-98D3-D858A4BAA276}"/>
    <cellStyle name="Normal 21" xfId="282" xr:uid="{00000000-0005-0000-0000-000079020000}"/>
    <cellStyle name="Normal 22" xfId="283" xr:uid="{00000000-0005-0000-0000-00007A020000}"/>
    <cellStyle name="Normal 227" xfId="284" xr:uid="{00000000-0005-0000-0000-00007B020000}"/>
    <cellStyle name="Normal 227 2" xfId="864" xr:uid="{0E6C634A-898D-4299-97CC-65E128EECE0E}"/>
    <cellStyle name="Normal 227 3" xfId="1937" xr:uid="{B1DE0E63-3E21-415C-B344-AD32542D9C95}"/>
    <cellStyle name="Normal 229" xfId="285" xr:uid="{00000000-0005-0000-0000-00007C020000}"/>
    <cellStyle name="Normal 229 2" xfId="286" xr:uid="{00000000-0005-0000-0000-00007D020000}"/>
    <cellStyle name="Normal 229 2 2" xfId="536" xr:uid="{00000000-0005-0000-0000-00007E020000}"/>
    <cellStyle name="Normal 229 2 2 2" xfId="1617" xr:uid="{8A2EE1CC-B167-49B9-B204-A61065B08DE2}"/>
    <cellStyle name="Normal 229 2 2 2 2" xfId="3139" xr:uid="{EEA8DC13-5DF6-4CFF-970D-66887269A2BD}"/>
    <cellStyle name="Normal 229 2 2 3" xfId="1119" xr:uid="{9C6879C0-1B25-4DD2-B05A-DD1A1ED8DFC6}"/>
    <cellStyle name="Normal 229 2 2 3 2" xfId="2661" xr:uid="{CF1CB646-BD53-4409-932D-56605934078E}"/>
    <cellStyle name="Normal 229 2 2 4" xfId="2253" xr:uid="{4AA65188-1BF8-42F8-BEF2-40B97510F2FA}"/>
    <cellStyle name="Normal 229 2 3" xfId="1474" xr:uid="{FD1F1811-178C-4530-9959-8B536B186559}"/>
    <cellStyle name="Normal 229 2 3 2" xfId="3009" xr:uid="{807838CD-959E-453B-818A-652C0F2059DF}"/>
    <cellStyle name="Normal 229 2 4" xfId="1006" xr:uid="{DFB19B57-CB92-45A5-9A00-0AB6D75D9B5C}"/>
    <cellStyle name="Normal 229 2 4 2" xfId="2548" xr:uid="{41693AC6-B2A7-4F42-AB58-75625B46EFE5}"/>
    <cellStyle name="Normal 229 2 5" xfId="2117" xr:uid="{18484B3A-9758-495C-9C63-4CA1CA431381}"/>
    <cellStyle name="Normal 229 3" xfId="535" xr:uid="{00000000-0005-0000-0000-00007F020000}"/>
    <cellStyle name="Normal 229 3 2" xfId="1616" xr:uid="{C0FAABAA-EBFA-4F14-AABD-8CE0E02F35CE}"/>
    <cellStyle name="Normal 229 3 2 2" xfId="3138" xr:uid="{736A8921-D615-454C-936F-D9AE70E25A5C}"/>
    <cellStyle name="Normal 229 3 3" xfId="979" xr:uid="{7CB24748-6F00-4D75-B211-9FA3BEEC889C}"/>
    <cellStyle name="Normal 229 3 3 2" xfId="2522" xr:uid="{7FA0A6AC-52D0-4990-8D7F-D9B1061482B8}"/>
    <cellStyle name="Normal 229 3 4" xfId="2252" xr:uid="{CF7ADCDB-5230-44A3-A6FC-A30DB3EA40ED}"/>
    <cellStyle name="Normal 229 4" xfId="1473" xr:uid="{44E6ED72-BCAC-4D28-A1A0-60A9C14FFB92}"/>
    <cellStyle name="Normal 229 4 2" xfId="3008" xr:uid="{2B9EEF84-AAF6-462B-9FB7-34B4C21ECDDB}"/>
    <cellStyle name="Normal 229 5" xfId="1005" xr:uid="{5A888B0A-C073-422A-BA5E-84E67261346D}"/>
    <cellStyle name="Normal 229 5 2" xfId="2547" xr:uid="{939762BB-B6AE-43EC-B45D-95BAE6F6AF5B}"/>
    <cellStyle name="Normal 229 6" xfId="2116" xr:uid="{301847BB-59F9-44F4-A8B1-063B5A17D6B7}"/>
    <cellStyle name="Normal 23" xfId="287" xr:uid="{00000000-0005-0000-0000-000080020000}"/>
    <cellStyle name="Normal 234" xfId="20" xr:uid="{00000000-0005-0000-0000-000081020000}"/>
    <cellStyle name="Normal 234 2" xfId="288" xr:uid="{00000000-0005-0000-0000-000082020000}"/>
    <cellStyle name="Normal 234 2 2" xfId="537" xr:uid="{00000000-0005-0000-0000-000083020000}"/>
    <cellStyle name="Normal 234 2 2 2" xfId="1120" xr:uid="{DA695BFA-FF1F-41B4-9CD6-8B0ABF08B38D}"/>
    <cellStyle name="Normal 234 2 2 2 2" xfId="2662" xr:uid="{913B544A-8849-450D-BC83-BA9CDB9F822D}"/>
    <cellStyle name="Normal 234 2 2 3" xfId="1618" xr:uid="{90E44143-B391-4D22-B34E-10CA04D6371C}"/>
    <cellStyle name="Normal 234 2 2 3 2" xfId="3140" xr:uid="{D170B26E-B622-44F2-99D7-5D3040412155}"/>
    <cellStyle name="Normal 234 2 2 4" xfId="977" xr:uid="{37E465D2-56EB-421C-B2EF-9658610D81F4}"/>
    <cellStyle name="Normal 234 2 2 4 2" xfId="2520" xr:uid="{E68AB534-E345-484B-9019-E62F819F83B0}"/>
    <cellStyle name="Normal 234 2 2 5" xfId="2254" xr:uid="{1B7A02C2-CD81-403B-BB31-43E8B48AC58C}"/>
    <cellStyle name="Normal 234 2 3" xfId="1475" xr:uid="{4FE698D1-46BF-40EF-A812-077AF32759E3}"/>
    <cellStyle name="Normal 234 2 3 2" xfId="3010" xr:uid="{091CC8AE-F773-479E-A1FF-4B124BEB95D5}"/>
    <cellStyle name="Normal 234 2 4" xfId="1008" xr:uid="{1140DF3A-A131-44B4-A862-36E1B7BBCBEA}"/>
    <cellStyle name="Normal 234 2 4 2" xfId="2550" xr:uid="{D308FE80-B510-4D69-B859-316E28BEFC6B}"/>
    <cellStyle name="Normal 234 2 5" xfId="2119" xr:uid="{1E13D794-43B2-484C-ACA3-60BC11B9D55A}"/>
    <cellStyle name="Normal 234 3" xfId="394" xr:uid="{00000000-0005-0000-0000-000084020000}"/>
    <cellStyle name="Normal 234 3 2" xfId="747" xr:uid="{00000000-0005-0000-0000-000085020000}"/>
    <cellStyle name="Normal 234 3 2 2" xfId="1817" xr:uid="{D2A01B77-F8D7-43E5-8575-8F7EFA046827}"/>
    <cellStyle name="Normal 234 3 2 2 2" xfId="3321" xr:uid="{B4692E0A-240C-4F42-A294-B879794F7C05}"/>
    <cellStyle name="Normal 234 3 2 3" xfId="1171" xr:uid="{6044E4CF-1849-4C01-A718-9BBFC7A44B2A}"/>
    <cellStyle name="Normal 234 3 2 3 2" xfId="2713" xr:uid="{DA3FE4E8-BE2F-4B47-B13A-AED14DBB1B9A}"/>
    <cellStyle name="Normal 234 3 2 4" xfId="2426" xr:uid="{27CACC5F-5064-4182-AB0D-8602BF9A1380}"/>
    <cellStyle name="Normal 234 3 3" xfId="1492" xr:uid="{6829C408-DBA5-4530-B5CF-88E49DFB57C5}"/>
    <cellStyle name="Normal 234 3 3 2" xfId="3027" xr:uid="{328635D9-53EC-483D-A992-4408E852FB11}"/>
    <cellStyle name="Normal 234 3 4" xfId="1024" xr:uid="{A2A12FCF-085F-4C19-8229-E517666EF368}"/>
    <cellStyle name="Normal 234 3 4 2" xfId="2566" xr:uid="{C4AAC9C8-3EE3-484F-A5B3-44EEFF8079D2}"/>
    <cellStyle name="Normal 234 3 5" xfId="2139" xr:uid="{776E0B6D-DDB5-426E-A082-0580007D45C5}"/>
    <cellStyle name="Normal 234 4" xfId="411" xr:uid="{00000000-0005-0000-0000-000086020000}"/>
    <cellStyle name="Normal 234 4 2" xfId="1509" xr:uid="{485573B1-0EC0-4568-8018-A67DF6DED7DA}"/>
    <cellStyle name="Normal 234 4 2 2" xfId="3044" xr:uid="{FB1A94C1-1BD9-4C3D-93C4-48BDEAA717A3}"/>
    <cellStyle name="Normal 234 4 3" xfId="1039" xr:uid="{C3A71E89-6A49-4490-A8A5-EE16F860A4A6}"/>
    <cellStyle name="Normal 234 4 3 2" xfId="2581" xr:uid="{9B6B917F-A563-40C6-8F02-45ADBE0C935B}"/>
    <cellStyle name="Normal 234 4 4" xfId="2157" xr:uid="{FD0BA4F5-63DB-4C03-94CE-BA7457B05A55}"/>
    <cellStyle name="Normal 234 5" xfId="1326" xr:uid="{CDA9C2EC-C2BE-433B-B41F-A4C5AD7F311B}"/>
    <cellStyle name="Normal 234 5 2" xfId="2861" xr:uid="{34529CD9-0241-4C9E-93A9-B01ED90F2243}"/>
    <cellStyle name="Normal 234 6" xfId="1007" xr:uid="{6FA12396-2B22-448B-A5D1-FD6B5579E349}"/>
    <cellStyle name="Normal 234 6 2" xfId="2549" xr:uid="{3A9BD806-4CBD-4F10-A2B5-539EC8D3012E}"/>
    <cellStyle name="Normal 234 7" xfId="2118" xr:uid="{F0E42219-2E57-4F8F-8D1C-17959FD9A3B1}"/>
    <cellStyle name="Normal 235 2 2" xfId="871" xr:uid="{1C0E2F6A-7912-415F-B51B-803F6A61557C}"/>
    <cellStyle name="Normal 24" xfId="289" xr:uid="{00000000-0005-0000-0000-000087020000}"/>
    <cellStyle name="Normal 24 2" xfId="538" xr:uid="{00000000-0005-0000-0000-000088020000}"/>
    <cellStyle name="Normal 24 2 2" xfId="1619" xr:uid="{E0C17BCB-69C8-46FB-B303-6CF1D90F94E6}"/>
    <cellStyle name="Normal 24 2 2 2" xfId="3141" xr:uid="{2E6EF647-C5EC-46A4-8329-CD3292381AF9}"/>
    <cellStyle name="Normal 24 2 3" xfId="1121" xr:uid="{2F7A60B6-FFCB-4EB6-87D5-9A582FC3D093}"/>
    <cellStyle name="Normal 24 2 3 2" xfId="2663" xr:uid="{BC7C8C84-8C87-4836-B380-8E2103D69ECB}"/>
    <cellStyle name="Normal 24 2 4" xfId="2255" xr:uid="{435BF5A4-1795-4945-A6D8-EEBEBFDE74F1}"/>
    <cellStyle name="Normal 24 3" xfId="1476" xr:uid="{94698409-53BF-4AB1-AD6B-10F614B4A31A}"/>
    <cellStyle name="Normal 24 3 2" xfId="3011" xr:uid="{58AC861C-C109-406E-B4CF-56AB46919E56}"/>
    <cellStyle name="Normal 24 4" xfId="1009" xr:uid="{4676D476-AF89-48A6-9AF1-EB979985262B}"/>
    <cellStyle name="Normal 24 4 2" xfId="2551" xr:uid="{819EA20B-9ADC-4BE7-AA68-111F83CB4338}"/>
    <cellStyle name="Normal 24 5" xfId="2120" xr:uid="{24434F94-ED07-4685-B95B-701F4FB2DAC3}"/>
    <cellStyle name="Normal 25" xfId="290" xr:uid="{00000000-0005-0000-0000-000089020000}"/>
    <cellStyle name="Normal 25 2" xfId="539" xr:uid="{00000000-0005-0000-0000-00008A020000}"/>
    <cellStyle name="Normal 25 2 2" xfId="1620" xr:uid="{3D53923E-CF6E-4124-80BA-DE8487510456}"/>
    <cellStyle name="Normal 25 2 2 2" xfId="3142" xr:uid="{6E8B0B01-CA45-4704-8780-B84C6862231B}"/>
    <cellStyle name="Normal 25 2 3" xfId="1122" xr:uid="{21FAC6F5-94B2-4C18-8B94-41C09ACE43B7}"/>
    <cellStyle name="Normal 25 2 3 2" xfId="2664" xr:uid="{59707933-BD52-4561-A790-120E47930616}"/>
    <cellStyle name="Normal 25 2 4" xfId="2256" xr:uid="{30366D6C-4464-41C2-BF6D-9B447F7A4D3F}"/>
    <cellStyle name="Normal 25 3" xfId="1477" xr:uid="{6DAE0D49-8CA0-471C-8C4D-E8B834E51373}"/>
    <cellStyle name="Normal 25 3 2" xfId="3012" xr:uid="{B203D496-FD32-485A-8E29-0398854902D5}"/>
    <cellStyle name="Normal 25 4" xfId="1010" xr:uid="{1459656F-D066-428A-8CBC-CD648F4E907B}"/>
    <cellStyle name="Normal 25 4 2" xfId="2552" xr:uid="{C3C07964-BB78-45F5-BAA9-454330E40E49}"/>
    <cellStyle name="Normal 25 5" xfId="2121" xr:uid="{A90C33BD-411A-4A16-92CC-1A0C18C58AFD}"/>
    <cellStyle name="Normal 26" xfId="291" xr:uid="{00000000-0005-0000-0000-00008B020000}"/>
    <cellStyle name="Normal 26 2" xfId="540" xr:uid="{00000000-0005-0000-0000-00008C020000}"/>
    <cellStyle name="Normal 26 2 2" xfId="1621" xr:uid="{1C497FFE-B565-40D0-BD7D-6D8867B3F001}"/>
    <cellStyle name="Normal 26 2 2 2" xfId="3143" xr:uid="{842A8C0B-A88B-4813-93E1-FE991E2DB937}"/>
    <cellStyle name="Normal 26 2 3" xfId="1123" xr:uid="{09F42D07-99C1-4330-9232-0399EB61A7C8}"/>
    <cellStyle name="Normal 26 2 3 2" xfId="2665" xr:uid="{88BB5BED-70DF-4253-A0D7-E19213C6A0B3}"/>
    <cellStyle name="Normal 26 2 4" xfId="2257" xr:uid="{E9C37A58-69EC-4FCB-93F8-70D9E02F9779}"/>
    <cellStyle name="Normal 26 3" xfId="1478" xr:uid="{3DF35827-827E-42F0-80AB-0B957EE917FF}"/>
    <cellStyle name="Normal 26 3 2" xfId="3013" xr:uid="{749CC75D-1566-40DC-A03F-35E123668C7D}"/>
    <cellStyle name="Normal 26 4" xfId="1011" xr:uid="{54AF47EC-47B4-41AD-9291-6CFC62E7E918}"/>
    <cellStyle name="Normal 26 4 2" xfId="2553" xr:uid="{C08D52CB-6701-4E85-ACFA-BE495FEF0C56}"/>
    <cellStyle name="Normal 26 5" xfId="2122" xr:uid="{4386CDFA-B7E9-4E0E-B41C-EC243443A7CC}"/>
    <cellStyle name="Normal 27" xfId="292" xr:uid="{00000000-0005-0000-0000-00008D020000}"/>
    <cellStyle name="Normal 27 2" xfId="541" xr:uid="{00000000-0005-0000-0000-00008E020000}"/>
    <cellStyle name="Normal 27 2 2" xfId="1622" xr:uid="{443C8167-6498-44B5-BC8A-5E57A72784BE}"/>
    <cellStyle name="Normal 27 2 2 2" xfId="3144" xr:uid="{029028F4-AA8A-4E83-AE06-8E1F32BF6DF5}"/>
    <cellStyle name="Normal 27 2 3" xfId="1124" xr:uid="{DAD81CE6-397E-4EA6-9849-29BDE0935043}"/>
    <cellStyle name="Normal 27 2 3 2" xfId="2666" xr:uid="{6736D251-5CFA-4E10-9913-F0B0D96900D9}"/>
    <cellStyle name="Normal 27 2 4" xfId="2258" xr:uid="{1C657827-25EF-422C-87DC-ACFFAC461661}"/>
    <cellStyle name="Normal 27 3" xfId="1479" xr:uid="{628FF814-7D44-4FA8-AE4D-EB044DE8089A}"/>
    <cellStyle name="Normal 27 3 2" xfId="3014" xr:uid="{9D0688BB-FB34-449E-B748-287D8B3E0BDD}"/>
    <cellStyle name="Normal 27 4" xfId="1012" xr:uid="{59D42EF6-339E-4BAA-AF34-C2027CADBCCB}"/>
    <cellStyle name="Normal 27 4 2" xfId="2554" xr:uid="{726EAFAD-B44C-40B0-A1CD-ED8A0F9FE499}"/>
    <cellStyle name="Normal 27 5" xfId="2123" xr:uid="{D53C0DD6-C156-4C11-B3DA-9F2E7502C5E7}"/>
    <cellStyle name="Normal 28" xfId="395" xr:uid="{00000000-0005-0000-0000-00008F020000}"/>
    <cellStyle name="Normal 28 2" xfId="570" xr:uid="{00000000-0005-0000-0000-000090020000}"/>
    <cellStyle name="Normal 28 3" xfId="1493" xr:uid="{98601FC7-B825-4434-847E-6087A96B5B83}"/>
    <cellStyle name="Normal 28 3 2" xfId="3028" xr:uid="{43D7ED9F-B351-4187-8F7F-5394D859A5D3}"/>
    <cellStyle name="Normal 28 4" xfId="1025" xr:uid="{3B65EE77-9750-4D01-BEF5-1F1DBE7B714D}"/>
    <cellStyle name="Normal 28 4 2" xfId="2567" xr:uid="{E393D2F2-1E06-4E7F-A3E7-313093224747}"/>
    <cellStyle name="Normal 28 5" xfId="2140" xr:uid="{95F622E7-326F-411C-96B8-F13C9F0342F5}"/>
    <cellStyle name="Normal 29" xfId="416" xr:uid="{00000000-0005-0000-0000-000091020000}"/>
    <cellStyle name="Normal 29 2" xfId="575" xr:uid="{00000000-0005-0000-0000-000092020000}"/>
    <cellStyle name="Normal 29 3" xfId="1514" xr:uid="{DB315A50-C194-453A-8F51-D7C74E7EA4BC}"/>
    <cellStyle name="Normal 29 3 2" xfId="3049" xr:uid="{58E8DD3D-DF9C-4D4E-BE0A-E48251D942A2}"/>
    <cellStyle name="Normal 29 4" xfId="1044" xr:uid="{E1417FE5-D84B-4788-BB0F-7053511C1989}"/>
    <cellStyle name="Normal 29 4 2" xfId="2586" xr:uid="{C6072CB6-E692-4968-958D-E7C9F9733420}"/>
    <cellStyle name="Normal 29 5" xfId="2162" xr:uid="{E885DB56-EEE5-4F93-A2F3-7C687C0D85E1}"/>
    <cellStyle name="Normal 3" xfId="293" xr:uid="{00000000-0005-0000-0000-000093020000}"/>
    <cellStyle name="Normal 3 14" xfId="21" xr:uid="{00000000-0005-0000-0000-000094020000}"/>
    <cellStyle name="Normal 3 2" xfId="22" xr:uid="{00000000-0005-0000-0000-000095020000}"/>
    <cellStyle name="Normal 3 2 14" xfId="294" xr:uid="{00000000-0005-0000-0000-000096020000}"/>
    <cellStyle name="Normal 3 2 14 2" xfId="23" xr:uid="{00000000-0005-0000-0000-000097020000}"/>
    <cellStyle name="Normal 3 2 14 3" xfId="24" xr:uid="{00000000-0005-0000-0000-000098020000}"/>
    <cellStyle name="Normal 3 2 15" xfId="25" xr:uid="{00000000-0005-0000-0000-000099020000}"/>
    <cellStyle name="Normal 3 2 2" xfId="29" xr:uid="{00000000-0005-0000-0000-00009A020000}"/>
    <cellStyle name="Normal 3 2 3" xfId="485" xr:uid="{00000000-0005-0000-0000-00009B020000}"/>
    <cellStyle name="Normal 3 2 3 2" xfId="967" xr:uid="{5C365126-FC3C-4D96-BA7B-C483615ED2E8}"/>
    <cellStyle name="Normal 3 2 3 3" xfId="879" xr:uid="{62C2EE69-D44A-4DDA-A250-B0A3D4067150}"/>
    <cellStyle name="Normal 3 3" xfId="295" xr:uid="{00000000-0005-0000-0000-00009C020000}"/>
    <cellStyle name="Normal 3 3 2" xfId="954" xr:uid="{A0788818-36FF-4770-B005-4E502B9C4599}"/>
    <cellStyle name="Normal 3 3 3" xfId="881" xr:uid="{2DFDB407-F6CF-436A-89A7-FA0A39DCC82D}"/>
    <cellStyle name="Normal 3 4" xfId="445" xr:uid="{00000000-0005-0000-0000-00009D020000}"/>
    <cellStyle name="Normal 3_M Picture Entertainment_311209 V2_Nam" xfId="296" xr:uid="{00000000-0005-0000-0000-00009E020000}"/>
    <cellStyle name="Normal 30" xfId="440" xr:uid="{00000000-0005-0000-0000-00009F020000}"/>
    <cellStyle name="Normal 30 2" xfId="571" xr:uid="{00000000-0005-0000-0000-0000A0020000}"/>
    <cellStyle name="Normal 30 3" xfId="1537" xr:uid="{D27796C0-D443-4C60-8942-C5555CEC9AC3}"/>
    <cellStyle name="Normal 30 3 2" xfId="3072" xr:uid="{44FEE87D-B540-40AE-8038-07C57A89BB44}"/>
    <cellStyle name="Normal 30 4" xfId="1054" xr:uid="{F7641BFE-213F-4677-88C7-0D4D604C3B71}"/>
    <cellStyle name="Normal 30 4 2" xfId="2596" xr:uid="{735F41BF-3349-4D70-AC77-125D90E92016}"/>
    <cellStyle name="Normal 30 5" xfId="2185" xr:uid="{05C6DBEC-3DF7-40A4-B295-9D8E0F8B4CC0}"/>
    <cellStyle name="Normal 31" xfId="453" xr:uid="{00000000-0005-0000-0000-0000A1020000}"/>
    <cellStyle name="Normal 31 2" xfId="1549" xr:uid="{2900EBD8-A8FC-4E31-BF15-592E296654AC}"/>
    <cellStyle name="Normal 31 2 2" xfId="3084" xr:uid="{BA081C8D-0BC0-4761-8860-8C2E279C5E0D}"/>
    <cellStyle name="Normal 31 3" xfId="1066" xr:uid="{D6E8E72D-65D6-416E-B037-5FAF4FCC0CEA}"/>
    <cellStyle name="Normal 31 3 2" xfId="2608" xr:uid="{D4765BFC-45DA-4FE6-9930-76767B83A4F3}"/>
    <cellStyle name="Normal 31 4" xfId="2197" xr:uid="{AD0C4005-B9C0-4837-9AA2-75A76302CFC4}"/>
    <cellStyle name="Normal 32" xfId="449" xr:uid="{00000000-0005-0000-0000-0000A2020000}"/>
    <cellStyle name="Normal 32 2" xfId="581" xr:uid="{00000000-0005-0000-0000-0000A3020000}"/>
    <cellStyle name="Normal 32 2 2" xfId="1656" xr:uid="{E4AA04C9-5D54-41B5-A9BB-CBD06E7C37C0}"/>
    <cellStyle name="Normal 32 2 2 2" xfId="3178" xr:uid="{F903CF16-BA24-44B3-AF55-EA3C9F0333FC}"/>
    <cellStyle name="Normal 32 2 3" xfId="1154" xr:uid="{7767530D-4D0E-455C-B77E-D2D9EFA63B01}"/>
    <cellStyle name="Normal 32 2 3 2" xfId="2696" xr:uid="{754ACFEB-AA61-4C5E-9414-50E882917C1D}"/>
    <cellStyle name="Normal 32 2 4" xfId="2295" xr:uid="{8CB7F6D2-36BA-44E9-AE8F-2EBA966625A7}"/>
    <cellStyle name="Normal 32 3" xfId="1545" xr:uid="{81C19820-BE59-4F2B-9F7D-C2739315D72D}"/>
    <cellStyle name="Normal 32 3 2" xfId="3080" xr:uid="{238B7DE7-CBFF-4068-90E0-1063E6A9D5FF}"/>
    <cellStyle name="Normal 32 4" xfId="1062" xr:uid="{78B8FBE3-837E-4ED6-A44C-1BCDF5BCBBB3}"/>
    <cellStyle name="Normal 32 4 2" xfId="2604" xr:uid="{EC91DDCF-2D68-4FA8-8278-E9CF275A1D9D}"/>
    <cellStyle name="Normal 32 5" xfId="2193" xr:uid="{7E3B9A31-DBA3-44C0-B219-40751F874809}"/>
    <cellStyle name="Normal 33" xfId="414" xr:uid="{00000000-0005-0000-0000-0000A4020000}"/>
    <cellStyle name="Normal 33 2" xfId="1512" xr:uid="{129098A2-3901-4E84-B06B-0E41161C5B23}"/>
    <cellStyle name="Normal 33 2 2" xfId="3047" xr:uid="{C71A2D2F-DF68-4881-AF3E-952107580106}"/>
    <cellStyle name="Normal 33 3" xfId="1042" xr:uid="{BC7C8762-24BD-432A-A27B-119871EBED12}"/>
    <cellStyle name="Normal 33 3 2" xfId="2584" xr:uid="{B6AE10AC-6819-4AFA-B88F-57C65E3EF201}"/>
    <cellStyle name="Normal 33 4" xfId="2160" xr:uid="{801CF881-FEE7-4203-BA12-0FF8542BD46D}"/>
    <cellStyle name="Normal 34" xfId="438" xr:uid="{00000000-0005-0000-0000-0000A5020000}"/>
    <cellStyle name="Normal 34 2" xfId="1535" xr:uid="{5D8C0F02-D4C9-4740-BB15-3CEC78E43584}"/>
    <cellStyle name="Normal 34 2 2" xfId="3070" xr:uid="{8F52FA70-6C80-462B-9181-0532649C2FE9}"/>
    <cellStyle name="Normal 34 3" xfId="1052" xr:uid="{81C2DC1B-E696-4DFE-8279-285ADCE73C7F}"/>
    <cellStyle name="Normal 34 3 2" xfId="2594" xr:uid="{66C3110F-4677-406A-AEB1-8D9A47AB7F6C}"/>
    <cellStyle name="Normal 34 4" xfId="2183" xr:uid="{76552477-0D72-4E2A-B1AD-47DFE3838BB0}"/>
    <cellStyle name="Normal 35" xfId="420" xr:uid="{00000000-0005-0000-0000-0000A6020000}"/>
    <cellStyle name="Normal 35 2" xfId="1518" xr:uid="{01F30B2A-30B5-4F14-8522-4852C7DFF19E}"/>
    <cellStyle name="Normal 35 2 2" xfId="3053" xr:uid="{AEAB55DF-9DF4-4F66-AA1D-4DB2C65FF6DC}"/>
    <cellStyle name="Normal 35 3" xfId="1048" xr:uid="{C03594ED-5813-41E6-8B23-1376DE883C6C}"/>
    <cellStyle name="Normal 35 3 2" xfId="2590" xr:uid="{078E3ABD-F158-4F76-81D9-0A126EC911D4}"/>
    <cellStyle name="Normal 35 4" xfId="2166" xr:uid="{EBA0C1D3-163C-4076-8F8C-EF700CA888E8}"/>
    <cellStyle name="Normal 36" xfId="398" xr:uid="{00000000-0005-0000-0000-0000A7020000}"/>
    <cellStyle name="Normal 36 2" xfId="1496" xr:uid="{FA2FCFA0-9749-4928-9D24-4B0A925B9C74}"/>
    <cellStyle name="Normal 36 2 2" xfId="3031" xr:uid="{C9F9B3CA-ACBB-489F-8158-9CC8AEFE2BD5}"/>
    <cellStyle name="Normal 36 3" xfId="1028" xr:uid="{AD2F281F-68F5-45A7-AF2D-FFA20B176A78}"/>
    <cellStyle name="Normal 36 3 2" xfId="2570" xr:uid="{8DBB70CD-1BB9-4623-B517-7FF51C56313C}"/>
    <cellStyle name="Normal 36 4" xfId="2143" xr:uid="{F6DA3025-90D2-4FC0-9F30-2D763C791E14}"/>
    <cellStyle name="Normal 37" xfId="408" xr:uid="{00000000-0005-0000-0000-0000A8020000}"/>
    <cellStyle name="Normal 37 2" xfId="1506" xr:uid="{64A68067-8AE9-402E-8AE3-C3F7AACC9DA6}"/>
    <cellStyle name="Normal 37 2 2" xfId="3041" xr:uid="{7E55EC82-033D-4FDD-8932-1F9A80DD1036}"/>
    <cellStyle name="Normal 37 3" xfId="1036" xr:uid="{99588497-2648-4E70-9482-FE06C79945C5}"/>
    <cellStyle name="Normal 37 3 2" xfId="2578" xr:uid="{5A8A9974-EED8-48FC-A20C-4919C5DE4E8A}"/>
    <cellStyle name="Normal 37 4" xfId="2153" xr:uid="{444F3B80-82B5-4D86-987B-EB9B612E69CC}"/>
    <cellStyle name="Normal 38" xfId="455" xr:uid="{00000000-0005-0000-0000-0000A9020000}"/>
    <cellStyle name="Normal 38 2" xfId="1551" xr:uid="{40FA56E6-580C-4280-9ADD-562FCDFA9C9B}"/>
    <cellStyle name="Normal 38 2 2" xfId="3086" xr:uid="{1B030A9A-80E8-4A87-80A6-4C2EC75A08CF}"/>
    <cellStyle name="Normal 38 3" xfId="1068" xr:uid="{E5832849-81CC-4855-B472-E1AEDD6EA11C}"/>
    <cellStyle name="Normal 38 3 2" xfId="2610" xr:uid="{F12F9C7E-BB04-41FC-9A40-7A542DA00570}"/>
    <cellStyle name="Normal 38 4" xfId="2199" xr:uid="{9CD5806A-825E-4AF9-9584-00C0BB26841E}"/>
    <cellStyle name="Normal 39" xfId="457" xr:uid="{00000000-0005-0000-0000-0000AA020000}"/>
    <cellStyle name="Normal 39 2" xfId="297" xr:uid="{00000000-0005-0000-0000-0000AB020000}"/>
    <cellStyle name="Normal 39 3" xfId="1553" xr:uid="{DEF6FA66-F611-4E76-A8FB-0EF32F9D8294}"/>
    <cellStyle name="Normal 39 3 2" xfId="3088" xr:uid="{5DDD7AC5-8B60-453A-8B5D-1BC823AB0041}"/>
    <cellStyle name="Normal 39 4" xfId="1070" xr:uid="{CC5F87EF-1F15-450A-BEA0-45102F96E419}"/>
    <cellStyle name="Normal 39 4 2" xfId="2612" xr:uid="{D7EA1BC4-669A-4660-8640-B68B4DA8D383}"/>
    <cellStyle name="Normal 39 5" xfId="2201" xr:uid="{A187C093-24C2-4E0B-A228-0F4127861F9B}"/>
    <cellStyle name="Normal 4" xfId="298" xr:uid="{00000000-0005-0000-0000-0000AC020000}"/>
    <cellStyle name="Normal 4 14" xfId="299" xr:uid="{00000000-0005-0000-0000-0000AD020000}"/>
    <cellStyle name="Normal 4 2" xfId="300" xr:uid="{00000000-0005-0000-0000-0000AE020000}"/>
    <cellStyle name="Normal 4 2 2" xfId="1299" xr:uid="{B28C3B78-BDBF-46E4-9A5E-CB4B0F209BEF}"/>
    <cellStyle name="Normal 4 2 3" xfId="1967" xr:uid="{26D058EE-ADC6-4817-9806-8C8F572622B6}"/>
    <cellStyle name="Normal 4 2 4" xfId="3425" xr:uid="{68E769C3-E25D-4C4E-A045-3F34A0D5B540}"/>
    <cellStyle name="Normal 4 2 9 4" xfId="26" xr:uid="{00000000-0005-0000-0000-0000AF020000}"/>
    <cellStyle name="Normal 4 2 9 4 2" xfId="34" xr:uid="{00000000-0005-0000-0000-0000B0020000}"/>
    <cellStyle name="Normal 4 2 9 4 2 2" xfId="393" xr:uid="{00000000-0005-0000-0000-0000B1020000}"/>
    <cellStyle name="Normal 4 2 9 4 2 3" xfId="421" xr:uid="{00000000-0005-0000-0000-0000B2020000}"/>
    <cellStyle name="Normal 4 2 9 4 2 4" xfId="301" xr:uid="{00000000-0005-0000-0000-0000B3020000}"/>
    <cellStyle name="Normal 4 3" xfId="302" xr:uid="{00000000-0005-0000-0000-0000B4020000}"/>
    <cellStyle name="Normal 4 4" xfId="492" xr:uid="{00000000-0005-0000-0000-0000B5020000}"/>
    <cellStyle name="Normal 4 5" xfId="973" xr:uid="{4DF326DE-7F6D-43B2-9244-E0F3BDB5FC21}"/>
    <cellStyle name="Normal 4 5 2" xfId="2516" xr:uid="{3F822168-9F29-4B78-B66E-56B6813941EF}"/>
    <cellStyle name="Normal 4 6" xfId="1926" xr:uid="{7AB2DAB9-46C7-4E6D-89E3-86A05E165AF6}"/>
    <cellStyle name="Normal 4 7" xfId="861" xr:uid="{06DE32E3-F472-40C9-87D6-B4CC911E2158}"/>
    <cellStyle name="Normal 40" xfId="458" xr:uid="{00000000-0005-0000-0000-0000B6020000}"/>
    <cellStyle name="Normal 40 2" xfId="1554" xr:uid="{CE5B17AF-9CE4-4BDC-8A9F-33A5750BC360}"/>
    <cellStyle name="Normal 40 2 2" xfId="3089" xr:uid="{23BD9753-55BC-4165-8F6A-2DE691C938DE}"/>
    <cellStyle name="Normal 40 3" xfId="1071" xr:uid="{C46F84FF-8998-4CEA-A9E2-9C0DD4B47681}"/>
    <cellStyle name="Normal 40 3 2" xfId="2613" xr:uid="{E075D778-C611-4378-97CA-34226C558CC6}"/>
    <cellStyle name="Normal 40 4" xfId="2202" xr:uid="{FEBD2888-AE2D-49F5-8331-12777EC54B06}"/>
    <cellStyle name="Normal 41" xfId="459" xr:uid="{00000000-0005-0000-0000-0000B7020000}"/>
    <cellStyle name="Normal 41 2" xfId="1555" xr:uid="{DC36B8EA-4C05-4132-978D-C31D7BDEE64C}"/>
    <cellStyle name="Normal 41 2 2" xfId="3090" xr:uid="{F6715ADB-8C96-4CD1-AD48-EDCBF4731084}"/>
    <cellStyle name="Normal 41 3" xfId="1072" xr:uid="{937CD82C-9A5B-4A3A-8A4A-A2D5C79EF6D0}"/>
    <cellStyle name="Normal 41 3 2" xfId="2614" xr:uid="{7E04553A-65D8-4DA8-B171-2DFEA2F2AABE}"/>
    <cellStyle name="Normal 41 4" xfId="2203" xr:uid="{2049429A-3981-41FD-9901-317EFA8871B3}"/>
    <cellStyle name="Normal 42" xfId="303" xr:uid="{00000000-0005-0000-0000-0000B8020000}"/>
    <cellStyle name="Normal 42 2" xfId="304" xr:uid="{00000000-0005-0000-0000-0000B9020000}"/>
    <cellStyle name="Normal 43" xfId="460" xr:uid="{00000000-0005-0000-0000-0000BA020000}"/>
    <cellStyle name="Normal 43 2" xfId="1556" xr:uid="{B1C8C65D-978C-4AC9-8D3D-A68F75500F9F}"/>
    <cellStyle name="Normal 43 2 2" xfId="3091" xr:uid="{F2106565-4D3B-47EB-BB5F-AD7504DA10AD}"/>
    <cellStyle name="Normal 43 3" xfId="1073" xr:uid="{6CACE2EE-2047-4294-8759-62103EA0859B}"/>
    <cellStyle name="Normal 43 3 2" xfId="2615" xr:uid="{003B366F-3083-4238-9B31-EEB7AD5EF4D1}"/>
    <cellStyle name="Normal 43 4" xfId="2204" xr:uid="{B8C094EA-D61C-4C66-A107-97BA10D67B60}"/>
    <cellStyle name="Normal 44" xfId="461" xr:uid="{00000000-0005-0000-0000-0000BB020000}"/>
    <cellStyle name="Normal 44 2" xfId="1557" xr:uid="{D33863AF-CD43-4B55-B1AB-60C4754A6AF7}"/>
    <cellStyle name="Normal 44 2 2" xfId="3092" xr:uid="{F680E2D1-073C-4DB1-8399-4031072C0B96}"/>
    <cellStyle name="Normal 44 3" xfId="1074" xr:uid="{FE02DEA5-80EC-4038-8228-B2CBCE9EFA60}"/>
    <cellStyle name="Normal 44 3 2" xfId="2616" xr:uid="{F2FBFB1A-FF32-4283-86AC-2B0D3D8B0791}"/>
    <cellStyle name="Normal 44 4" xfId="2205" xr:uid="{0CACCCA5-A76C-40A9-B0EC-592E586039D4}"/>
    <cellStyle name="Normal 45" xfId="463" xr:uid="{00000000-0005-0000-0000-0000BC020000}"/>
    <cellStyle name="Normal 45 2" xfId="1559" xr:uid="{5900DC3B-29E1-4874-976A-5460100EE665}"/>
    <cellStyle name="Normal 45 2 2" xfId="3094" xr:uid="{E643DB03-2C6A-4F33-8307-F969399DC358}"/>
    <cellStyle name="Normal 45 3" xfId="1076" xr:uid="{E7D1D300-200A-44D3-AE7D-63D4CF945196}"/>
    <cellStyle name="Normal 45 3 2" xfId="2618" xr:uid="{68B6D729-EACE-45FF-BCCC-E28463FA81BA}"/>
    <cellStyle name="Normal 45 4" xfId="2207" xr:uid="{DD666DEA-64F7-42ED-B28E-565A0EADE8A1}"/>
    <cellStyle name="Normal 46" xfId="464" xr:uid="{00000000-0005-0000-0000-0000BD020000}"/>
    <cellStyle name="Normal 46 2" xfId="1560" xr:uid="{1903AF8A-6B15-46CA-8646-C55ACEA280D6}"/>
    <cellStyle name="Normal 46 2 2" xfId="3095" xr:uid="{63C589E2-DABF-43B5-83D6-0F9AC7605FF3}"/>
    <cellStyle name="Normal 46 3" xfId="1077" xr:uid="{A205221B-87FA-4690-80A3-9D989097C1C1}"/>
    <cellStyle name="Normal 46 3 2" xfId="2619" xr:uid="{B7E58114-BEC1-4BF7-9C52-28242C1163BD}"/>
    <cellStyle name="Normal 46 4" xfId="2208" xr:uid="{8A37F67A-126E-4EA8-AFEA-BBC90EF48509}"/>
    <cellStyle name="Normal 47" xfId="466" xr:uid="{00000000-0005-0000-0000-0000BE020000}"/>
    <cellStyle name="Normal 47 2" xfId="1562" xr:uid="{62474AC2-7E75-4A5F-9FA0-42323561975A}"/>
    <cellStyle name="Normal 47 2 2" xfId="3097" xr:uid="{C43357BD-4497-411E-BBCA-02B0355B18CE}"/>
    <cellStyle name="Normal 47 3" xfId="1079" xr:uid="{5FD35CFB-338C-4FD2-B536-1233C3C656EB}"/>
    <cellStyle name="Normal 47 3 2" xfId="2621" xr:uid="{2FBC392D-F3DE-4E9F-9505-D2084E8811F3}"/>
    <cellStyle name="Normal 47 4" xfId="2210" xr:uid="{E397A2E6-B47B-489A-8C46-1A66E72367F2}"/>
    <cellStyle name="Normal 48" xfId="468" xr:uid="{00000000-0005-0000-0000-0000BF020000}"/>
    <cellStyle name="Normal 48 2" xfId="1564" xr:uid="{B95F8C63-E943-4A80-A86A-110A07368C7B}"/>
    <cellStyle name="Normal 48 2 2" xfId="3099" xr:uid="{597F27E9-B274-4625-ADDD-B77A4A89D05D}"/>
    <cellStyle name="Normal 48 3" xfId="1081" xr:uid="{5F2ADA7A-DC4F-4A85-B03B-3D1CF5600D88}"/>
    <cellStyle name="Normal 48 3 2" xfId="2623" xr:uid="{8387D06B-A3B0-4C4E-99F4-2375AA91C659}"/>
    <cellStyle name="Normal 48 4" xfId="2212" xr:uid="{7DE5DB1E-9CBF-4680-A66C-46CD8DEFA919}"/>
    <cellStyle name="Normal 49" xfId="470" xr:uid="{00000000-0005-0000-0000-0000C0020000}"/>
    <cellStyle name="Normal 49 2" xfId="1566" xr:uid="{E83EE0D7-2D56-4710-901E-B79A76FCCE0F}"/>
    <cellStyle name="Normal 49 2 2" xfId="3101" xr:uid="{356729E5-7C28-4F65-BEBE-CC75FF39AF16}"/>
    <cellStyle name="Normal 49 3" xfId="1083" xr:uid="{F1F8B5F8-49B1-4173-BAFC-5114DF54B922}"/>
    <cellStyle name="Normal 49 3 2" xfId="2625" xr:uid="{2F13A0AE-C4B3-48EB-B4AC-9C0B8EAB2B39}"/>
    <cellStyle name="Normal 49 4" xfId="2214" xr:uid="{B0448562-8AD5-4B4C-9AF7-0137F6C955CE}"/>
    <cellStyle name="Normal 5" xfId="305" xr:uid="{00000000-0005-0000-0000-0000C1020000}"/>
    <cellStyle name="Normal 5 2" xfId="306" xr:uid="{00000000-0005-0000-0000-0000C2020000}"/>
    <cellStyle name="Normal 5 3" xfId="542" xr:uid="{00000000-0005-0000-0000-0000C3020000}"/>
    <cellStyle name="Normal 5 3 2" xfId="1623" xr:uid="{8322AC92-9424-4B5E-A627-99D81629228D}"/>
    <cellStyle name="Normal 5 3 2 2" xfId="3145" xr:uid="{1EFA421E-9A24-4C06-B097-7541C9BE65BD}"/>
    <cellStyle name="Normal 5 3 3" xfId="1125" xr:uid="{4D2EFEC0-8DD6-4195-866C-6D18E3ECE9EC}"/>
    <cellStyle name="Normal 5 3 3 2" xfId="2667" xr:uid="{2D3B88C7-BC40-4CF5-BC55-741C236D8A69}"/>
    <cellStyle name="Normal 5 3 4" xfId="2259" xr:uid="{CCFCF9CB-32AE-4601-90D0-B82690593FA2}"/>
    <cellStyle name="Normal 5 4" xfId="1480" xr:uid="{5BFCDDFD-64B9-4F08-BEE6-1D1604523221}"/>
    <cellStyle name="Normal 5 4 2" xfId="3015" xr:uid="{1D19DD0F-E08F-41F7-BDAB-8CA4B5ACBF3F}"/>
    <cellStyle name="Normal 5 5" xfId="1013" xr:uid="{0D7DFA70-BC30-4394-8934-48CD1B94189A}"/>
    <cellStyle name="Normal 5 5 2" xfId="2557" xr:uid="{443B3E32-7643-45CE-AB9A-AFDFC683D758}"/>
    <cellStyle name="Normal 5 6" xfId="2124" xr:uid="{DB767DE4-00D2-4FC4-AEB6-0C2A8A85870D}"/>
    <cellStyle name="Normal 5 7" xfId="955" xr:uid="{EA1D1CA9-F70F-4F6C-9E9E-8EC01BF9F1CA}"/>
    <cellStyle name="Normal 5 8" xfId="862" xr:uid="{2BCF66EA-9F17-41F6-A37E-15FE417E0901}"/>
    <cellStyle name="Normal 50" xfId="471" xr:uid="{00000000-0005-0000-0000-0000C4020000}"/>
    <cellStyle name="Normal 50 2" xfId="1567" xr:uid="{22A13BFE-3BD1-4742-B98B-2DD940D89B1C}"/>
    <cellStyle name="Normal 50 2 2" xfId="3102" xr:uid="{C64F050E-AA54-4D11-BFE8-D47A513E6B0B}"/>
    <cellStyle name="Normal 50 3" xfId="1084" xr:uid="{2A25DD95-0B80-4AFC-8D02-E960683A5D1F}"/>
    <cellStyle name="Normal 50 3 2" xfId="2626" xr:uid="{972943FE-65DD-4194-9481-AA4086A7F68F}"/>
    <cellStyle name="Normal 50 4" xfId="2215" xr:uid="{ACFF096E-D6B1-4EB1-80BB-176E2AAA42F7}"/>
    <cellStyle name="Normal 51" xfId="472" xr:uid="{00000000-0005-0000-0000-0000C5020000}"/>
    <cellStyle name="Normal 51 2" xfId="1568" xr:uid="{E97A4C39-8E65-410C-AF51-80BAA8893251}"/>
    <cellStyle name="Normal 51 2 2" xfId="3103" xr:uid="{135C7C0E-FEA0-405C-B2E7-477BD9658599}"/>
    <cellStyle name="Normal 51 3" xfId="1085" xr:uid="{B8FBD0ED-61BC-43ED-9EB3-0557DDA65878}"/>
    <cellStyle name="Normal 51 3 2" xfId="2627" xr:uid="{482B7168-24D0-4E43-89FF-5173185ECC70}"/>
    <cellStyle name="Normal 51 4" xfId="2216" xr:uid="{C78022F4-6CA5-44E0-B585-35E2C14F2CDF}"/>
    <cellStyle name="Normal 52" xfId="474" xr:uid="{00000000-0005-0000-0000-0000C6020000}"/>
    <cellStyle name="Normal 52 2" xfId="1570" xr:uid="{AFF671C4-3FE4-4A85-82DE-4770FD63F94F}"/>
    <cellStyle name="Normal 52 2 2" xfId="3104" xr:uid="{42FFB6E1-2059-4B10-8872-7C52F62497D9}"/>
    <cellStyle name="Normal 52 3" xfId="1087" xr:uid="{183EB574-2081-4978-B78E-DFD1415FB4BF}"/>
    <cellStyle name="Normal 52 3 2" xfId="2629" xr:uid="{055B8C96-4EDE-4F21-A847-63F01FE53F07}"/>
    <cellStyle name="Normal 52 4" xfId="2217" xr:uid="{A3636B36-1576-4440-944C-0612FCE4B229}"/>
    <cellStyle name="Normal 53" xfId="476" xr:uid="{00000000-0005-0000-0000-0000C7020000}"/>
    <cellStyle name="Normal 53 2" xfId="1572" xr:uid="{7FC335DD-C715-4CF9-9AE5-B742C18F6710}"/>
    <cellStyle name="Normal 53 2 2" xfId="3106" xr:uid="{E5354424-5B3B-4B09-898B-176549AF2242}"/>
    <cellStyle name="Normal 53 3" xfId="1089" xr:uid="{BF607D3E-8AAA-4E36-AF43-A66EE5842A3E}"/>
    <cellStyle name="Normal 53 3 2" xfId="2631" xr:uid="{356980DE-BE0B-4747-864C-045F67A4F1FC}"/>
    <cellStyle name="Normal 53 4" xfId="2219" xr:uid="{04FD831F-C7F1-44FA-884B-170597D30A38}"/>
    <cellStyle name="Normal 54" xfId="478" xr:uid="{00000000-0005-0000-0000-0000C8020000}"/>
    <cellStyle name="Normal 54 2" xfId="1573" xr:uid="{6CD9FC18-CCE6-40E5-AB76-5CF1DBE10163}"/>
    <cellStyle name="Normal 54 2 2" xfId="3107" xr:uid="{BAA0683D-3D80-4590-AF3A-040677832243}"/>
    <cellStyle name="Normal 54 3" xfId="1090" xr:uid="{0D8496DB-61F8-44AF-983C-0A99CA474F32}"/>
    <cellStyle name="Normal 54 3 2" xfId="2632" xr:uid="{392673D2-5C07-40AF-9E6C-7BA222A4B17D}"/>
    <cellStyle name="Normal 54 4" xfId="2220" xr:uid="{6CE5C0FE-0BF1-41C4-9BEA-440D45025BFD}"/>
    <cellStyle name="Normal 55" xfId="475" xr:uid="{00000000-0005-0000-0000-0000C9020000}"/>
    <cellStyle name="Normal 55 2" xfId="1571" xr:uid="{2B3274DE-D72C-4CE1-81DD-1FF8B4AC3A10}"/>
    <cellStyle name="Normal 55 2 2" xfId="3105" xr:uid="{84E550F7-9983-4800-BC23-FDAAAC440C60}"/>
    <cellStyle name="Normal 55 3" xfId="1088" xr:uid="{D844C399-2E02-4399-A317-0513E9D6B5A5}"/>
    <cellStyle name="Normal 55 3 2" xfId="2630" xr:uid="{44A3EF2D-7D58-497E-A811-625FE638268A}"/>
    <cellStyle name="Normal 55 4" xfId="2218" xr:uid="{DF0657BB-A356-4211-A545-B7DF0AECDD3E}"/>
    <cellStyle name="Normal 56" xfId="456" xr:uid="{00000000-0005-0000-0000-0000CA020000}"/>
    <cellStyle name="Normal 56 2" xfId="1552" xr:uid="{35CA986D-38D3-4C9B-BF9A-47ED687A4D3D}"/>
    <cellStyle name="Normal 56 2 2" xfId="3087" xr:uid="{3EAE4512-C0F3-40D2-83CD-BDA99A8B7083}"/>
    <cellStyle name="Normal 56 3" xfId="1069" xr:uid="{47E08CE7-41EB-4AED-A8A5-EB29FBBC9ED5}"/>
    <cellStyle name="Normal 56 3 2" xfId="2611" xr:uid="{3306AF64-804F-4EFF-88B0-34472D910907}"/>
    <cellStyle name="Normal 56 4" xfId="2200" xr:uid="{C081339C-78D0-4CD9-8EE4-B5BB878FA616}"/>
    <cellStyle name="Normal 57" xfId="417" xr:uid="{00000000-0005-0000-0000-0000CB020000}"/>
    <cellStyle name="Normal 57 2" xfId="1515" xr:uid="{0564281D-1886-4D52-935F-E5E2A7E4AAC9}"/>
    <cellStyle name="Normal 57 2 2" xfId="3050" xr:uid="{40491559-2C61-40E0-83C7-DEB981609652}"/>
    <cellStyle name="Normal 57 3" xfId="1045" xr:uid="{1D13D4BB-E188-4CFA-B14F-91C2290C6813}"/>
    <cellStyle name="Normal 57 3 2" xfId="2587" xr:uid="{B8FFA572-035A-405E-A8FF-56CD9D065597}"/>
    <cellStyle name="Normal 57 4" xfId="2163" xr:uid="{EFB14357-58AF-43D9-BB90-17C2E3527F8E}"/>
    <cellStyle name="Normal 58" xfId="465" xr:uid="{00000000-0005-0000-0000-0000CC020000}"/>
    <cellStyle name="Normal 58 2" xfId="1561" xr:uid="{09F9044B-6C99-4C47-9FD8-0585E1161463}"/>
    <cellStyle name="Normal 58 2 2" xfId="3096" xr:uid="{2BBDFC64-5C67-4257-AB0B-6D4C7464417B}"/>
    <cellStyle name="Normal 58 3" xfId="1078" xr:uid="{456FAF9D-3D37-4506-AB82-36EFD471BD73}"/>
    <cellStyle name="Normal 58 3 2" xfId="2620" xr:uid="{5F0AD8AA-B117-48AB-8C56-920C04FB85C2}"/>
    <cellStyle name="Normal 58 4" xfId="2209" xr:uid="{8903C2C7-A969-44F6-B9A3-A9EF9D95CC01}"/>
    <cellStyle name="Normal 59" xfId="462" xr:uid="{00000000-0005-0000-0000-0000CD020000}"/>
    <cellStyle name="Normal 59 2" xfId="1558" xr:uid="{D5C73987-5580-4711-95F2-ACF67DF09724}"/>
    <cellStyle name="Normal 59 2 2" xfId="3093" xr:uid="{3B5030F5-3F52-4604-8EB8-DE687AC03EE5}"/>
    <cellStyle name="Normal 59 3" xfId="1075" xr:uid="{57A17782-AFA3-4DC8-8D4D-A373A74DDB2C}"/>
    <cellStyle name="Normal 59 3 2" xfId="2617" xr:uid="{8BCF2E9A-4212-4CE6-ACFC-4595D9B98850}"/>
    <cellStyle name="Normal 59 4" xfId="2206" xr:uid="{DACD024F-E02A-4B03-9A7F-6B2310CC0BAF}"/>
    <cellStyle name="Normal 596 2" xfId="1948" xr:uid="{40C695FC-E240-49D0-B789-2BFEDE1090AD}"/>
    <cellStyle name="Normal 6" xfId="307" xr:uid="{00000000-0005-0000-0000-0000CE020000}"/>
    <cellStyle name="Normal 6 2" xfId="2125" xr:uid="{80AE0DF6-7897-42A6-B2DC-1D93D662AA0A}"/>
    <cellStyle name="Normal 6 3" xfId="1925" xr:uid="{8BE7AF54-01D3-4B02-BF8E-C9620930B0A8}"/>
    <cellStyle name="Normal 6 4" xfId="956" xr:uid="{C74F2802-2B36-48CD-B987-8FC2D590FD33}"/>
    <cellStyle name="Normal 6 5" xfId="863" xr:uid="{188071A8-217F-467B-9BA2-F8EDAC35E650}"/>
    <cellStyle name="Normal 60" xfId="489" xr:uid="{00000000-0005-0000-0000-0000CF020000}"/>
    <cellStyle name="Normal 60 2" xfId="1579" xr:uid="{22801D9A-ECB3-4476-ADE3-F616AA106542}"/>
    <cellStyle name="Normal 60 2 2" xfId="3113" xr:uid="{F6B24F3A-1119-4E90-A92F-241F4AB0AA38}"/>
    <cellStyle name="Normal 60 3" xfId="1095" xr:uid="{F4782BDE-5829-44CC-9429-2ACFE7F0A343}"/>
    <cellStyle name="Normal 60 3 2" xfId="2637" xr:uid="{D269A536-F2EE-4697-BA79-1A1878356002}"/>
    <cellStyle name="Normal 60 4" xfId="2227" xr:uid="{1B5A06DB-E98E-402F-A8FC-C678EA967C19}"/>
    <cellStyle name="Normal 61" xfId="486" xr:uid="{00000000-0005-0000-0000-0000D0020000}"/>
    <cellStyle name="Normal 62" xfId="567" xr:uid="{00000000-0005-0000-0000-0000D1020000}"/>
    <cellStyle name="Normal 62 2" xfId="1648" xr:uid="{6B521D05-15DE-43C5-A4C8-EBEA3FA87C02}"/>
    <cellStyle name="Normal 62 2 2" xfId="3170" xr:uid="{0DF4E7E9-8AD4-4517-8D2B-CF011E623791}"/>
    <cellStyle name="Normal 62 3" xfId="1152" xr:uid="{D8BD52F9-3540-46E3-A183-21E24EAEA917}"/>
    <cellStyle name="Normal 62 3 2" xfId="2694" xr:uid="{E1ED5443-1FC7-4344-8919-C6DE58ABE280}"/>
    <cellStyle name="Normal 62 4" xfId="2286" xr:uid="{8373E4BB-2D11-447E-B6EE-7CCB57BE986B}"/>
    <cellStyle name="Normal 63" xfId="554" xr:uid="{00000000-0005-0000-0000-0000D2020000}"/>
    <cellStyle name="Normal 63 2" xfId="1635" xr:uid="{AFE63E75-0C80-4BC1-AAD6-6498178685FC}"/>
    <cellStyle name="Normal 63 2 2" xfId="3157" xr:uid="{1BA1F22D-91AA-4A44-B715-B1678FD3DA80}"/>
    <cellStyle name="Normal 63 3" xfId="1137" xr:uid="{3F3BE735-01AB-4FB5-87DD-703D65CB154A}"/>
    <cellStyle name="Normal 63 3 2" xfId="2679" xr:uid="{44F14778-F62D-46C3-803F-5E86C38C9D2B}"/>
    <cellStyle name="Normal 63 4" xfId="2271" xr:uid="{9921D9B8-47F6-4C61-B021-A9F6E5F1B80D}"/>
    <cellStyle name="Normal 64" xfId="552" xr:uid="{00000000-0005-0000-0000-0000D3020000}"/>
    <cellStyle name="Normal 64 2" xfId="1633" xr:uid="{B3942534-0E47-4E2A-85F8-7870629E3DB0}"/>
    <cellStyle name="Normal 64 2 2" xfId="3155" xr:uid="{C5B6597E-05A2-4C53-92D5-8F26929EEB27}"/>
    <cellStyle name="Normal 64 3" xfId="1135" xr:uid="{701C8B7E-07FC-47A2-BD61-608E06B7023C}"/>
    <cellStyle name="Normal 64 3 2" xfId="2677" xr:uid="{0AE501D4-5499-4570-AF00-E9AAA9B92C19}"/>
    <cellStyle name="Normal 64 4" xfId="2269" xr:uid="{977EFCC6-EE2B-4F73-86D3-6F61C6517098}"/>
    <cellStyle name="Normal 65" xfId="553" xr:uid="{00000000-0005-0000-0000-0000D4020000}"/>
    <cellStyle name="Normal 65 2" xfId="1634" xr:uid="{5D7DC3A3-7196-4EBC-AB09-0DA90F178D16}"/>
    <cellStyle name="Normal 65 2 2" xfId="3156" xr:uid="{3E468407-19E8-4489-8244-D586FAD0FA4B}"/>
    <cellStyle name="Normal 65 3" xfId="1136" xr:uid="{35F6E142-D539-4112-8760-4791238E4022}"/>
    <cellStyle name="Normal 65 3 2" xfId="2678" xr:uid="{83A000E2-87FD-4EB1-82C1-7D09533F6F8E}"/>
    <cellStyle name="Normal 65 4" xfId="2270" xr:uid="{78263F86-A053-427F-8CCC-4396D6D8C5CC}"/>
    <cellStyle name="Normal 66" xfId="565" xr:uid="{00000000-0005-0000-0000-0000D5020000}"/>
    <cellStyle name="Normal 66 2" xfId="1646" xr:uid="{0E4F3F54-8C56-44EA-892B-DC51E641F7A8}"/>
    <cellStyle name="Normal 66 2 2" xfId="3168" xr:uid="{3777B435-96E0-46CA-A4A9-82256127CD3F}"/>
    <cellStyle name="Normal 66 3" xfId="1150" xr:uid="{3B0D899F-BDF4-474F-AA87-A8E4D49B50FE}"/>
    <cellStyle name="Normal 66 3 2" xfId="2692" xr:uid="{3A27EE6D-31F0-4F12-B814-DD68D8BF6236}"/>
    <cellStyle name="Normal 66 4" xfId="2284" xr:uid="{650E67C7-0905-4600-9EEF-54E486C49954}"/>
    <cellStyle name="Normal 67" xfId="556" xr:uid="{00000000-0005-0000-0000-0000D6020000}"/>
    <cellStyle name="Normal 67 2" xfId="1637" xr:uid="{96670432-F361-47E0-A976-8FFD86795437}"/>
    <cellStyle name="Normal 67 2 2" xfId="3159" xr:uid="{8E836B5A-8E7E-4142-8555-525C87C68FF3}"/>
    <cellStyle name="Normal 67 3" xfId="1139" xr:uid="{58D20342-C395-4FA3-8740-E448B62C21A1}"/>
    <cellStyle name="Normal 67 3 2" xfId="2681" xr:uid="{7E88367D-2217-453D-9073-4C288C5F0883}"/>
    <cellStyle name="Normal 67 4" xfId="2273" xr:uid="{C920ABF3-52A5-4F20-9933-1390FCEAF85C}"/>
    <cellStyle name="Normal 68" xfId="563" xr:uid="{00000000-0005-0000-0000-0000D7020000}"/>
    <cellStyle name="Normal 68 2" xfId="1644" xr:uid="{DA694F80-7AB8-4551-AEAC-91A447BF2BCE}"/>
    <cellStyle name="Normal 68 2 2" xfId="3166" xr:uid="{718FD585-9587-4B63-AB74-187F82F228D6}"/>
    <cellStyle name="Normal 68 3" xfId="1147" xr:uid="{1F0A8CC1-312B-4327-81CB-B3663E19E36E}"/>
    <cellStyle name="Normal 68 3 2" xfId="2689" xr:uid="{871226E4-F17C-4A23-BB45-1471514C35D4}"/>
    <cellStyle name="Normal 68 4" xfId="2281" xr:uid="{998A7482-BBB5-4501-9D13-0205594D4227}"/>
    <cellStyle name="Normal 69" xfId="558" xr:uid="{00000000-0005-0000-0000-0000D8020000}"/>
    <cellStyle name="Normal 69 2" xfId="1639" xr:uid="{958B3F6E-BC9B-44A2-851E-1D4E169D419D}"/>
    <cellStyle name="Normal 69 2 2" xfId="3161" xr:uid="{D9E4B7A8-E71B-4D90-97AE-1B9EB68B1C44}"/>
    <cellStyle name="Normal 69 3" xfId="1141" xr:uid="{E5B198B1-B348-4078-A64D-9BD81F879402}"/>
    <cellStyle name="Normal 69 3 2" xfId="2683" xr:uid="{DFFCE916-478D-47E0-AF92-4B3E3AF23A2F}"/>
    <cellStyle name="Normal 69 4" xfId="2275" xr:uid="{925A0F14-8DEA-4050-BD2F-F4C60DA07043}"/>
    <cellStyle name="Normal 7" xfId="308" xr:uid="{00000000-0005-0000-0000-0000D9020000}"/>
    <cellStyle name="Normal 7 14" xfId="309" xr:uid="{00000000-0005-0000-0000-0000DA020000}"/>
    <cellStyle name="Normal 7 14 2" xfId="543" xr:uid="{00000000-0005-0000-0000-0000DB020000}"/>
    <cellStyle name="Normal 7 14 2 2" xfId="1624" xr:uid="{7110587B-4474-463A-BF96-C0B1FC9549D0}"/>
    <cellStyle name="Normal 7 14 2 2 2" xfId="3146" xr:uid="{54947D74-C45B-4F9D-92EF-EB382B5DFFB6}"/>
    <cellStyle name="Normal 7 14 2 3" xfId="1126" xr:uid="{EB6A2CD4-8B2C-43F7-A191-7B5C20FFDED8}"/>
    <cellStyle name="Normal 7 14 2 3 2" xfId="2668" xr:uid="{CE411E38-EA3C-4B4B-AB2C-6794148CADCE}"/>
    <cellStyle name="Normal 7 14 2 4" xfId="2260" xr:uid="{399D12E6-4A0A-44A2-8238-37FF6E16501A}"/>
    <cellStyle name="Normal 7 14 3" xfId="1481" xr:uid="{BDABBE1F-BE4E-4925-B30F-040553375661}"/>
    <cellStyle name="Normal 7 14 3 2" xfId="3016" xr:uid="{719665F3-FA5B-4ABD-9EA7-79B5E60FFDE0}"/>
    <cellStyle name="Normal 7 14 4" xfId="1014" xr:uid="{1D2227B5-B390-4390-B817-E50D2472FF1E}"/>
    <cellStyle name="Normal 7 14 4 2" xfId="2558" xr:uid="{2D0B5565-35D7-4EC3-9619-8DC1B84BA548}"/>
    <cellStyle name="Normal 7 14 5" xfId="2127" xr:uid="{55B7A5AD-E83E-45AD-9A3B-8543F4916159}"/>
    <cellStyle name="Normal 7 2" xfId="310" xr:uid="{00000000-0005-0000-0000-0000DC020000}"/>
    <cellStyle name="Normal 7 2 2" xfId="27" xr:uid="{00000000-0005-0000-0000-0000DD020000}"/>
    <cellStyle name="Normal 7 2 2 2" xfId="311" xr:uid="{00000000-0005-0000-0000-0000DE020000}"/>
    <cellStyle name="Normal 7 3" xfId="2126" xr:uid="{C55ED6A0-6BA9-46B8-9A73-CA8CBD9D9342}"/>
    <cellStyle name="Normal 7 4" xfId="1971" xr:uid="{7B44CA85-9D55-40B5-9AA1-BB4AF086CF28}"/>
    <cellStyle name="Normal 7 4 2" xfId="3475" xr:uid="{02A1EAF9-C0DF-40D6-B3BF-F4A64C2D28B9}"/>
    <cellStyle name="Normal 7 4 3" xfId="3511" xr:uid="{CA2BE885-2851-4EF6-ADBC-85F541211F85}"/>
    <cellStyle name="Normal 70" xfId="630" xr:uid="{00000000-0005-0000-0000-0000DF020000}"/>
    <cellStyle name="Normal 70 2" xfId="1700" xr:uid="{626FDDDA-9928-432C-BF3B-C5757964BAC1}"/>
    <cellStyle name="Normal 70 2 2" xfId="3204" xr:uid="{5260801B-C0E9-412F-A71A-0E3D9F4A2876}"/>
    <cellStyle name="Normal 70 3" xfId="1148" xr:uid="{9F754A9A-00E3-440D-9C2D-15A5BF52B1F6}"/>
    <cellStyle name="Normal 70 3 2" xfId="2690" xr:uid="{D682372E-A975-431C-A2F6-E66EB8D238FA}"/>
    <cellStyle name="Normal 70 4" xfId="2282" xr:uid="{8C01C625-6009-4231-81F9-508B485D84EE}"/>
    <cellStyle name="Normal 71" xfId="746" xr:uid="{00000000-0005-0000-0000-0000E0020000}"/>
    <cellStyle name="Normal 71 2" xfId="1816" xr:uid="{737897C0-FDFC-494F-A298-8BDB04284E53}"/>
    <cellStyle name="Normal 71 2 2" xfId="3320" xr:uid="{7E1605FA-5398-4A76-9C54-1B90A80E39A6}"/>
    <cellStyle name="Normal 71 3" xfId="1170" xr:uid="{830BEEF6-8A22-4A53-8549-2484882F5A22}"/>
    <cellStyle name="Normal 71 3 2" xfId="2712" xr:uid="{DBE98A7A-E2DD-452F-82D6-DBEA025F4717}"/>
    <cellStyle name="Normal 71 4" xfId="2425" xr:uid="{EB8A7E2F-7EBC-4A8A-B6EF-D22ACFDEEF60}"/>
    <cellStyle name="Normal 72" xfId="825" xr:uid="{00000000-0005-0000-0000-0000E1020000}"/>
    <cellStyle name="Normal 72 2" xfId="1895" xr:uid="{C280AA9F-7DBB-4F3F-8914-CE304D03ED31}"/>
    <cellStyle name="Normal 72 2 2" xfId="3399" xr:uid="{242A2AC6-CF0D-4282-9FB9-6271760623F3}"/>
    <cellStyle name="Normal 72 3" xfId="1226" xr:uid="{5B83301B-29AA-44AA-BC12-DD05F6D4EB8F}"/>
    <cellStyle name="Normal 72 3 2" xfId="2768" xr:uid="{90378A85-FFED-461E-A1EC-6EBFCE18F9C6}"/>
    <cellStyle name="Normal 72 4" xfId="2507" xr:uid="{46A47345-56C5-48B3-9E91-A7E799137E2D}"/>
    <cellStyle name="Normal 73" xfId="826" xr:uid="{00000000-0005-0000-0000-0000E2020000}"/>
    <cellStyle name="Normal 73 2" xfId="1896" xr:uid="{1E793EF2-5A9D-47BA-AE58-DDFE34ECEE62}"/>
    <cellStyle name="Normal 73 2 2" xfId="3400" xr:uid="{8D9EB252-F894-4B2A-895F-A4ADA01DDF26}"/>
    <cellStyle name="Normal 73 3" xfId="1227" xr:uid="{5B96E60D-98EE-4EA7-8D5D-B9FA6DA2A8BB}"/>
    <cellStyle name="Normal 73 3 2" xfId="2769" xr:uid="{11545A8B-55B6-4F73-BAE8-D1C3B7EB8EC8}"/>
    <cellStyle name="Normal 73 4" xfId="2508" xr:uid="{031BF960-7D68-438E-B082-F8674BBE650F}"/>
    <cellStyle name="Normal 74" xfId="830" xr:uid="{00000000-0005-0000-0000-0000E3020000}"/>
    <cellStyle name="Normal 74 2" xfId="1900" xr:uid="{BFFB2D60-C6EB-4958-A1A0-32DA91E0AA86}"/>
    <cellStyle name="Normal 74 2 2" xfId="3404" xr:uid="{D5B68017-7F8C-4FC5-829C-610DC73712EC}"/>
    <cellStyle name="Normal 74 3" xfId="1230" xr:uid="{E2AD234D-5473-4FC9-8FA1-C9E355EB69BE}"/>
    <cellStyle name="Normal 74 3 2" xfId="2772" xr:uid="{6B84DCCB-C048-4559-8D13-83E1FAB04D50}"/>
    <cellStyle name="Normal 74 4" xfId="2512" xr:uid="{F0999437-238F-4C1C-A0A2-D8DDDAF71F59}"/>
    <cellStyle name="Normal 75" xfId="832" xr:uid="{00000000-0005-0000-0000-0000E4020000}"/>
    <cellStyle name="Normal 75 2" xfId="1902" xr:uid="{A0D4ECC5-1E02-4197-936A-D6B730A2E2DA}"/>
    <cellStyle name="Normal 75 2 2" xfId="3406" xr:uid="{59236DF1-3B9D-4DDD-91F4-55CE37472BBC}"/>
    <cellStyle name="Normal 75 3" xfId="1232" xr:uid="{9D1B8AD9-AF03-45B1-A10B-701C87C26178}"/>
    <cellStyle name="Normal 75 3 2" xfId="2774" xr:uid="{4A4EC77D-5A2C-400B-85C8-593E4B687FAE}"/>
    <cellStyle name="Normal 75 4" xfId="2514" xr:uid="{B909B8B7-F8BB-4E71-80A1-A9EAF9F6B257}"/>
    <cellStyle name="Normal 76" xfId="833" xr:uid="{00000000-0005-0000-0000-0000E5020000}"/>
    <cellStyle name="Normal 76 2" xfId="1903" xr:uid="{2EF3E7E2-58FA-4270-A43A-2DEF9072C144}"/>
    <cellStyle name="Normal 76 2 2" xfId="3407" xr:uid="{E23C7E75-627E-4A87-8601-B2C85680DA41}"/>
    <cellStyle name="Normal 76 3" xfId="1233" xr:uid="{50F655D0-06B3-4CDB-9D46-BE7D58FCF7C2}"/>
    <cellStyle name="Normal 76 3 2" xfId="2775" xr:uid="{3C8665A0-EA2F-4446-9C9D-6B24D697EC94}"/>
    <cellStyle name="Normal 76 4" xfId="2515" xr:uid="{95058231-A37B-40C3-8F56-99FA5A73AE8E}"/>
    <cellStyle name="Normal 77" xfId="576" xr:uid="{00000000-0005-0000-0000-0000E6020000}"/>
    <cellStyle name="Normal 78" xfId="660" xr:uid="{00000000-0005-0000-0000-0000E7020000}"/>
    <cellStyle name="Normal 78 2" xfId="1730" xr:uid="{3B252E45-74CE-4D71-A313-6C44CF05D704}"/>
    <cellStyle name="Normal 78 2 2" xfId="3234" xr:uid="{48DBE126-8ED1-4741-87D3-0EF4C2A1D9A9}"/>
    <cellStyle name="Normal 78 3" xfId="1159" xr:uid="{BF06B2F4-C10D-47D8-B0E6-678893F25581}"/>
    <cellStyle name="Normal 78 3 2" xfId="2701" xr:uid="{A0F231ED-E708-4F77-A3F1-6057D3F8D8A0}"/>
    <cellStyle name="Normal 78 4" xfId="2327" xr:uid="{D88B2F7E-36BB-48F5-A226-123854E7E5BA}"/>
    <cellStyle name="Normal 79" xfId="582" xr:uid="{00000000-0005-0000-0000-0000E8020000}"/>
    <cellStyle name="Normal 79 2" xfId="877" xr:uid="{BF6F4698-2F7B-43E7-848E-8B622E0A7DF8}"/>
    <cellStyle name="Normal 8" xfId="312" xr:uid="{00000000-0005-0000-0000-0000E9020000}"/>
    <cellStyle name="Normal 8 2" xfId="544" xr:uid="{00000000-0005-0000-0000-0000EA020000}"/>
    <cellStyle name="Normal 8 2 2" xfId="1625" xr:uid="{91B9BEF2-A748-4F88-A307-2C23ABBF2AB9}"/>
    <cellStyle name="Normal 8 2 2 2" xfId="3147" xr:uid="{5C1F1C6C-323C-4147-95D9-55B40F785316}"/>
    <cellStyle name="Normal 8 2 3" xfId="1127" xr:uid="{661ACF86-3704-403A-BAE7-A77834982BD4}"/>
    <cellStyle name="Normal 8 2 3 2" xfId="2669" xr:uid="{12D24897-9516-4BC1-81F8-64DC7691FEC4}"/>
    <cellStyle name="Normal 8 2 4" xfId="2261" xr:uid="{DB3067BB-C8CE-40D4-B12F-C4AEEF7F3E49}"/>
    <cellStyle name="Normal 8 2 5" xfId="1932" xr:uid="{F73AA3B3-BD15-4FAC-98F2-A653C3854402}"/>
    <cellStyle name="Normal 8 3" xfId="1311" xr:uid="{8EFBE7A1-8717-4599-B2E5-8FC052B6B7EA}"/>
    <cellStyle name="Normal 8 4" xfId="1482" xr:uid="{E917D694-FF95-46A0-B96E-C712F0B86BCF}"/>
    <cellStyle name="Normal 8 4 2" xfId="3017" xr:uid="{85395661-E77E-4C08-B8F8-2F5F9D4917F3}"/>
    <cellStyle name="Normal 8 5" xfId="1015" xr:uid="{0DBE0CBD-56DC-4D5D-8CC8-269486DEA3CA}"/>
    <cellStyle name="Normal 8 5 2" xfId="2559" xr:uid="{4A54101C-04A6-41F9-9790-B50318C21938}"/>
    <cellStyle name="Normal 8 6" xfId="2128" xr:uid="{DDD1335E-FBBA-44B3-AB20-5802F66FBAB2}"/>
    <cellStyle name="Normal 8 7" xfId="1935" xr:uid="{5F6325DB-2EA3-4598-BDAC-F38AACC5D330}"/>
    <cellStyle name="Normal 80" xfId="619" xr:uid="{00000000-0005-0000-0000-0000EB020000}"/>
    <cellStyle name="Normal 80 2" xfId="1690" xr:uid="{6A5CFA67-509E-41D6-878A-4B48F5B9E1AF}"/>
    <cellStyle name="Normal 80 3" xfId="982" xr:uid="{D396B4AA-358C-46F8-B23E-887070F31603}"/>
    <cellStyle name="Normal 81" xfId="627" xr:uid="{00000000-0005-0000-0000-0000EC020000}"/>
    <cellStyle name="Normal 81 2" xfId="1697" xr:uid="{2A34299C-482E-4003-8F54-CE12A6A81924}"/>
    <cellStyle name="Normal 81 3" xfId="1023" xr:uid="{876053D5-A60F-42B3-96C5-5D144565297F}"/>
    <cellStyle name="Normal 82" xfId="847" xr:uid="{00000000-0005-0000-0000-0000ED020000}"/>
    <cellStyle name="Normal 82 2" xfId="1914" xr:uid="{F8A453EF-0982-40FA-82BF-A047C901FB62}"/>
    <cellStyle name="Normal 82 3" xfId="1266" xr:uid="{35F26D24-8366-4D35-BF9B-F20A32B21B17}"/>
    <cellStyle name="Normal 83" xfId="615" xr:uid="{00000000-0005-0000-0000-0000EE020000}"/>
    <cellStyle name="Normal 83 2" xfId="1686" xr:uid="{6D02846A-C5CE-437B-AC02-112E8DDC118A}"/>
    <cellStyle name="Normal 83 3" xfId="1291" xr:uid="{E69BB3EF-D791-4156-9247-6DDDF84A79B0}"/>
    <cellStyle name="Normal 84" xfId="599" xr:uid="{00000000-0005-0000-0000-0000EF020000}"/>
    <cellStyle name="Normal 84 2" xfId="1672" xr:uid="{92EE1722-4A11-4D7D-B6FB-1EB7D4FB6D82}"/>
    <cellStyle name="Normal 84 3" xfId="989" xr:uid="{D17182E0-4E29-4AB1-9407-BEDD400B4D18}"/>
    <cellStyle name="Normal 85" xfId="590" xr:uid="{00000000-0005-0000-0000-0000F0020000}"/>
    <cellStyle name="Normal 85 2" xfId="1664" xr:uid="{AE107372-6E44-4D9A-B062-3929056B1AF8}"/>
    <cellStyle name="Normal 85 3" xfId="1262" xr:uid="{710F149A-74B3-49F4-8E21-7589C9E8CD27}"/>
    <cellStyle name="Normal 86" xfId="585" xr:uid="{00000000-0005-0000-0000-0000F1020000}"/>
    <cellStyle name="Normal 86 2" xfId="1659" xr:uid="{1C4A9E47-BFBA-4734-AD69-BECD30E4D31E}"/>
    <cellStyle name="Normal 86 3" xfId="1247" xr:uid="{FA38C343-033A-47CC-8E6D-7DDDF2113D43}"/>
    <cellStyle name="Normal 87" xfId="839" xr:uid="{00000000-0005-0000-0000-0000F2020000}"/>
    <cellStyle name="Normal 87 2" xfId="1908" xr:uid="{30E99610-2F38-4C53-B6AE-CABB9E53CA5E}"/>
    <cellStyle name="Normal 87 3" xfId="1254" xr:uid="{123201DE-894D-480C-9337-12DEDC1A7C25}"/>
    <cellStyle name="Normal 88" xfId="852" xr:uid="{00000000-0005-0000-0000-0000F3020000}"/>
    <cellStyle name="Normal 88 2" xfId="1919" xr:uid="{A8DA57EC-E245-4E54-AC52-E9CFD15F70DC}"/>
    <cellStyle name="Normal 88 3" xfId="1274" xr:uid="{AE5230E2-0F3C-4DF2-8C0F-6F44E9A97545}"/>
    <cellStyle name="Normal 89" xfId="610" xr:uid="{00000000-0005-0000-0000-0000F4020000}"/>
    <cellStyle name="Normal 89 2" xfId="1682" xr:uid="{8EF6F9B2-0BE5-4FAD-BD8A-359A9A8047EC}"/>
    <cellStyle name="Normal 89 3" xfId="1285" xr:uid="{280281F5-429B-4A44-BAB9-979E60EEAEA4}"/>
    <cellStyle name="Normal 9" xfId="313" xr:uid="{00000000-0005-0000-0000-0000F5020000}"/>
    <cellStyle name="Normal 9 2" xfId="314" xr:uid="{00000000-0005-0000-0000-0000F6020000}"/>
    <cellStyle name="Normal 9 2 2" xfId="546" xr:uid="{00000000-0005-0000-0000-0000F7020000}"/>
    <cellStyle name="Normal 9 2 2 2" xfId="1627" xr:uid="{52981B41-AFDA-48A9-BF40-B1DCAED97C1E}"/>
    <cellStyle name="Normal 9 2 2 2 2" xfId="3149" xr:uid="{3491C0B7-CF3B-4EF1-84D8-CB1D76515D51}"/>
    <cellStyle name="Normal 9 2 2 3" xfId="1129" xr:uid="{43FCA3DB-BEDF-4B3B-8270-45AD89E461B6}"/>
    <cellStyle name="Normal 9 2 2 3 2" xfId="2671" xr:uid="{1A95EA21-0CE5-4B61-8C16-A4A9401FFFD4}"/>
    <cellStyle name="Normal 9 2 2 4" xfId="2263" xr:uid="{BB47251D-C1A1-4CDB-A640-99FC4EBAC2D5}"/>
    <cellStyle name="Normal 9 2 3" xfId="1484" xr:uid="{F22A4497-2168-4499-8B99-E53FDB70D6FB}"/>
    <cellStyle name="Normal 9 2 3 2" xfId="3019" xr:uid="{310C7070-D1AF-4022-9047-BC6DF5060A75}"/>
    <cellStyle name="Normal 9 2 4" xfId="1017" xr:uid="{5817A85E-C2BE-476A-A684-E59FC46A2648}"/>
    <cellStyle name="Normal 9 2 4 2" xfId="2561" xr:uid="{3F7CF004-2C5B-41A7-AA34-4F8A87EBBE10}"/>
    <cellStyle name="Normal 9 2 5" xfId="2130" xr:uid="{63EDE4C3-B4A6-488D-BD22-C1A03E57059A}"/>
    <cellStyle name="Normal 9 2 6" xfId="1959" xr:uid="{4842EA75-DF7B-4E16-8346-19561B0B77EA}"/>
    <cellStyle name="Normal 9 3" xfId="545" xr:uid="{00000000-0005-0000-0000-0000F8020000}"/>
    <cellStyle name="Normal 9 3 2" xfId="1626" xr:uid="{E15C0D61-80DB-48C5-9380-05B794A8C408}"/>
    <cellStyle name="Normal 9 3 2 2" xfId="3148" xr:uid="{C2244CF3-BD7A-4A4A-8295-F68C9956A8A5}"/>
    <cellStyle name="Normal 9 3 3" xfId="1128" xr:uid="{33650B28-A304-4C22-97CE-64FDDBB17D69}"/>
    <cellStyle name="Normal 9 3 3 2" xfId="2670" xr:uid="{5742E8B2-4E1F-420D-A7F3-B2B7D74C904F}"/>
    <cellStyle name="Normal 9 3 4" xfId="2262" xr:uid="{62EAFB7B-DD90-4A8B-B1D5-4021192A9757}"/>
    <cellStyle name="Normal 9 4" xfId="1483" xr:uid="{3A010378-B3A3-4408-81B8-608ECAAA503D}"/>
    <cellStyle name="Normal 9 4 2" xfId="1929" xr:uid="{3AB8DDCE-B9B0-464E-A01E-1BEA7F74E9E1}"/>
    <cellStyle name="Normal 9 4 2 2" xfId="3453" xr:uid="{0FBA3387-72B7-4949-B47E-8DC6C28937C0}"/>
    <cellStyle name="Normal 9 4 3" xfId="3018" xr:uid="{7C765303-683F-4381-BF59-6B7AE706D3B2}"/>
    <cellStyle name="Normal 9 4 4" xfId="1931" xr:uid="{2F3FA583-0FDD-43DB-8154-1C8F37DA411B}"/>
    <cellStyle name="Normal 9 4 4 2" xfId="3454" xr:uid="{42F7CDCE-8001-4577-87BC-97B8DEC04B43}"/>
    <cellStyle name="Normal 9 4 7" xfId="1933" xr:uid="{FFCA2657-E5D0-4399-92A3-A055449A9AF8}"/>
    <cellStyle name="Normal 9 4 7 2" xfId="3455" xr:uid="{A1B48656-8AE0-4FCA-A3F2-79E57BAAD0F5}"/>
    <cellStyle name="Normal 9 5" xfId="1016" xr:uid="{F97814AD-A95B-41E3-9980-4B126849B348}"/>
    <cellStyle name="Normal 9 5 2" xfId="2560" xr:uid="{750EBC8E-B44B-4EC0-9F19-3127DE8670AF}"/>
    <cellStyle name="Normal 9 6" xfId="2129" xr:uid="{B2DF244A-7700-42AF-8114-12F0E6DEBD19}"/>
    <cellStyle name="Normal 90" xfId="588" xr:uid="{00000000-0005-0000-0000-0000F9020000}"/>
    <cellStyle name="Normal 90 2" xfId="1662" xr:uid="{CD1BBFCE-589F-42CF-B2CB-241DBF4DCFD6}"/>
    <cellStyle name="Normal 90 3" xfId="1258" xr:uid="{458CB6E2-BFB5-4DB5-9A3A-CA01244A8182}"/>
    <cellStyle name="Normal 91" xfId="606" xr:uid="{00000000-0005-0000-0000-0000FA020000}"/>
    <cellStyle name="Normal 91 2" xfId="1678" xr:uid="{20981502-6A5E-42DC-93E7-D12D66CEBCA0}"/>
    <cellStyle name="Normal 91 3" xfId="1284" xr:uid="{3F7594A1-46D8-4B6C-9C75-A37A23404388}"/>
    <cellStyle name="Normal 92" xfId="849" xr:uid="{00000000-0005-0000-0000-0000FB020000}"/>
    <cellStyle name="Normal 92 2" xfId="1916" xr:uid="{82A58F7F-9A7D-426B-9D13-8E4431B6EEE5}"/>
    <cellStyle name="Normal 92 3" xfId="1261" xr:uid="{252A63EA-3EA7-4076-937F-8D41B230E727}"/>
    <cellStyle name="Normal 93" xfId="841" xr:uid="{00000000-0005-0000-0000-0000FC020000}"/>
    <cellStyle name="Normal 93 2" xfId="1910" xr:uid="{B3E3EA47-D669-41A5-AB58-1BD0AB714620}"/>
    <cellStyle name="Normal 93 3" xfId="1244" xr:uid="{32EE342F-396E-42CF-A065-5E5EAD1685DE}"/>
    <cellStyle name="Normal 94" xfId="845" xr:uid="{00000000-0005-0000-0000-0000FD020000}"/>
    <cellStyle name="Normal 94 2" xfId="1912" xr:uid="{3C67BAC9-B7BB-4C0A-A8FB-C89AE6FD17A1}"/>
    <cellStyle name="Normal 94 3" xfId="1281" xr:uid="{2EAAA82C-A10C-4AB2-AEE3-115DF2826FDD}"/>
    <cellStyle name="Normal 95" xfId="620" xr:uid="{00000000-0005-0000-0000-0000FE020000}"/>
    <cellStyle name="Normal 95 2" xfId="1691" xr:uid="{0897D35F-FE82-4EAA-AC95-77CE72D93F49}"/>
    <cellStyle name="Normal 95 3" xfId="1250" xr:uid="{F0BA0A3E-71B7-406F-B16D-3113372BF7BE}"/>
    <cellStyle name="Normal 96" xfId="591" xr:uid="{00000000-0005-0000-0000-0000FF020000}"/>
    <cellStyle name="Normal 96 2" xfId="1665" xr:uid="{94139628-4154-4BFE-9C22-BF84D14B4E93}"/>
    <cellStyle name="Normal 96 3" xfId="1277" xr:uid="{F7590A60-62FF-4113-8905-22723099BB33}"/>
    <cellStyle name="Normal 97" xfId="835" xr:uid="{00000000-0005-0000-0000-000000030000}"/>
    <cellStyle name="Normal 97 2" xfId="1905" xr:uid="{5B0278F3-500C-4052-9D1F-8B16608CC6A9}"/>
    <cellStyle name="Normal 97 3" xfId="1246" xr:uid="{CB960C6A-A7C5-4171-91E4-7652522BD67F}"/>
    <cellStyle name="Normal 98" xfId="843" xr:uid="{00000000-0005-0000-0000-000001030000}"/>
    <cellStyle name="Normal 98 2" xfId="1911" xr:uid="{AF192E32-CBB1-4C19-8A24-184F537F8406}"/>
    <cellStyle name="Normal 98 3" xfId="1238" xr:uid="{7BB6971A-0CFC-4691-B931-B5EE836167F4}"/>
    <cellStyle name="Normal 99" xfId="617" xr:uid="{00000000-0005-0000-0000-000002030000}"/>
    <cellStyle name="Normal 99 2" xfId="1688" xr:uid="{BE0ED54E-DC70-4D81-88BF-CDA7EEF295C1}"/>
    <cellStyle name="Normal 99 3" xfId="1269" xr:uid="{72E11A00-6E1E-4BE1-AE3A-B80C4E77A300}"/>
    <cellStyle name="Normal_Major Q2'06" xfId="28" xr:uid="{00000000-0005-0000-0000-000004030000}"/>
    <cellStyle name="Note 2" xfId="315" xr:uid="{00000000-0005-0000-0000-000005030000}"/>
    <cellStyle name="Output Amounts" xfId="316" xr:uid="{00000000-0005-0000-0000-000006030000}"/>
    <cellStyle name="Output Line Items" xfId="317" xr:uid="{00000000-0005-0000-0000-000007030000}"/>
    <cellStyle name="Percent" xfId="856" builtinId="5"/>
    <cellStyle name="Percent [0]" xfId="318" xr:uid="{00000000-0005-0000-0000-000008030000}"/>
    <cellStyle name="Percent [00]" xfId="319" xr:uid="{00000000-0005-0000-0000-000009030000}"/>
    <cellStyle name="Percent [2]" xfId="320" xr:uid="{00000000-0005-0000-0000-00000A030000}"/>
    <cellStyle name="Percent 10" xfId="321" xr:uid="{00000000-0005-0000-0000-00000B030000}"/>
    <cellStyle name="Percent 11" xfId="322" xr:uid="{00000000-0005-0000-0000-00000C030000}"/>
    <cellStyle name="Percent 12" xfId="323" xr:uid="{00000000-0005-0000-0000-00000D030000}"/>
    <cellStyle name="Percent 13" xfId="324" xr:uid="{00000000-0005-0000-0000-00000E030000}"/>
    <cellStyle name="Percent 14" xfId="325" xr:uid="{00000000-0005-0000-0000-00000F030000}"/>
    <cellStyle name="Percent 15" xfId="326" xr:uid="{00000000-0005-0000-0000-000010030000}"/>
    <cellStyle name="Percent 16" xfId="327" xr:uid="{00000000-0005-0000-0000-000011030000}"/>
    <cellStyle name="Percent 16 2" xfId="547" xr:uid="{00000000-0005-0000-0000-000012030000}"/>
    <cellStyle name="Percent 16 2 2" xfId="1628" xr:uid="{2AA5D139-E7EF-4F71-B4E4-DFB9E35FB977}"/>
    <cellStyle name="Percent 16 2 2 2" xfId="3150" xr:uid="{607D3D04-5812-4CD8-B468-8FCDADCA310B}"/>
    <cellStyle name="Percent 16 2 3" xfId="1130" xr:uid="{92A6BAE9-CCBA-4498-9E3C-91BEF464FDAB}"/>
    <cellStyle name="Percent 16 2 3 2" xfId="2672" xr:uid="{3145D0E0-A54F-4276-9830-05A2CB7D1672}"/>
    <cellStyle name="Percent 16 2 4" xfId="2264" xr:uid="{40C1CC95-FCDB-478E-927D-D6D4F284E102}"/>
    <cellStyle name="Percent 16 2 5" xfId="968" xr:uid="{AEEE5689-0A7F-47EC-8AB3-113F85D77AE5}"/>
    <cellStyle name="Percent 16 3" xfId="1485" xr:uid="{67D3F2CB-CA61-43BD-AE8F-FF8D5AD51835}"/>
    <cellStyle name="Percent 16 3 2" xfId="3020" xr:uid="{02DA38E1-B98B-49D2-80A7-4B765C164DC1}"/>
    <cellStyle name="Percent 16 4" xfId="1018" xr:uid="{674FC776-CE3A-443B-9E54-1E0874504403}"/>
    <cellStyle name="Percent 16 4 2" xfId="2562" xr:uid="{4F16CE9F-C001-4559-A778-1683F4D3E324}"/>
    <cellStyle name="Percent 16 5" xfId="2131" xr:uid="{4AA5A344-8E94-4423-B2F5-BA80994E48DE}"/>
    <cellStyle name="Percent 17" xfId="328" xr:uid="{00000000-0005-0000-0000-000013030000}"/>
    <cellStyle name="Percent 17 2" xfId="548" xr:uid="{00000000-0005-0000-0000-000014030000}"/>
    <cellStyle name="Percent 17 2 2" xfId="1629" xr:uid="{9AC6BF5B-F2BA-4E5B-AF66-EA43AFFFEFFE}"/>
    <cellStyle name="Percent 17 2 2 2" xfId="3151" xr:uid="{2890F9F2-05A9-4FE4-AC55-3796C83A4240}"/>
    <cellStyle name="Percent 17 2 3" xfId="1131" xr:uid="{87C9A2C5-66C2-436C-9ED2-C7A13B7E7DA7}"/>
    <cellStyle name="Percent 17 2 3 2" xfId="2673" xr:uid="{83F93E53-A1AB-43B2-9B7A-E2DBE2403F90}"/>
    <cellStyle name="Percent 17 2 4" xfId="2265" xr:uid="{340DD429-158C-4473-9F8E-69B995C1ED32}"/>
    <cellStyle name="Percent 17 3" xfId="1486" xr:uid="{30363681-802B-4486-A70A-755B7DCA8CCB}"/>
    <cellStyle name="Percent 17 3 2" xfId="3021" xr:uid="{58AD098B-A583-44FE-8906-8D3BF7E33520}"/>
    <cellStyle name="Percent 17 4" xfId="1019" xr:uid="{2423C9E7-DEFA-41F8-A0DE-A5D3843258EA}"/>
    <cellStyle name="Percent 17 4 2" xfId="2563" xr:uid="{ED1B8355-0407-4D9A-B198-C6BA10C0E87E}"/>
    <cellStyle name="Percent 17 5" xfId="2132" xr:uid="{9D4D86DE-82AB-4362-AD33-8918507421EF}"/>
    <cellStyle name="Percent 18" xfId="329" xr:uid="{00000000-0005-0000-0000-000015030000}"/>
    <cellStyle name="Percent 18 2" xfId="549" xr:uid="{00000000-0005-0000-0000-000016030000}"/>
    <cellStyle name="Percent 18 2 2" xfId="1630" xr:uid="{8B204495-93A2-45EC-930B-53DDE7FE287D}"/>
    <cellStyle name="Percent 18 2 2 2" xfId="3152" xr:uid="{36AF067F-326B-44A6-8A8F-BCF6FBA889E3}"/>
    <cellStyle name="Percent 18 2 3" xfId="1132" xr:uid="{ACC677C5-2FBD-4F06-97FE-D477263C512F}"/>
    <cellStyle name="Percent 18 2 3 2" xfId="2674" xr:uid="{6AA09AAA-222E-40B0-98F0-35ECD2B4B002}"/>
    <cellStyle name="Percent 18 2 4" xfId="2266" xr:uid="{13CF0203-F3E3-4931-AFE4-728E09292B81}"/>
    <cellStyle name="Percent 18 3" xfId="1487" xr:uid="{EA924BB7-1296-4A85-BE38-6553D93FC133}"/>
    <cellStyle name="Percent 18 3 2" xfId="3022" xr:uid="{49369FB1-B4EC-44B0-961B-834C90B7DDC7}"/>
    <cellStyle name="Percent 18 4" xfId="1020" xr:uid="{F91E8769-193B-48D5-A431-D692540D26F1}"/>
    <cellStyle name="Percent 18 4 2" xfId="2564" xr:uid="{D4E13FAA-ECD6-48A4-9476-607608F1B7CD}"/>
    <cellStyle name="Percent 18 5" xfId="2133" xr:uid="{059C71AD-FC28-45A5-9D59-E594C39420BC}"/>
    <cellStyle name="Percent 19" xfId="330" xr:uid="{00000000-0005-0000-0000-000017030000}"/>
    <cellStyle name="Percent 19 2" xfId="550" xr:uid="{00000000-0005-0000-0000-000018030000}"/>
    <cellStyle name="Percent 19 2 2" xfId="1631" xr:uid="{734BA67E-CA2D-4A10-B04E-78680D17440D}"/>
    <cellStyle name="Percent 19 2 2 2" xfId="3153" xr:uid="{4F202F2F-96C6-4387-8370-BDEF6BE2C558}"/>
    <cellStyle name="Percent 19 2 3" xfId="1133" xr:uid="{CBACB8D0-00D1-45AC-84BD-2B78E416F391}"/>
    <cellStyle name="Percent 19 2 3 2" xfId="2675" xr:uid="{95BFF35D-61A5-4B34-B610-0B15757B313C}"/>
    <cellStyle name="Percent 19 2 4" xfId="2267" xr:uid="{2B21A116-F239-4339-B4C5-0F0CD9BB64A1}"/>
    <cellStyle name="Percent 19 3" xfId="1488" xr:uid="{9F3A694A-C654-49E7-826D-AC80D23F7593}"/>
    <cellStyle name="Percent 19 3 2" xfId="3023" xr:uid="{3027F105-BE68-496E-8E5A-82B5703DB9EA}"/>
    <cellStyle name="Percent 19 4" xfId="1021" xr:uid="{FCFD0BAB-1410-4D4E-83AB-5A5811D77247}"/>
    <cellStyle name="Percent 19 4 2" xfId="2565" xr:uid="{2653913A-4D27-4D27-9414-BC01A9381BB6}"/>
    <cellStyle name="Percent 19 5" xfId="2134" xr:uid="{16C7D043-6E95-478D-9025-BB26A80E0AF1}"/>
    <cellStyle name="Percent 2" xfId="331" xr:uid="{00000000-0005-0000-0000-000019030000}"/>
    <cellStyle name="Percent 2 2" xfId="866" xr:uid="{764258B3-0B58-4B0F-BA72-9C978DBC366A}"/>
    <cellStyle name="Percent 2 2 2" xfId="3458" xr:uid="{84A85F88-DF4B-4393-90A8-D0A85C8821C2}"/>
    <cellStyle name="Percent 2 2 3" xfId="1939" xr:uid="{A93CB54D-A4DC-4D95-A06E-9C3A137615EB}"/>
    <cellStyle name="Percent 2 3" xfId="3432" xr:uid="{127D0F13-ED1B-4BDB-8EB5-886751B23903}"/>
    <cellStyle name="Percent 20" xfId="579" xr:uid="{00000000-0005-0000-0000-00001A030000}"/>
    <cellStyle name="Percent 21" xfId="1301" xr:uid="{D4237D1A-6F86-45B4-AF23-57A7AB6BC2F8}"/>
    <cellStyle name="Percent 21 2" xfId="2841" xr:uid="{B0965117-4B47-4D16-BF0D-42B7EFEE4E58}"/>
    <cellStyle name="Percent 3" xfId="332" xr:uid="{00000000-0005-0000-0000-00001B030000}"/>
    <cellStyle name="Percent 3 2" xfId="333" xr:uid="{00000000-0005-0000-0000-00001C030000}"/>
    <cellStyle name="Percent 3 3" xfId="334" xr:uid="{00000000-0005-0000-0000-00001D030000}"/>
    <cellStyle name="Percent 3 4" xfId="335" xr:uid="{00000000-0005-0000-0000-00001E030000}"/>
    <cellStyle name="Percent 3 5" xfId="336" xr:uid="{00000000-0005-0000-0000-00001F030000}"/>
    <cellStyle name="Percent 3 6" xfId="1022" xr:uid="{6C5DA773-C609-49B4-A936-BBBE13D2A93C}"/>
    <cellStyle name="Percent 3 7" xfId="975" xr:uid="{9A063682-5704-4502-A819-25E03928700C}"/>
    <cellStyle name="Percent 3 7 2" xfId="2518" xr:uid="{E9AAD2FC-4F07-4BE6-8FD4-005E4BA7E4F3}"/>
    <cellStyle name="Percent 4" xfId="337" xr:uid="{00000000-0005-0000-0000-000020030000}"/>
    <cellStyle name="Percent 4 2" xfId="551" xr:uid="{00000000-0005-0000-0000-000021030000}"/>
    <cellStyle name="Percent 4 2 2" xfId="1632" xr:uid="{A011A174-549E-4B9A-8A3D-C1E59AE41FE7}"/>
    <cellStyle name="Percent 4 2 2 2" xfId="3154" xr:uid="{E85B4488-B807-4792-BB9E-22CDA7EAF22C}"/>
    <cellStyle name="Percent 4 2 3" xfId="1134" xr:uid="{44889BDD-C5EE-4F02-93E1-BC90785E24B8}"/>
    <cellStyle name="Percent 4 2 3 2" xfId="2676" xr:uid="{C5878F5C-E38E-446F-A5E9-96112D1A5FCB}"/>
    <cellStyle name="Percent 4 2 4" xfId="2268" xr:uid="{66741822-F57E-4240-AFB5-B8327FCAF33A}"/>
    <cellStyle name="Percent 4 3" xfId="1489" xr:uid="{4E3535CD-717C-4181-95DC-D3004D67BECA}"/>
    <cellStyle name="Percent 4 3 2" xfId="3024" xr:uid="{B3D637AB-9BD1-4B5E-AA52-DFF7A7122F20}"/>
    <cellStyle name="Percent 4 4" xfId="981" xr:uid="{C16B3FCB-995E-4BF5-9224-FEE636C0DFF7}"/>
    <cellStyle name="Percent 4 4 2" xfId="2524" xr:uid="{201BAB2E-B34A-4D31-BA07-0FF7ED05A0B3}"/>
    <cellStyle name="Percent 4 5" xfId="2136" xr:uid="{FD935900-66E9-40BB-8164-DD3D12054D04}"/>
    <cellStyle name="Percent 4 6" xfId="1962" xr:uid="{E6C93E43-2548-440D-AD42-617446D1D641}"/>
    <cellStyle name="Percent 5" xfId="338" xr:uid="{00000000-0005-0000-0000-000022030000}"/>
    <cellStyle name="Percent 6" xfId="339" xr:uid="{00000000-0005-0000-0000-000023030000}"/>
    <cellStyle name="Percent 67" xfId="340" xr:uid="{00000000-0005-0000-0000-000024030000}"/>
    <cellStyle name="Percent 7" xfId="341" xr:uid="{00000000-0005-0000-0000-000025030000}"/>
    <cellStyle name="Percent 8" xfId="342" xr:uid="{00000000-0005-0000-0000-000026030000}"/>
    <cellStyle name="Percent 9" xfId="343" xr:uid="{00000000-0005-0000-0000-000027030000}"/>
    <cellStyle name="PERCENTAGE" xfId="344" xr:uid="{00000000-0005-0000-0000-000028030000}"/>
    <cellStyle name="PrePop Currency (0)" xfId="345" xr:uid="{00000000-0005-0000-0000-000029030000}"/>
    <cellStyle name="PrePop Currency (2)" xfId="346" xr:uid="{00000000-0005-0000-0000-00002A030000}"/>
    <cellStyle name="PrePop Units (0)" xfId="347" xr:uid="{00000000-0005-0000-0000-00002B030000}"/>
    <cellStyle name="PrePop Units (1)" xfId="348" xr:uid="{00000000-0005-0000-0000-00002C030000}"/>
    <cellStyle name="PrePop Units (2)" xfId="349" xr:uid="{00000000-0005-0000-0000-00002D030000}"/>
    <cellStyle name="price" xfId="350" xr:uid="{00000000-0005-0000-0000-00002E030000}"/>
    <cellStyle name="PSChar" xfId="351" xr:uid="{00000000-0005-0000-0000-00002F030000}"/>
    <cellStyle name="PSDate" xfId="352" xr:uid="{00000000-0005-0000-0000-000030030000}"/>
    <cellStyle name="PSDec" xfId="353" xr:uid="{00000000-0005-0000-0000-000031030000}"/>
    <cellStyle name="PSHeading" xfId="354" xr:uid="{00000000-0005-0000-0000-000032030000}"/>
    <cellStyle name="PSInt" xfId="355" xr:uid="{00000000-0005-0000-0000-000033030000}"/>
    <cellStyle name="PSSpacer" xfId="356" xr:uid="{00000000-0005-0000-0000-000034030000}"/>
    <cellStyle name="pwstyle" xfId="357" xr:uid="{00000000-0005-0000-0000-000035030000}"/>
    <cellStyle name="Quantity" xfId="358" xr:uid="{00000000-0005-0000-0000-000036030000}"/>
    <cellStyle name="RevList" xfId="359" xr:uid="{00000000-0005-0000-0000-000037030000}"/>
    <cellStyle name="rob" xfId="360" xr:uid="{00000000-0005-0000-0000-000038030000}"/>
    <cellStyle name="sbt2" xfId="361" xr:uid="{00000000-0005-0000-0000-000039030000}"/>
    <cellStyle name="Standard_Anpassen der Amortisation" xfId="362" xr:uid="{00000000-0005-0000-0000-00003A030000}"/>
    <cellStyle name="Style 1" xfId="363" xr:uid="{00000000-0005-0000-0000-00003B030000}"/>
    <cellStyle name="Style 2" xfId="364" xr:uid="{00000000-0005-0000-0000-00003C030000}"/>
    <cellStyle name="subt1" xfId="365" xr:uid="{00000000-0005-0000-0000-00003D030000}"/>
    <cellStyle name="Subtotal" xfId="366" xr:uid="{00000000-0005-0000-0000-00003E030000}"/>
    <cellStyle name="Text Indent A" xfId="367" xr:uid="{00000000-0005-0000-0000-00003F030000}"/>
    <cellStyle name="Text Indent B" xfId="368" xr:uid="{00000000-0005-0000-0000-000040030000}"/>
    <cellStyle name="Text Indent C" xfId="369" xr:uid="{00000000-0005-0000-0000-000041030000}"/>
    <cellStyle name="Timing Schedule" xfId="370" xr:uid="{00000000-0005-0000-0000-000042030000}"/>
    <cellStyle name="v" xfId="371" xr:uid="{00000000-0005-0000-0000-000043030000}"/>
    <cellStyle name="Währung [0]_Compiling Utility Macros" xfId="372" xr:uid="{00000000-0005-0000-0000-000044030000}"/>
    <cellStyle name="Währung_Compiling Utility Macros" xfId="373" xr:uid="{00000000-0005-0000-0000-000045030000}"/>
    <cellStyle name="เครื่องหมายจุลภาค [0]_PERSONAL" xfId="374" xr:uid="{00000000-0005-0000-0000-000046030000}"/>
    <cellStyle name="เครื่องหมายจุลภาค_1999-PLAN-ACTUAL" xfId="375" xr:uid="{00000000-0005-0000-0000-000047030000}"/>
    <cellStyle name="เครื่องหมายสกุลเงิน [0]_PERSONAL" xfId="376" xr:uid="{00000000-0005-0000-0000-000048030000}"/>
    <cellStyle name="เครื่องหมายสกุลเงิน_PERSONAL" xfId="377" xr:uid="{00000000-0005-0000-0000-000049030000}"/>
    <cellStyle name="เชื่อมโยงหลายมิติ" xfId="378" xr:uid="{00000000-0005-0000-0000-00004A030000}"/>
    <cellStyle name="เปอร์เซ็นต์_asset-accent" xfId="382" xr:uid="{00000000-0005-0000-0000-00004E030000}"/>
    <cellStyle name="ตามการเชื่อมโยงหลายมิติ" xfId="379" xr:uid="{00000000-0005-0000-0000-00004B030000}"/>
    <cellStyle name="น้บะภฒ_95" xfId="380" xr:uid="{00000000-0005-0000-0000-00004C030000}"/>
    <cellStyle name="ปกติ_116-420" xfId="381" xr:uid="{00000000-0005-0000-0000-00004D030000}"/>
    <cellStyle name="ฤธถ [0]_95" xfId="383" xr:uid="{00000000-0005-0000-0000-00004F030000}"/>
    <cellStyle name="ฤธถ_95" xfId="384" xr:uid="{00000000-0005-0000-0000-000050030000}"/>
    <cellStyle name="ล๋ศญ [0]_95" xfId="385" xr:uid="{00000000-0005-0000-0000-000051030000}"/>
    <cellStyle name="ล๋ศญ_95" xfId="386" xr:uid="{00000000-0005-0000-0000-000052030000}"/>
    <cellStyle name="วฅมุ_4ฟ๙ฝวภ๛" xfId="387" xr:uid="{00000000-0005-0000-0000-000053030000}"/>
    <cellStyle name="ส่วนที่ถูกเน้น6" xfId="388" xr:uid="{00000000-0005-0000-0000-000054030000}"/>
    <cellStyle name="ส่วนที่ถูกเน้น6 2" xfId="389" xr:uid="{00000000-0005-0000-0000-000055030000}"/>
    <cellStyle name="ส่วนที่ถูกเน้น6 2 2 2" xfId="390" xr:uid="{00000000-0005-0000-0000-000056030000}"/>
    <cellStyle name="ส่วนที่ถูกเน้น6 3" xfId="391" xr:uid="{00000000-0005-0000-0000-000057030000}"/>
    <cellStyle name="常规_Sheet1" xfId="392" xr:uid="{00000000-0005-0000-0000-00005803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6FFFF"/>
      <color rgb="FF99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M132"/>
  <sheetViews>
    <sheetView zoomScaleNormal="100" zoomScaleSheetLayoutView="70" zoomScalePageLayoutView="70" workbookViewId="0">
      <selection activeCell="D5" sqref="D5"/>
    </sheetView>
  </sheetViews>
  <sheetFormatPr defaultColWidth="9.140625" defaultRowHeight="18.75"/>
  <cols>
    <col min="1" max="3" width="1.5703125" style="51" customWidth="1"/>
    <col min="4" max="4" width="25.28515625" style="51" customWidth="1"/>
    <col min="5" max="5" width="7.85546875" style="51" bestFit="1" customWidth="1"/>
    <col min="6" max="6" width="0.7109375" style="51" customWidth="1"/>
    <col min="7" max="7" width="14.28515625" style="128" customWidth="1"/>
    <col min="8" max="8" width="0.7109375" style="128" customWidth="1"/>
    <col min="9" max="9" width="12.5703125" style="128" customWidth="1"/>
    <col min="10" max="10" width="0.7109375" style="128" customWidth="1"/>
    <col min="11" max="11" width="14.28515625" style="128" customWidth="1"/>
    <col min="12" max="12" width="0.7109375" style="128" customWidth="1"/>
    <col min="13" max="13" width="12.5703125" style="128" customWidth="1"/>
    <col min="14" max="14" width="9.140625" style="51" customWidth="1"/>
    <col min="15" max="16384" width="9.140625" style="51"/>
  </cols>
  <sheetData>
    <row r="1" spans="1:13" ht="21.75" customHeight="1">
      <c r="A1" s="53" t="s">
        <v>0</v>
      </c>
      <c r="B1" s="53"/>
      <c r="C1" s="53"/>
      <c r="D1" s="53"/>
      <c r="E1" s="53"/>
      <c r="F1" s="53"/>
      <c r="G1" s="53"/>
      <c r="M1" s="129"/>
    </row>
    <row r="2" spans="1:13" ht="21.75" customHeight="1">
      <c r="A2" s="41" t="s">
        <v>1</v>
      </c>
      <c r="B2" s="41"/>
      <c r="C2" s="41"/>
      <c r="D2" s="41"/>
      <c r="E2" s="39"/>
      <c r="F2" s="39"/>
      <c r="G2" s="130"/>
    </row>
    <row r="3" spans="1:13" ht="21.75" customHeight="1">
      <c r="A3" s="325" t="s">
        <v>2</v>
      </c>
      <c r="B3" s="325"/>
      <c r="C3" s="325"/>
      <c r="D3" s="325"/>
      <c r="E3" s="42"/>
      <c r="F3" s="42"/>
      <c r="G3" s="131"/>
      <c r="H3" s="132"/>
      <c r="I3" s="131"/>
      <c r="J3" s="132"/>
      <c r="K3" s="131"/>
      <c r="L3" s="132"/>
      <c r="M3" s="131"/>
    </row>
    <row r="4" spans="1:13" ht="21" customHeight="1">
      <c r="A4" s="160"/>
      <c r="B4" s="160"/>
      <c r="C4" s="160"/>
      <c r="D4" s="160"/>
      <c r="E4" s="133"/>
      <c r="F4" s="133"/>
      <c r="G4" s="134"/>
      <c r="H4" s="134"/>
      <c r="I4" s="134"/>
      <c r="J4" s="134"/>
      <c r="K4" s="134"/>
      <c r="L4" s="134"/>
      <c r="M4" s="134"/>
    </row>
    <row r="5" spans="1:13" ht="21" customHeight="1">
      <c r="A5" s="160"/>
      <c r="B5" s="160"/>
      <c r="C5" s="160"/>
      <c r="D5" s="160"/>
      <c r="E5" s="133"/>
      <c r="F5" s="133"/>
      <c r="G5" s="351" t="s">
        <v>3</v>
      </c>
      <c r="H5" s="351"/>
      <c r="I5" s="351"/>
      <c r="J5" s="351"/>
      <c r="K5" s="351"/>
      <c r="L5" s="351"/>
      <c r="M5" s="351"/>
    </row>
    <row r="6" spans="1:13" s="53" customFormat="1" ht="21" customHeight="1">
      <c r="E6" s="52"/>
      <c r="F6" s="52"/>
      <c r="G6" s="349" t="s">
        <v>4</v>
      </c>
      <c r="H6" s="349"/>
      <c r="I6" s="349"/>
      <c r="J6" s="135"/>
      <c r="K6" s="350" t="s">
        <v>5</v>
      </c>
      <c r="L6" s="350"/>
      <c r="M6" s="350"/>
    </row>
    <row r="7" spans="1:13" s="53" customFormat="1" ht="21" customHeight="1">
      <c r="E7" s="52"/>
      <c r="F7" s="52"/>
      <c r="G7" s="129" t="s">
        <v>6</v>
      </c>
      <c r="H7" s="129"/>
      <c r="I7" s="129" t="s">
        <v>7</v>
      </c>
      <c r="J7" s="136"/>
      <c r="K7" s="129" t="s">
        <v>6</v>
      </c>
      <c r="L7" s="129"/>
      <c r="M7" s="129" t="s">
        <v>7</v>
      </c>
    </row>
    <row r="8" spans="1:13" s="53" customFormat="1" ht="21" customHeight="1">
      <c r="E8" s="44"/>
      <c r="F8" s="44"/>
      <c r="G8" s="15" t="s">
        <v>8</v>
      </c>
      <c r="H8" s="34"/>
      <c r="I8" s="15" t="s">
        <v>9</v>
      </c>
      <c r="J8" s="34"/>
      <c r="K8" s="15" t="s">
        <v>8</v>
      </c>
      <c r="L8" s="34"/>
      <c r="M8" s="15" t="s">
        <v>9</v>
      </c>
    </row>
    <row r="9" spans="1:13" s="53" customFormat="1" ht="21" customHeight="1">
      <c r="E9" s="45" t="s">
        <v>10</v>
      </c>
      <c r="F9" s="44"/>
      <c r="G9" s="137" t="s">
        <v>11</v>
      </c>
      <c r="H9" s="138"/>
      <c r="I9" s="137" t="s">
        <v>12</v>
      </c>
      <c r="J9" s="138"/>
      <c r="K9" s="137" t="s">
        <v>11</v>
      </c>
      <c r="L9" s="138"/>
      <c r="M9" s="137" t="s">
        <v>12</v>
      </c>
    </row>
    <row r="10" spans="1:13" ht="8.1" customHeight="1">
      <c r="A10" s="139"/>
      <c r="B10" s="139"/>
      <c r="C10" s="139"/>
      <c r="D10" s="140"/>
      <c r="E10" s="141"/>
      <c r="F10" s="141"/>
      <c r="G10" s="142"/>
      <c r="H10" s="143"/>
      <c r="J10" s="143"/>
      <c r="K10" s="142"/>
      <c r="L10" s="143"/>
    </row>
    <row r="11" spans="1:13" s="53" customFormat="1" ht="21" customHeight="1">
      <c r="A11" s="218" t="s">
        <v>13</v>
      </c>
      <c r="B11" s="218"/>
      <c r="C11" s="218"/>
      <c r="D11" s="218"/>
      <c r="E11" s="219"/>
      <c r="F11" s="219"/>
      <c r="G11" s="125"/>
      <c r="H11" s="220"/>
      <c r="I11" s="126"/>
      <c r="J11" s="126"/>
      <c r="K11" s="125"/>
      <c r="L11" s="126"/>
      <c r="M11" s="126"/>
    </row>
    <row r="12" spans="1:13" ht="8.1" customHeight="1">
      <c r="A12" s="221"/>
      <c r="B12" s="221"/>
      <c r="C12" s="221"/>
      <c r="D12" s="218"/>
      <c r="E12" s="222"/>
      <c r="F12" s="222"/>
      <c r="G12" s="125"/>
      <c r="H12" s="126"/>
      <c r="I12" s="126"/>
      <c r="J12" s="126"/>
      <c r="K12" s="125"/>
      <c r="L12" s="126"/>
      <c r="M12" s="126"/>
    </row>
    <row r="13" spans="1:13" ht="21" customHeight="1">
      <c r="A13" s="218" t="s">
        <v>14</v>
      </c>
      <c r="B13" s="218"/>
      <c r="C13" s="218"/>
      <c r="D13" s="218"/>
      <c r="E13" s="222"/>
      <c r="F13" s="222"/>
      <c r="G13" s="125"/>
      <c r="H13" s="126"/>
      <c r="I13" s="126"/>
      <c r="J13" s="126"/>
      <c r="K13" s="125"/>
      <c r="L13" s="126"/>
      <c r="M13" s="126"/>
    </row>
    <row r="14" spans="1:13" ht="8.1" customHeight="1">
      <c r="A14" s="218"/>
      <c r="B14" s="218"/>
      <c r="C14" s="218"/>
      <c r="D14" s="218"/>
      <c r="E14" s="222"/>
      <c r="F14" s="222"/>
      <c r="G14" s="125"/>
      <c r="H14" s="126"/>
      <c r="I14" s="126"/>
      <c r="J14" s="126"/>
      <c r="K14" s="125"/>
      <c r="L14" s="126"/>
      <c r="M14" s="126"/>
    </row>
    <row r="15" spans="1:13" ht="21" customHeight="1">
      <c r="A15" s="223" t="s">
        <v>15</v>
      </c>
      <c r="B15" s="223"/>
      <c r="C15" s="223"/>
      <c r="D15" s="223"/>
      <c r="E15" s="222"/>
      <c r="F15" s="222"/>
      <c r="G15" s="125">
        <v>238456</v>
      </c>
      <c r="H15" s="126"/>
      <c r="I15" s="126">
        <v>269095</v>
      </c>
      <c r="J15" s="126"/>
      <c r="K15" s="125">
        <v>111073</v>
      </c>
      <c r="L15" s="126"/>
      <c r="M15" s="126">
        <v>180796</v>
      </c>
    </row>
    <row r="16" spans="1:13" ht="21" customHeight="1">
      <c r="A16" s="223" t="s">
        <v>16</v>
      </c>
      <c r="B16" s="223"/>
      <c r="C16" s="221"/>
      <c r="D16" s="223"/>
      <c r="E16" s="222">
        <v>8</v>
      </c>
      <c r="F16" s="222"/>
      <c r="G16" s="125">
        <v>104046</v>
      </c>
      <c r="H16" s="126"/>
      <c r="I16" s="126">
        <v>76864</v>
      </c>
      <c r="J16" s="126"/>
      <c r="K16" s="125">
        <v>605</v>
      </c>
      <c r="L16" s="126"/>
      <c r="M16" s="126">
        <v>564</v>
      </c>
    </row>
    <row r="17" spans="1:13" ht="21" customHeight="1">
      <c r="A17" s="221" t="s">
        <v>17</v>
      </c>
      <c r="B17" s="221"/>
      <c r="C17" s="221"/>
      <c r="D17" s="221"/>
      <c r="E17" s="322">
        <v>16.399999999999999</v>
      </c>
      <c r="F17" s="222"/>
      <c r="G17" s="125">
        <v>0</v>
      </c>
      <c r="H17" s="126"/>
      <c r="I17" s="126">
        <v>0</v>
      </c>
      <c r="J17" s="126"/>
      <c r="K17" s="125">
        <v>53000</v>
      </c>
      <c r="L17" s="126"/>
      <c r="M17" s="126">
        <v>0</v>
      </c>
    </row>
    <row r="18" spans="1:13" ht="21" customHeight="1">
      <c r="A18" s="221" t="s">
        <v>18</v>
      </c>
      <c r="B18" s="221"/>
      <c r="C18" s="221"/>
      <c r="D18" s="221"/>
      <c r="E18" s="222">
        <v>12</v>
      </c>
      <c r="F18" s="222"/>
      <c r="G18" s="125">
        <v>0</v>
      </c>
      <c r="H18" s="126"/>
      <c r="I18" s="126">
        <v>5984</v>
      </c>
      <c r="J18" s="126"/>
      <c r="K18" s="125">
        <v>0</v>
      </c>
      <c r="L18" s="126"/>
      <c r="M18" s="126">
        <v>0</v>
      </c>
    </row>
    <row r="19" spans="1:13" ht="21" customHeight="1">
      <c r="A19" s="223" t="s">
        <v>19</v>
      </c>
      <c r="B19" s="223"/>
      <c r="C19" s="223"/>
      <c r="D19" s="223"/>
      <c r="E19" s="222"/>
      <c r="F19" s="222"/>
      <c r="G19" s="125">
        <v>3475</v>
      </c>
      <c r="H19" s="126"/>
      <c r="I19" s="126">
        <v>7365</v>
      </c>
      <c r="J19" s="126"/>
      <c r="K19" s="125">
        <v>1412</v>
      </c>
      <c r="L19" s="126"/>
      <c r="M19" s="126">
        <v>681</v>
      </c>
    </row>
    <row r="20" spans="1:13" ht="21" customHeight="1">
      <c r="A20" s="223" t="s">
        <v>20</v>
      </c>
      <c r="B20" s="223"/>
      <c r="C20" s="223"/>
      <c r="D20" s="223"/>
      <c r="E20" s="222"/>
      <c r="F20" s="222"/>
      <c r="G20" s="125">
        <v>12311</v>
      </c>
      <c r="H20" s="126"/>
      <c r="I20" s="126">
        <v>8119</v>
      </c>
      <c r="J20" s="126"/>
      <c r="K20" s="125">
        <v>384</v>
      </c>
      <c r="L20" s="126"/>
      <c r="M20" s="126">
        <v>379</v>
      </c>
    </row>
    <row r="21" spans="1:13" ht="21" customHeight="1">
      <c r="A21" s="223" t="s">
        <v>21</v>
      </c>
      <c r="B21" s="223"/>
      <c r="C21" s="223"/>
      <c r="D21" s="223"/>
      <c r="E21" s="222"/>
      <c r="F21" s="222"/>
      <c r="G21" s="161">
        <v>3876</v>
      </c>
      <c r="H21" s="126"/>
      <c r="I21" s="127">
        <v>1065</v>
      </c>
      <c r="J21" s="126"/>
      <c r="K21" s="161">
        <v>340</v>
      </c>
      <c r="L21" s="126"/>
      <c r="M21" s="127">
        <v>196</v>
      </c>
    </row>
    <row r="22" spans="1:13" ht="8.1" customHeight="1">
      <c r="A22" s="218"/>
      <c r="B22" s="218"/>
      <c r="C22" s="218"/>
      <c r="D22" s="218"/>
      <c r="E22" s="222"/>
      <c r="F22" s="222"/>
      <c r="G22" s="125"/>
      <c r="H22" s="126"/>
      <c r="I22" s="126"/>
      <c r="J22" s="126"/>
      <c r="K22" s="125"/>
      <c r="L22" s="126"/>
      <c r="M22" s="126"/>
    </row>
    <row r="23" spans="1:13" ht="21" customHeight="1">
      <c r="A23" s="224" t="s">
        <v>22</v>
      </c>
      <c r="B23" s="224"/>
      <c r="C23" s="224"/>
      <c r="D23" s="221"/>
      <c r="E23" s="222"/>
      <c r="F23" s="222"/>
      <c r="G23" s="225">
        <f>SUM(G15:G21)</f>
        <v>362164</v>
      </c>
      <c r="H23" s="126"/>
      <c r="I23" s="127">
        <f>SUM(I15:I21)</f>
        <v>368492</v>
      </c>
      <c r="J23" s="126"/>
      <c r="K23" s="225">
        <f>SUM(K15:K21)</f>
        <v>166814</v>
      </c>
      <c r="L23" s="126"/>
      <c r="M23" s="127">
        <f>SUM(M15:M21)</f>
        <v>182616</v>
      </c>
    </row>
    <row r="24" spans="1:13" ht="21" customHeight="1">
      <c r="A24" s="223"/>
      <c r="B24" s="223"/>
      <c r="C24" s="223"/>
      <c r="D24" s="223"/>
      <c r="E24" s="222"/>
      <c r="F24" s="222"/>
      <c r="G24" s="125"/>
      <c r="H24" s="126"/>
      <c r="I24" s="126"/>
      <c r="J24" s="126"/>
      <c r="K24" s="125"/>
      <c r="L24" s="126"/>
      <c r="M24" s="126"/>
    </row>
    <row r="25" spans="1:13" ht="21" customHeight="1">
      <c r="A25" s="224" t="s">
        <v>23</v>
      </c>
      <c r="B25" s="224"/>
      <c r="C25" s="224"/>
      <c r="D25" s="224"/>
      <c r="E25" s="222"/>
      <c r="F25" s="222"/>
      <c r="G25" s="125"/>
      <c r="H25" s="126"/>
      <c r="I25" s="126"/>
      <c r="J25" s="126"/>
      <c r="K25" s="125"/>
      <c r="L25" s="126"/>
      <c r="M25" s="126"/>
    </row>
    <row r="26" spans="1:13" ht="8.1" customHeight="1">
      <c r="A26" s="218"/>
      <c r="B26" s="218"/>
      <c r="C26" s="218"/>
      <c r="D26" s="218"/>
      <c r="E26" s="222"/>
      <c r="F26" s="222"/>
      <c r="G26" s="125"/>
      <c r="H26" s="126"/>
      <c r="I26" s="126"/>
      <c r="J26" s="126"/>
      <c r="K26" s="125"/>
      <c r="L26" s="126"/>
      <c r="M26" s="126"/>
    </row>
    <row r="27" spans="1:13" ht="21" customHeight="1">
      <c r="A27" s="221" t="s">
        <v>24</v>
      </c>
      <c r="B27" s="221"/>
      <c r="C27" s="221"/>
      <c r="D27" s="218"/>
      <c r="E27" s="222"/>
      <c r="F27" s="222"/>
      <c r="G27" s="125"/>
      <c r="H27" s="126"/>
      <c r="I27" s="126"/>
      <c r="J27" s="126"/>
      <c r="K27" s="125"/>
      <c r="L27" s="126"/>
      <c r="M27" s="126"/>
    </row>
    <row r="28" spans="1:13" ht="21" customHeight="1">
      <c r="A28" s="221"/>
      <c r="B28" s="221" t="s">
        <v>25</v>
      </c>
      <c r="C28" s="221"/>
      <c r="D28" s="218"/>
      <c r="E28" s="222">
        <v>7</v>
      </c>
      <c r="F28" s="222"/>
      <c r="G28" s="125">
        <v>0</v>
      </c>
      <c r="H28" s="126"/>
      <c r="I28" s="126">
        <v>2500</v>
      </c>
      <c r="J28" s="126"/>
      <c r="K28" s="125">
        <v>0</v>
      </c>
      <c r="L28" s="126"/>
      <c r="M28" s="126">
        <v>2500</v>
      </c>
    </row>
    <row r="29" spans="1:13" ht="21" customHeight="1">
      <c r="A29" s="223" t="s">
        <v>26</v>
      </c>
      <c r="B29" s="223"/>
      <c r="C29" s="223"/>
      <c r="D29" s="224"/>
      <c r="E29" s="222"/>
      <c r="F29" s="222"/>
      <c r="G29" s="125">
        <v>0</v>
      </c>
      <c r="H29" s="126"/>
      <c r="I29" s="126">
        <v>0</v>
      </c>
      <c r="J29" s="126"/>
      <c r="K29" s="125">
        <v>208130</v>
      </c>
      <c r="L29" s="126"/>
      <c r="M29" s="126">
        <v>208130</v>
      </c>
    </row>
    <row r="30" spans="1:13" ht="21" customHeight="1">
      <c r="A30" s="223" t="s">
        <v>27</v>
      </c>
      <c r="B30" s="223"/>
      <c r="C30" s="223"/>
      <c r="D30" s="224"/>
      <c r="E30" s="222">
        <v>9</v>
      </c>
      <c r="F30" s="222"/>
      <c r="G30" s="125">
        <v>7993</v>
      </c>
      <c r="H30" s="126"/>
      <c r="I30" s="126">
        <v>10927</v>
      </c>
      <c r="J30" s="126"/>
      <c r="K30" s="125">
        <v>3457</v>
      </c>
      <c r="L30" s="126"/>
      <c r="M30" s="126">
        <v>3457</v>
      </c>
    </row>
    <row r="31" spans="1:13" ht="21" customHeight="1">
      <c r="A31" s="223" t="s">
        <v>28</v>
      </c>
      <c r="B31" s="223"/>
      <c r="C31" s="223"/>
      <c r="D31" s="224"/>
      <c r="E31" s="222">
        <v>10</v>
      </c>
      <c r="F31" s="222"/>
      <c r="G31" s="125">
        <v>31520</v>
      </c>
      <c r="H31" s="126"/>
      <c r="I31" s="126">
        <v>27616</v>
      </c>
      <c r="J31" s="126"/>
      <c r="K31" s="125">
        <v>15000</v>
      </c>
      <c r="L31" s="126"/>
      <c r="M31" s="126">
        <v>15000</v>
      </c>
    </row>
    <row r="32" spans="1:13" ht="21" customHeight="1">
      <c r="A32" s="223" t="s">
        <v>29</v>
      </c>
      <c r="B32" s="223"/>
      <c r="C32" s="223"/>
      <c r="D32" s="223"/>
      <c r="E32" s="222">
        <v>11</v>
      </c>
      <c r="F32" s="222"/>
      <c r="G32" s="125">
        <v>6239</v>
      </c>
      <c r="H32" s="126"/>
      <c r="I32" s="126">
        <v>5274</v>
      </c>
      <c r="J32" s="126"/>
      <c r="K32" s="125">
        <v>336</v>
      </c>
      <c r="L32" s="126"/>
      <c r="M32" s="126">
        <v>71</v>
      </c>
    </row>
    <row r="33" spans="1:13" ht="21" customHeight="1">
      <c r="A33" s="223" t="s">
        <v>30</v>
      </c>
      <c r="B33" s="223"/>
      <c r="C33" s="223"/>
      <c r="D33" s="223"/>
      <c r="E33" s="222"/>
      <c r="F33" s="222"/>
      <c r="G33" s="125">
        <v>7896</v>
      </c>
      <c r="H33" s="126"/>
      <c r="I33" s="126">
        <v>4904</v>
      </c>
      <c r="J33" s="126"/>
      <c r="K33" s="125">
        <v>0</v>
      </c>
      <c r="L33" s="126"/>
      <c r="M33" s="126">
        <v>0</v>
      </c>
    </row>
    <row r="34" spans="1:13" ht="21" customHeight="1">
      <c r="A34" s="223" t="s">
        <v>31</v>
      </c>
      <c r="B34" s="223"/>
      <c r="C34" s="223"/>
      <c r="D34" s="223"/>
      <c r="E34" s="222"/>
      <c r="F34" s="222"/>
      <c r="G34" s="125">
        <v>134318</v>
      </c>
      <c r="H34" s="126"/>
      <c r="I34" s="126">
        <v>83143</v>
      </c>
      <c r="J34" s="126"/>
      <c r="K34" s="125">
        <v>0</v>
      </c>
      <c r="L34" s="126"/>
      <c r="M34" s="126">
        <v>0</v>
      </c>
    </row>
    <row r="35" spans="1:13" ht="21" customHeight="1">
      <c r="A35" s="221" t="s">
        <v>32</v>
      </c>
      <c r="B35" s="221"/>
      <c r="C35" s="221"/>
      <c r="D35" s="221"/>
      <c r="E35" s="222">
        <v>12</v>
      </c>
      <c r="F35" s="222"/>
      <c r="G35" s="125">
        <v>573</v>
      </c>
      <c r="H35" s="126"/>
      <c r="I35" s="126">
        <v>317</v>
      </c>
      <c r="J35" s="126"/>
      <c r="K35" s="125">
        <v>110</v>
      </c>
      <c r="L35" s="126"/>
      <c r="M35" s="126">
        <v>72</v>
      </c>
    </row>
    <row r="36" spans="1:13" ht="21" customHeight="1">
      <c r="A36" s="223" t="s">
        <v>33</v>
      </c>
      <c r="B36" s="223"/>
      <c r="C36" s="223"/>
      <c r="D36" s="223"/>
      <c r="E36" s="222">
        <v>12</v>
      </c>
      <c r="F36" s="222"/>
      <c r="G36" s="125">
        <v>7490</v>
      </c>
      <c r="H36" s="126"/>
      <c r="I36" s="126">
        <v>24148</v>
      </c>
      <c r="J36" s="126"/>
      <c r="K36" s="125">
        <v>0</v>
      </c>
      <c r="L36" s="126"/>
      <c r="M36" s="126">
        <v>0</v>
      </c>
    </row>
    <row r="37" spans="1:13" ht="21" customHeight="1">
      <c r="A37" s="223" t="s">
        <v>34</v>
      </c>
      <c r="B37" s="223"/>
      <c r="C37" s="223"/>
      <c r="D37" s="223"/>
      <c r="E37" s="222"/>
      <c r="F37" s="222"/>
      <c r="G37" s="125">
        <v>5734</v>
      </c>
      <c r="H37" s="126"/>
      <c r="I37" s="126">
        <v>5129</v>
      </c>
      <c r="J37" s="126"/>
      <c r="K37" s="125">
        <v>19</v>
      </c>
      <c r="L37" s="126"/>
      <c r="M37" s="126">
        <v>12</v>
      </c>
    </row>
    <row r="38" spans="1:13" ht="21" customHeight="1">
      <c r="A38" s="221" t="s">
        <v>35</v>
      </c>
      <c r="B38" s="221"/>
      <c r="C38" s="221"/>
      <c r="D38" s="221"/>
      <c r="E38" s="222"/>
      <c r="F38" s="222"/>
      <c r="G38" s="161">
        <v>1639</v>
      </c>
      <c r="H38" s="126"/>
      <c r="I38" s="127">
        <v>1006</v>
      </c>
      <c r="J38" s="126"/>
      <c r="K38" s="161">
        <v>509</v>
      </c>
      <c r="L38" s="126"/>
      <c r="M38" s="127">
        <v>308</v>
      </c>
    </row>
    <row r="39" spans="1:13" ht="8.1" customHeight="1">
      <c r="A39" s="218"/>
      <c r="B39" s="218"/>
      <c r="C39" s="218"/>
      <c r="D39" s="218"/>
      <c r="E39" s="222"/>
      <c r="F39" s="222"/>
      <c r="G39" s="125"/>
      <c r="H39" s="126"/>
      <c r="I39" s="126"/>
      <c r="J39" s="126"/>
      <c r="K39" s="125"/>
      <c r="L39" s="126"/>
      <c r="M39" s="126"/>
    </row>
    <row r="40" spans="1:13" ht="21" customHeight="1">
      <c r="A40" s="218" t="s">
        <v>36</v>
      </c>
      <c r="B40" s="218"/>
      <c r="C40" s="218"/>
      <c r="D40" s="221"/>
      <c r="E40" s="222"/>
      <c r="F40" s="222"/>
      <c r="G40" s="225">
        <f>SUM(G28:G38)</f>
        <v>203402</v>
      </c>
      <c r="H40" s="126"/>
      <c r="I40" s="127">
        <f>SUM(I28:I39)</f>
        <v>164964</v>
      </c>
      <c r="J40" s="126"/>
      <c r="K40" s="225">
        <f>SUM(K28:K38)</f>
        <v>227561</v>
      </c>
      <c r="L40" s="126"/>
      <c r="M40" s="127">
        <f>SUM(M28:M39)</f>
        <v>229550</v>
      </c>
    </row>
    <row r="41" spans="1:13" ht="8.1" customHeight="1">
      <c r="A41" s="218"/>
      <c r="B41" s="218"/>
      <c r="C41" s="218"/>
      <c r="D41" s="218"/>
      <c r="E41" s="222"/>
      <c r="F41" s="222"/>
      <c r="G41" s="125"/>
      <c r="H41" s="126"/>
      <c r="I41" s="126"/>
      <c r="J41" s="126"/>
      <c r="K41" s="125"/>
      <c r="L41" s="126"/>
      <c r="M41" s="126"/>
    </row>
    <row r="42" spans="1:13" ht="21" customHeight="1" thickBot="1">
      <c r="A42" s="218" t="s">
        <v>37</v>
      </c>
      <c r="B42" s="218"/>
      <c r="C42" s="218"/>
      <c r="D42" s="218"/>
      <c r="E42" s="222"/>
      <c r="F42" s="222"/>
      <c r="G42" s="226">
        <f>SUM(G40,G23)</f>
        <v>565566</v>
      </c>
      <c r="H42" s="126"/>
      <c r="I42" s="227">
        <f>SUM(I40,I23)</f>
        <v>533456</v>
      </c>
      <c r="J42" s="126"/>
      <c r="K42" s="226">
        <f>SUM(K40,K23)</f>
        <v>394375</v>
      </c>
      <c r="L42" s="126"/>
      <c r="M42" s="227">
        <f>SUM(M40,M23)</f>
        <v>412166</v>
      </c>
    </row>
    <row r="43" spans="1:13" ht="23.25" customHeight="1" thickTop="1">
      <c r="A43" s="218"/>
      <c r="B43" s="218"/>
      <c r="C43" s="218"/>
      <c r="D43" s="218"/>
      <c r="E43" s="222"/>
      <c r="F43" s="222"/>
      <c r="G43" s="126"/>
      <c r="H43" s="126"/>
      <c r="I43" s="126"/>
      <c r="J43" s="126"/>
      <c r="K43" s="126"/>
      <c r="L43" s="126"/>
      <c r="M43" s="126"/>
    </row>
    <row r="44" spans="1:13" ht="22.15" customHeight="1">
      <c r="A44" s="352" t="s">
        <v>38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</row>
    <row r="45" spans="1:13" ht="21.75" customHeight="1">
      <c r="A45" s="53" t="str">
        <f>+A1</f>
        <v>บริษัท ซาเล็คต้า จำกัด (มหาชน)</v>
      </c>
      <c r="B45" s="326"/>
      <c r="C45" s="326"/>
      <c r="D45" s="326"/>
      <c r="E45" s="133"/>
      <c r="F45" s="133"/>
      <c r="G45" s="144"/>
      <c r="K45" s="144"/>
      <c r="M45" s="129"/>
    </row>
    <row r="46" spans="1:13" ht="21.75" customHeight="1">
      <c r="A46" s="160" t="s">
        <v>228</v>
      </c>
      <c r="B46" s="160"/>
      <c r="C46" s="160"/>
      <c r="D46" s="160"/>
      <c r="E46" s="133"/>
      <c r="F46" s="133"/>
    </row>
    <row r="47" spans="1:13" ht="21.75" customHeight="1">
      <c r="A47" s="327" t="str">
        <f>A3</f>
        <v>ณ วันที่ 30 มิถุนายน พ.ศ. 2567</v>
      </c>
      <c r="B47" s="327"/>
      <c r="C47" s="327"/>
      <c r="D47" s="327"/>
      <c r="E47" s="145"/>
      <c r="F47" s="145"/>
      <c r="G47" s="146"/>
      <c r="H47" s="146"/>
      <c r="I47" s="146"/>
      <c r="J47" s="146"/>
      <c r="K47" s="146"/>
      <c r="L47" s="146"/>
      <c r="M47" s="146"/>
    </row>
    <row r="48" spans="1:13" s="53" customFormat="1" ht="21" customHeight="1">
      <c r="A48" s="160"/>
      <c r="B48" s="160"/>
      <c r="C48" s="160"/>
      <c r="D48" s="160"/>
      <c r="E48" s="133"/>
      <c r="F48" s="133"/>
      <c r="G48" s="134"/>
      <c r="H48" s="134"/>
      <c r="I48" s="134"/>
      <c r="J48" s="134"/>
      <c r="K48" s="134"/>
      <c r="L48" s="134"/>
      <c r="M48" s="134"/>
    </row>
    <row r="49" spans="1:13" ht="21" customHeight="1">
      <c r="A49" s="160"/>
      <c r="B49" s="160"/>
      <c r="C49" s="160"/>
      <c r="D49" s="160"/>
      <c r="E49" s="133"/>
      <c r="F49" s="133"/>
      <c r="G49" s="351" t="s">
        <v>3</v>
      </c>
      <c r="H49" s="351"/>
      <c r="I49" s="351"/>
      <c r="J49" s="351"/>
      <c r="K49" s="351"/>
      <c r="L49" s="351"/>
      <c r="M49" s="351"/>
    </row>
    <row r="50" spans="1:13" s="53" customFormat="1" ht="21" customHeight="1">
      <c r="A50" s="160"/>
      <c r="B50" s="160"/>
      <c r="C50" s="160"/>
      <c r="D50" s="160"/>
      <c r="E50" s="52"/>
      <c r="F50" s="52"/>
      <c r="G50" s="349" t="s">
        <v>4</v>
      </c>
      <c r="H50" s="349"/>
      <c r="I50" s="349"/>
      <c r="J50" s="135"/>
      <c r="K50" s="350" t="s">
        <v>5</v>
      </c>
      <c r="L50" s="350"/>
      <c r="M50" s="350"/>
    </row>
    <row r="51" spans="1:13" ht="21" customHeight="1">
      <c r="A51" s="53"/>
      <c r="B51" s="53"/>
      <c r="C51" s="53"/>
      <c r="D51" s="53"/>
      <c r="E51" s="52"/>
      <c r="F51" s="52"/>
      <c r="G51" s="129" t="s">
        <v>6</v>
      </c>
      <c r="H51" s="129"/>
      <c r="I51" s="129" t="s">
        <v>7</v>
      </c>
      <c r="J51" s="136"/>
      <c r="K51" s="129" t="s">
        <v>6</v>
      </c>
      <c r="L51" s="129"/>
      <c r="M51" s="129" t="s">
        <v>7</v>
      </c>
    </row>
    <row r="52" spans="1:13" ht="21" customHeight="1">
      <c r="A52" s="160"/>
      <c r="B52" s="160"/>
      <c r="C52" s="160"/>
      <c r="D52" s="160"/>
      <c r="E52" s="44"/>
      <c r="F52" s="44"/>
      <c r="G52" s="15" t="s">
        <v>8</v>
      </c>
      <c r="H52" s="34"/>
      <c r="I52" s="15" t="s">
        <v>9</v>
      </c>
      <c r="J52" s="34"/>
      <c r="K52" s="15" t="s">
        <v>8</v>
      </c>
      <c r="L52" s="34"/>
      <c r="M52" s="15" t="s">
        <v>9</v>
      </c>
    </row>
    <row r="53" spans="1:13" ht="21" customHeight="1">
      <c r="A53" s="53"/>
      <c r="B53" s="53"/>
      <c r="C53" s="53"/>
      <c r="D53" s="53"/>
      <c r="E53" s="45" t="s">
        <v>10</v>
      </c>
      <c r="F53" s="44"/>
      <c r="G53" s="137" t="s">
        <v>11</v>
      </c>
      <c r="H53" s="138"/>
      <c r="I53" s="137" t="s">
        <v>12</v>
      </c>
      <c r="J53" s="138"/>
      <c r="K53" s="137" t="s">
        <v>11</v>
      </c>
      <c r="L53" s="138"/>
      <c r="M53" s="137" t="s">
        <v>12</v>
      </c>
    </row>
    <row r="54" spans="1:13" ht="8.1" customHeight="1">
      <c r="A54" s="139"/>
      <c r="B54" s="139"/>
      <c r="C54" s="139"/>
      <c r="D54" s="147"/>
      <c r="E54" s="141"/>
      <c r="F54" s="141"/>
      <c r="G54" s="142"/>
      <c r="H54" s="143"/>
      <c r="J54" s="143"/>
      <c r="K54" s="142"/>
      <c r="L54" s="143"/>
    </row>
    <row r="55" spans="1:13" ht="21" customHeight="1">
      <c r="A55" s="224" t="s">
        <v>39</v>
      </c>
      <c r="B55" s="224"/>
      <c r="C55" s="224"/>
      <c r="D55" s="218"/>
      <c r="E55" s="219"/>
      <c r="F55" s="219"/>
      <c r="G55" s="125"/>
      <c r="H55" s="220"/>
      <c r="I55" s="126"/>
      <c r="J55" s="126"/>
      <c r="K55" s="125"/>
      <c r="L55" s="126"/>
      <c r="M55" s="126"/>
    </row>
    <row r="56" spans="1:13" ht="8.1" customHeight="1">
      <c r="A56" s="221"/>
      <c r="B56" s="221"/>
      <c r="C56" s="221"/>
      <c r="D56" s="224"/>
      <c r="E56" s="222"/>
      <c r="F56" s="222"/>
      <c r="G56" s="125"/>
      <c r="H56" s="126"/>
      <c r="I56" s="126"/>
      <c r="J56" s="126"/>
      <c r="K56" s="125"/>
      <c r="L56" s="126"/>
      <c r="M56" s="126"/>
    </row>
    <row r="57" spans="1:13" ht="21" customHeight="1">
      <c r="A57" s="218" t="s">
        <v>40</v>
      </c>
      <c r="B57" s="218"/>
      <c r="C57" s="218"/>
      <c r="D57" s="218"/>
      <c r="E57" s="228"/>
      <c r="F57" s="228"/>
      <c r="G57" s="125"/>
      <c r="H57" s="126"/>
      <c r="I57" s="126"/>
      <c r="J57" s="126"/>
      <c r="K57" s="125"/>
      <c r="L57" s="126"/>
      <c r="M57" s="126"/>
    </row>
    <row r="58" spans="1:13" ht="8.1" customHeight="1">
      <c r="A58" s="218"/>
      <c r="B58" s="218"/>
      <c r="C58" s="218"/>
      <c r="D58" s="218"/>
      <c r="E58" s="228"/>
      <c r="F58" s="228"/>
      <c r="G58" s="125"/>
      <c r="H58" s="126"/>
      <c r="I58" s="126"/>
      <c r="J58" s="126"/>
      <c r="K58" s="125"/>
      <c r="L58" s="126"/>
      <c r="M58" s="126"/>
    </row>
    <row r="59" spans="1:13" ht="21" customHeight="1">
      <c r="A59" s="221" t="s">
        <v>41</v>
      </c>
      <c r="B59" s="221"/>
      <c r="C59" s="221"/>
      <c r="D59" s="221"/>
      <c r="E59" s="228">
        <v>13</v>
      </c>
      <c r="F59" s="222"/>
      <c r="G59" s="125">
        <v>148335</v>
      </c>
      <c r="H59" s="126"/>
      <c r="I59" s="126">
        <v>108178</v>
      </c>
      <c r="J59" s="126"/>
      <c r="K59" s="125">
        <v>3658</v>
      </c>
      <c r="L59" s="126"/>
      <c r="M59" s="126">
        <v>2558</v>
      </c>
    </row>
    <row r="60" spans="1:13" ht="21" customHeight="1">
      <c r="A60" s="221" t="s">
        <v>42</v>
      </c>
      <c r="B60" s="221"/>
      <c r="C60" s="221"/>
      <c r="D60" s="221"/>
      <c r="E60" s="322">
        <v>16.5</v>
      </c>
      <c r="F60" s="222"/>
      <c r="G60" s="125">
        <v>1500</v>
      </c>
      <c r="H60" s="126"/>
      <c r="I60" s="126">
        <v>0</v>
      </c>
      <c r="J60" s="126"/>
      <c r="K60" s="125">
        <v>47390</v>
      </c>
      <c r="L60" s="126"/>
      <c r="M60" s="126">
        <v>47390</v>
      </c>
    </row>
    <row r="61" spans="1:13" ht="21" customHeight="1">
      <c r="A61" s="221" t="s">
        <v>43</v>
      </c>
      <c r="B61" s="221"/>
      <c r="C61" s="221"/>
      <c r="D61" s="221"/>
      <c r="E61" s="228"/>
      <c r="F61" s="222"/>
      <c r="G61" s="125">
        <v>1762</v>
      </c>
      <c r="H61" s="126"/>
      <c r="I61" s="126">
        <v>5303</v>
      </c>
      <c r="J61" s="126"/>
      <c r="K61" s="125">
        <v>0</v>
      </c>
      <c r="L61" s="126"/>
      <c r="M61" s="126">
        <v>0</v>
      </c>
    </row>
    <row r="62" spans="1:13" ht="21" customHeight="1">
      <c r="A62" s="229" t="s">
        <v>44</v>
      </c>
      <c r="B62" s="229"/>
      <c r="C62" s="229"/>
      <c r="D62" s="230"/>
      <c r="E62" s="221"/>
      <c r="F62" s="221"/>
      <c r="G62" s="125"/>
      <c r="H62" s="126"/>
      <c r="I62" s="126"/>
      <c r="J62" s="126"/>
      <c r="K62" s="125"/>
      <c r="L62" s="126"/>
      <c r="M62" s="126"/>
    </row>
    <row r="63" spans="1:13" ht="21" customHeight="1">
      <c r="A63" s="229"/>
      <c r="B63" s="230" t="s">
        <v>45</v>
      </c>
      <c r="C63" s="229"/>
      <c r="D63" s="221"/>
      <c r="E63" s="228"/>
      <c r="F63" s="228"/>
      <c r="G63" s="125">
        <v>3426</v>
      </c>
      <c r="H63" s="126"/>
      <c r="I63" s="126">
        <v>1999</v>
      </c>
      <c r="J63" s="126"/>
      <c r="K63" s="125">
        <v>0</v>
      </c>
      <c r="L63" s="126"/>
      <c r="M63" s="126">
        <v>0</v>
      </c>
    </row>
    <row r="64" spans="1:13" ht="21" customHeight="1">
      <c r="A64" s="221" t="s">
        <v>46</v>
      </c>
      <c r="B64" s="221"/>
      <c r="C64" s="221"/>
      <c r="D64" s="223"/>
      <c r="E64" s="222"/>
      <c r="F64" s="222"/>
      <c r="G64" s="125">
        <v>4175</v>
      </c>
      <c r="H64" s="126"/>
      <c r="I64" s="126">
        <v>1326</v>
      </c>
      <c r="J64" s="126"/>
      <c r="K64" s="125">
        <v>0</v>
      </c>
      <c r="L64" s="126"/>
      <c r="M64" s="126">
        <v>0</v>
      </c>
    </row>
    <row r="65" spans="1:13" ht="21" customHeight="1">
      <c r="A65" s="223" t="s">
        <v>47</v>
      </c>
      <c r="B65" s="223"/>
      <c r="C65" s="223"/>
      <c r="D65" s="223"/>
      <c r="E65" s="228"/>
      <c r="F65" s="228"/>
      <c r="G65" s="161">
        <v>1813</v>
      </c>
      <c r="H65" s="126"/>
      <c r="I65" s="127">
        <v>1715</v>
      </c>
      <c r="J65" s="126"/>
      <c r="K65" s="161">
        <v>275</v>
      </c>
      <c r="L65" s="126"/>
      <c r="M65" s="127">
        <v>103</v>
      </c>
    </row>
    <row r="66" spans="1:13" ht="8.1" customHeight="1">
      <c r="A66" s="218"/>
      <c r="B66" s="218"/>
      <c r="C66" s="218"/>
      <c r="D66" s="218"/>
      <c r="E66" s="222"/>
      <c r="F66" s="222"/>
      <c r="G66" s="125"/>
      <c r="H66" s="126"/>
      <c r="I66" s="126"/>
      <c r="J66" s="126"/>
      <c r="K66" s="125"/>
      <c r="L66" s="126"/>
      <c r="M66" s="126"/>
    </row>
    <row r="67" spans="1:13" ht="21" customHeight="1">
      <c r="A67" s="218" t="s">
        <v>48</v>
      </c>
      <c r="B67" s="218"/>
      <c r="C67" s="218"/>
      <c r="D67" s="221"/>
      <c r="E67" s="228"/>
      <c r="F67" s="228"/>
      <c r="G67" s="225">
        <f>SUM(G59:G65)</f>
        <v>161011</v>
      </c>
      <c r="H67" s="126"/>
      <c r="I67" s="127">
        <f>SUM(I59:I65)</f>
        <v>118521</v>
      </c>
      <c r="J67" s="126"/>
      <c r="K67" s="225">
        <f>SUM(K59:K65)</f>
        <v>51323</v>
      </c>
      <c r="L67" s="126"/>
      <c r="M67" s="127">
        <f>SUM(M59:M65)</f>
        <v>50051</v>
      </c>
    </row>
    <row r="68" spans="1:13" ht="21" customHeight="1">
      <c r="A68" s="221"/>
      <c r="B68" s="221"/>
      <c r="C68" s="221"/>
      <c r="D68" s="221"/>
      <c r="E68" s="228"/>
      <c r="F68" s="228"/>
      <c r="G68" s="125"/>
      <c r="H68" s="126"/>
      <c r="I68" s="126"/>
      <c r="J68" s="126"/>
      <c r="K68" s="125"/>
      <c r="L68" s="126"/>
      <c r="M68" s="126"/>
    </row>
    <row r="69" spans="1:13" ht="21" customHeight="1">
      <c r="A69" s="224" t="s">
        <v>49</v>
      </c>
      <c r="B69" s="224"/>
      <c r="C69" s="224"/>
      <c r="D69" s="224"/>
      <c r="E69" s="228"/>
      <c r="F69" s="228"/>
      <c r="G69" s="125"/>
      <c r="H69" s="126"/>
      <c r="I69" s="126"/>
      <c r="J69" s="126"/>
      <c r="K69" s="125"/>
      <c r="L69" s="126"/>
      <c r="M69" s="126"/>
    </row>
    <row r="70" spans="1:13" ht="8.1" customHeight="1">
      <c r="A70" s="218"/>
      <c r="B70" s="218"/>
      <c r="C70" s="218"/>
      <c r="D70" s="218"/>
      <c r="E70" s="222"/>
      <c r="F70" s="222"/>
      <c r="G70" s="125"/>
      <c r="H70" s="126"/>
      <c r="I70" s="126"/>
      <c r="J70" s="126"/>
      <c r="K70" s="125"/>
      <c r="L70" s="126"/>
      <c r="M70" s="126"/>
    </row>
    <row r="71" spans="1:13" ht="21" customHeight="1">
      <c r="A71" s="229" t="s">
        <v>50</v>
      </c>
      <c r="B71" s="224"/>
      <c r="C71" s="224"/>
      <c r="D71" s="224"/>
      <c r="E71" s="228"/>
      <c r="F71" s="228"/>
      <c r="G71" s="125">
        <v>5031</v>
      </c>
      <c r="H71" s="126"/>
      <c r="I71" s="126">
        <v>3466</v>
      </c>
      <c r="J71" s="126"/>
      <c r="K71" s="125">
        <v>0</v>
      </c>
      <c r="L71" s="126"/>
      <c r="M71" s="126">
        <v>0</v>
      </c>
    </row>
    <row r="72" spans="1:13" ht="21" customHeight="1">
      <c r="A72" s="229" t="s">
        <v>51</v>
      </c>
      <c r="B72" s="229"/>
      <c r="C72" s="229"/>
      <c r="D72" s="221"/>
      <c r="E72" s="222"/>
      <c r="F72" s="222"/>
      <c r="G72" s="161">
        <v>3155</v>
      </c>
      <c r="H72" s="126"/>
      <c r="I72" s="127">
        <v>2590</v>
      </c>
      <c r="J72" s="126"/>
      <c r="K72" s="161">
        <v>96</v>
      </c>
      <c r="L72" s="126"/>
      <c r="M72" s="127">
        <v>59</v>
      </c>
    </row>
    <row r="73" spans="1:13" ht="8.1" customHeight="1">
      <c r="A73" s="218"/>
      <c r="B73" s="218"/>
      <c r="C73" s="218"/>
      <c r="D73" s="218"/>
      <c r="E73" s="222"/>
      <c r="F73" s="222"/>
      <c r="G73" s="125"/>
      <c r="H73" s="126"/>
      <c r="I73" s="126"/>
      <c r="J73" s="126"/>
      <c r="K73" s="125"/>
      <c r="L73" s="126"/>
      <c r="M73" s="126"/>
    </row>
    <row r="74" spans="1:13" ht="21" customHeight="1">
      <c r="A74" s="218" t="s">
        <v>52</v>
      </c>
      <c r="B74" s="218"/>
      <c r="C74" s="218"/>
      <c r="D74" s="221"/>
      <c r="E74" s="228"/>
      <c r="F74" s="228"/>
      <c r="G74" s="225">
        <f>SUM(G71:G72)</f>
        <v>8186</v>
      </c>
      <c r="H74" s="126"/>
      <c r="I74" s="127">
        <f>SUM(I71:I72)</f>
        <v>6056</v>
      </c>
      <c r="J74" s="126"/>
      <c r="K74" s="225">
        <f>SUM(K71:K72)</f>
        <v>96</v>
      </c>
      <c r="L74" s="126"/>
      <c r="M74" s="127">
        <f>SUM(M71:M72)</f>
        <v>59</v>
      </c>
    </row>
    <row r="75" spans="1:13" ht="8.1" customHeight="1">
      <c r="A75" s="218"/>
      <c r="B75" s="218"/>
      <c r="C75" s="218"/>
      <c r="D75" s="218"/>
      <c r="E75" s="222"/>
      <c r="F75" s="222"/>
      <c r="G75" s="125"/>
      <c r="H75" s="126"/>
      <c r="I75" s="126"/>
      <c r="J75" s="126"/>
      <c r="K75" s="125"/>
      <c r="L75" s="126"/>
      <c r="M75" s="126"/>
    </row>
    <row r="76" spans="1:13" ht="21" customHeight="1">
      <c r="A76" s="218" t="s">
        <v>53</v>
      </c>
      <c r="B76" s="218"/>
      <c r="C76" s="218"/>
      <c r="D76" s="221"/>
      <c r="E76" s="231"/>
      <c r="F76" s="231"/>
      <c r="G76" s="225">
        <f>SUM(G74,G67)</f>
        <v>169197</v>
      </c>
      <c r="H76" s="126"/>
      <c r="I76" s="127">
        <f>SUM(I74,I67)</f>
        <v>124577</v>
      </c>
      <c r="J76" s="126"/>
      <c r="K76" s="225">
        <f>SUM(K74,K67)</f>
        <v>51419</v>
      </c>
      <c r="L76" s="126"/>
      <c r="M76" s="127">
        <f>SUM(M74,M67)</f>
        <v>50110</v>
      </c>
    </row>
    <row r="77" spans="1:13" ht="21" customHeight="1">
      <c r="A77" s="53"/>
      <c r="E77" s="148"/>
      <c r="F77" s="148"/>
      <c r="G77" s="149"/>
      <c r="H77" s="150"/>
      <c r="I77" s="149"/>
      <c r="J77" s="151"/>
      <c r="K77" s="149"/>
      <c r="L77" s="150"/>
      <c r="M77" s="149"/>
    </row>
    <row r="78" spans="1:13" ht="21" customHeight="1">
      <c r="A78" s="53"/>
      <c r="E78" s="148"/>
      <c r="F78" s="148"/>
      <c r="G78" s="149"/>
      <c r="H78" s="150"/>
      <c r="I78" s="149"/>
      <c r="J78" s="151"/>
      <c r="K78" s="149"/>
      <c r="L78" s="150"/>
      <c r="M78" s="149"/>
    </row>
    <row r="79" spans="1:13" ht="21" customHeight="1">
      <c r="A79" s="53"/>
      <c r="E79" s="148"/>
      <c r="F79" s="148"/>
      <c r="G79" s="149"/>
      <c r="H79" s="150"/>
      <c r="I79" s="149"/>
      <c r="J79" s="151"/>
      <c r="K79" s="149"/>
      <c r="L79" s="150"/>
      <c r="M79" s="149"/>
    </row>
    <row r="80" spans="1:13" ht="21" customHeight="1">
      <c r="E80" s="50"/>
      <c r="F80" s="50"/>
      <c r="H80" s="143"/>
      <c r="J80" s="151"/>
      <c r="L80" s="143"/>
    </row>
    <row r="81" spans="1:13" ht="21" customHeight="1">
      <c r="E81" s="50"/>
      <c r="F81" s="50"/>
      <c r="H81" s="143"/>
      <c r="J81" s="151"/>
      <c r="L81" s="143"/>
    </row>
    <row r="82" spans="1:13" ht="21" customHeight="1">
      <c r="E82" s="50"/>
      <c r="F82" s="50"/>
    </row>
    <row r="83" spans="1:13" ht="21" customHeight="1">
      <c r="E83" s="50"/>
      <c r="F83" s="50"/>
    </row>
    <row r="84" spans="1:13" ht="21" customHeight="1">
      <c r="E84" s="50"/>
      <c r="F84" s="50"/>
    </row>
    <row r="85" spans="1:13" ht="21" customHeight="1">
      <c r="E85" s="50"/>
      <c r="F85" s="50"/>
    </row>
    <row r="86" spans="1:13" ht="24" customHeight="1">
      <c r="E86" s="50"/>
      <c r="F86" s="50"/>
    </row>
    <row r="87" spans="1:13" ht="20.25" customHeight="1">
      <c r="E87" s="50"/>
      <c r="F87" s="50"/>
    </row>
    <row r="88" spans="1:13" ht="22.15" customHeight="1">
      <c r="A88" s="328" t="str">
        <f>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328"/>
      <c r="C88" s="328"/>
      <c r="D88" s="328"/>
      <c r="E88" s="152"/>
      <c r="F88" s="152"/>
      <c r="G88" s="146"/>
      <c r="H88" s="146"/>
      <c r="I88" s="146"/>
      <c r="J88" s="146"/>
      <c r="K88" s="146"/>
      <c r="L88" s="146"/>
      <c r="M88" s="146"/>
    </row>
    <row r="89" spans="1:13" ht="21.75" customHeight="1">
      <c r="A89" s="53" t="str">
        <f>+A1</f>
        <v>บริษัท ซาเล็คต้า จำกัด (มหาชน)</v>
      </c>
      <c r="B89" s="326"/>
      <c r="C89" s="326"/>
      <c r="D89" s="326"/>
      <c r="E89" s="133"/>
      <c r="F89" s="133"/>
      <c r="G89" s="144"/>
      <c r="K89" s="144"/>
      <c r="M89" s="129"/>
    </row>
    <row r="90" spans="1:13" ht="21.75" customHeight="1">
      <c r="A90" s="160" t="s">
        <v>228</v>
      </c>
      <c r="B90" s="160"/>
      <c r="C90" s="160"/>
      <c r="D90" s="160"/>
      <c r="E90" s="133"/>
      <c r="F90" s="133"/>
    </row>
    <row r="91" spans="1:13" ht="21.75" customHeight="1">
      <c r="A91" s="327" t="str">
        <f>A3</f>
        <v>ณ วันที่ 30 มิถุนายน พ.ศ. 2567</v>
      </c>
      <c r="B91" s="327"/>
      <c r="C91" s="327"/>
      <c r="D91" s="327"/>
      <c r="E91" s="145"/>
      <c r="F91" s="145"/>
      <c r="G91" s="146"/>
      <c r="H91" s="146"/>
      <c r="I91" s="146"/>
      <c r="J91" s="146"/>
      <c r="K91" s="146"/>
      <c r="L91" s="146"/>
      <c r="M91" s="146"/>
    </row>
    <row r="92" spans="1:13" ht="21" customHeight="1">
      <c r="A92" s="160"/>
      <c r="B92" s="160"/>
      <c r="C92" s="160"/>
      <c r="D92" s="160"/>
      <c r="E92" s="133"/>
      <c r="F92" s="133"/>
      <c r="G92" s="134"/>
      <c r="H92" s="134"/>
      <c r="I92" s="134"/>
      <c r="J92" s="134"/>
      <c r="K92" s="134"/>
      <c r="L92" s="134"/>
      <c r="M92" s="134"/>
    </row>
    <row r="93" spans="1:13" ht="21" customHeight="1">
      <c r="A93" s="160"/>
      <c r="B93" s="160"/>
      <c r="C93" s="160"/>
      <c r="D93" s="160"/>
      <c r="E93" s="133"/>
      <c r="F93" s="133"/>
      <c r="G93" s="351" t="s">
        <v>3</v>
      </c>
      <c r="H93" s="351"/>
      <c r="I93" s="351"/>
      <c r="J93" s="351"/>
      <c r="K93" s="351"/>
      <c r="L93" s="351"/>
      <c r="M93" s="351"/>
    </row>
    <row r="94" spans="1:13" ht="21" customHeight="1">
      <c r="A94" s="160"/>
      <c r="B94" s="160"/>
      <c r="C94" s="160"/>
      <c r="D94" s="160"/>
      <c r="E94" s="52"/>
      <c r="F94" s="52"/>
      <c r="G94" s="349" t="s">
        <v>4</v>
      </c>
      <c r="H94" s="349"/>
      <c r="I94" s="349"/>
      <c r="J94" s="135"/>
      <c r="K94" s="350" t="s">
        <v>5</v>
      </c>
      <c r="L94" s="350"/>
      <c r="M94" s="350"/>
    </row>
    <row r="95" spans="1:13" ht="21" customHeight="1">
      <c r="A95" s="53"/>
      <c r="B95" s="53"/>
      <c r="C95" s="53"/>
      <c r="D95" s="53"/>
      <c r="E95" s="52"/>
      <c r="F95" s="52"/>
      <c r="G95" s="129" t="s">
        <v>6</v>
      </c>
      <c r="H95" s="129"/>
      <c r="I95" s="129" t="s">
        <v>7</v>
      </c>
      <c r="J95" s="136"/>
      <c r="K95" s="129" t="s">
        <v>6</v>
      </c>
      <c r="L95" s="129"/>
      <c r="M95" s="129" t="s">
        <v>7</v>
      </c>
    </row>
    <row r="96" spans="1:13" ht="21" customHeight="1">
      <c r="A96" s="160"/>
      <c r="B96" s="160"/>
      <c r="C96" s="160"/>
      <c r="D96" s="160"/>
      <c r="E96" s="44"/>
      <c r="F96" s="44"/>
      <c r="G96" s="15" t="s">
        <v>8</v>
      </c>
      <c r="H96" s="34"/>
      <c r="I96" s="15" t="s">
        <v>9</v>
      </c>
      <c r="J96" s="34"/>
      <c r="K96" s="15" t="s">
        <v>8</v>
      </c>
      <c r="L96" s="34"/>
      <c r="M96" s="15" t="s">
        <v>9</v>
      </c>
    </row>
    <row r="97" spans="1:13" ht="21" customHeight="1">
      <c r="E97" s="43"/>
      <c r="F97" s="44"/>
      <c r="G97" s="137" t="s">
        <v>11</v>
      </c>
      <c r="H97" s="138"/>
      <c r="I97" s="137" t="s">
        <v>12</v>
      </c>
      <c r="J97" s="138"/>
      <c r="K97" s="137" t="s">
        <v>11</v>
      </c>
      <c r="L97" s="138"/>
      <c r="M97" s="137" t="s">
        <v>12</v>
      </c>
    </row>
    <row r="98" spans="1:13" ht="8.1" customHeight="1">
      <c r="A98" s="139"/>
      <c r="B98" s="139"/>
      <c r="C98" s="139"/>
      <c r="D98" s="139"/>
      <c r="E98" s="153"/>
      <c r="F98" s="153"/>
      <c r="G98" s="142"/>
      <c r="H98" s="154"/>
      <c r="J98" s="143"/>
      <c r="K98" s="142"/>
      <c r="L98" s="143"/>
    </row>
    <row r="99" spans="1:13" ht="21" customHeight="1">
      <c r="A99" s="224" t="s">
        <v>54</v>
      </c>
      <c r="B99" s="224"/>
      <c r="C99" s="224"/>
      <c r="D99" s="221"/>
      <c r="E99" s="219"/>
      <c r="F99" s="219"/>
      <c r="G99" s="125"/>
      <c r="H99" s="220"/>
      <c r="I99" s="126"/>
      <c r="J99" s="126"/>
      <c r="K99" s="125"/>
      <c r="L99" s="126"/>
      <c r="M99" s="126"/>
    </row>
    <row r="100" spans="1:13" ht="8.1" customHeight="1">
      <c r="A100" s="221"/>
      <c r="B100" s="221"/>
      <c r="C100" s="221"/>
      <c r="D100" s="221"/>
      <c r="E100" s="219"/>
      <c r="F100" s="219"/>
      <c r="G100" s="125"/>
      <c r="H100" s="220"/>
      <c r="I100" s="126"/>
      <c r="J100" s="126"/>
      <c r="K100" s="125"/>
      <c r="L100" s="126"/>
      <c r="M100" s="126"/>
    </row>
    <row r="101" spans="1:13" ht="21" customHeight="1">
      <c r="A101" s="224" t="s">
        <v>55</v>
      </c>
      <c r="B101" s="224"/>
      <c r="C101" s="224"/>
      <c r="D101" s="224"/>
      <c r="E101" s="222"/>
      <c r="F101" s="222"/>
      <c r="G101" s="125"/>
      <c r="H101" s="126"/>
      <c r="I101" s="126"/>
      <c r="J101" s="126"/>
      <c r="K101" s="125"/>
      <c r="L101" s="126"/>
      <c r="M101" s="126"/>
    </row>
    <row r="102" spans="1:13" ht="8.1" customHeight="1">
      <c r="A102" s="221"/>
      <c r="B102" s="221"/>
      <c r="C102" s="221"/>
      <c r="D102" s="221"/>
      <c r="E102" s="219"/>
      <c r="F102" s="219"/>
      <c r="G102" s="125"/>
      <c r="H102" s="220"/>
      <c r="I102" s="126"/>
      <c r="J102" s="126"/>
      <c r="K102" s="125"/>
      <c r="L102" s="126"/>
      <c r="M102" s="126"/>
    </row>
    <row r="103" spans="1:13" ht="21" customHeight="1">
      <c r="A103" s="221" t="s">
        <v>56</v>
      </c>
      <c r="B103" s="221"/>
      <c r="C103" s="221"/>
      <c r="D103" s="221"/>
      <c r="E103" s="222"/>
      <c r="F103" s="222"/>
      <c r="G103" s="125"/>
      <c r="H103" s="126"/>
      <c r="I103" s="126"/>
      <c r="J103" s="126"/>
      <c r="K103" s="125"/>
      <c r="L103" s="126"/>
      <c r="M103" s="126"/>
    </row>
    <row r="104" spans="1:13" ht="21" customHeight="1">
      <c r="A104" s="221"/>
      <c r="B104" s="221" t="s">
        <v>57</v>
      </c>
      <c r="C104" s="221"/>
      <c r="D104" s="221"/>
      <c r="E104" s="222"/>
      <c r="F104" s="222"/>
      <c r="G104" s="125"/>
      <c r="H104" s="126"/>
      <c r="I104" s="126"/>
      <c r="J104" s="126"/>
      <c r="K104" s="125"/>
      <c r="L104" s="126"/>
      <c r="M104" s="126"/>
    </row>
    <row r="105" spans="1:13" ht="21" customHeight="1">
      <c r="A105" s="221"/>
      <c r="B105" s="221"/>
      <c r="C105" s="221" t="s">
        <v>58</v>
      </c>
      <c r="D105" s="221"/>
      <c r="E105" s="222"/>
      <c r="F105" s="222"/>
      <c r="G105" s="125"/>
      <c r="H105" s="126"/>
      <c r="I105" s="126"/>
      <c r="J105" s="126"/>
      <c r="K105" s="125"/>
      <c r="L105" s="126"/>
      <c r="M105" s="126"/>
    </row>
    <row r="106" spans="1:13" ht="21" customHeight="1" thickBot="1">
      <c r="A106" s="221"/>
      <c r="B106" s="221"/>
      <c r="C106" s="221"/>
      <c r="D106" s="221" t="s">
        <v>59</v>
      </c>
      <c r="E106" s="222"/>
      <c r="F106" s="222"/>
      <c r="G106" s="226">
        <v>656559</v>
      </c>
      <c r="H106" s="126"/>
      <c r="I106" s="227">
        <v>656559</v>
      </c>
      <c r="J106" s="126"/>
      <c r="K106" s="226">
        <v>656559</v>
      </c>
      <c r="L106" s="126"/>
      <c r="M106" s="227">
        <v>656559</v>
      </c>
    </row>
    <row r="107" spans="1:13" ht="8.1" customHeight="1" thickTop="1">
      <c r="A107" s="218"/>
      <c r="B107" s="218"/>
      <c r="C107" s="218"/>
      <c r="D107" s="218"/>
      <c r="E107" s="222"/>
      <c r="F107" s="222"/>
      <c r="G107" s="125"/>
      <c r="H107" s="126"/>
      <c r="I107" s="126"/>
      <c r="J107" s="126"/>
      <c r="K107" s="125"/>
      <c r="L107" s="126"/>
      <c r="M107" s="126"/>
    </row>
    <row r="108" spans="1:13" ht="21" customHeight="1">
      <c r="A108" s="221"/>
      <c r="B108" s="221" t="s">
        <v>60</v>
      </c>
      <c r="C108" s="221"/>
      <c r="D108" s="221"/>
      <c r="E108" s="222"/>
      <c r="F108" s="222"/>
      <c r="G108" s="125"/>
      <c r="H108" s="126"/>
      <c r="I108" s="126"/>
      <c r="J108" s="126"/>
      <c r="K108" s="125"/>
      <c r="L108" s="126"/>
      <c r="M108" s="126"/>
    </row>
    <row r="109" spans="1:13" ht="21" customHeight="1">
      <c r="A109" s="221"/>
      <c r="B109" s="221"/>
      <c r="C109" s="221" t="s">
        <v>61</v>
      </c>
      <c r="D109" s="221"/>
      <c r="E109" s="222"/>
      <c r="F109" s="222"/>
      <c r="G109" s="125"/>
      <c r="H109" s="126"/>
      <c r="I109" s="126"/>
      <c r="J109" s="126"/>
      <c r="K109" s="125"/>
      <c r="L109" s="126"/>
      <c r="M109" s="126"/>
    </row>
    <row r="110" spans="1:13" ht="21" customHeight="1">
      <c r="A110" s="221"/>
      <c r="B110" s="221"/>
      <c r="C110" s="221"/>
      <c r="D110" s="221" t="s">
        <v>62</v>
      </c>
      <c r="E110" s="222"/>
      <c r="F110" s="222"/>
      <c r="G110" s="125">
        <v>650060</v>
      </c>
      <c r="H110" s="126"/>
      <c r="I110" s="126">
        <v>650060</v>
      </c>
      <c r="J110" s="126"/>
      <c r="K110" s="125">
        <v>650060</v>
      </c>
      <c r="L110" s="126"/>
      <c r="M110" s="126">
        <v>650060</v>
      </c>
    </row>
    <row r="111" spans="1:13" ht="21" customHeight="1">
      <c r="A111" s="223" t="s">
        <v>63</v>
      </c>
      <c r="B111" s="223"/>
      <c r="C111" s="223"/>
      <c r="D111" s="223"/>
      <c r="E111" s="222"/>
      <c r="F111" s="222"/>
      <c r="G111" s="125">
        <v>132612</v>
      </c>
      <c r="H111" s="126"/>
      <c r="I111" s="126">
        <v>132612</v>
      </c>
      <c r="J111" s="126"/>
      <c r="K111" s="125">
        <v>132612</v>
      </c>
      <c r="L111" s="126"/>
      <c r="M111" s="126">
        <v>132612</v>
      </c>
    </row>
    <row r="112" spans="1:13" ht="21" customHeight="1">
      <c r="A112" s="223" t="s">
        <v>64</v>
      </c>
      <c r="B112" s="223"/>
      <c r="C112" s="223"/>
      <c r="D112" s="223"/>
      <c r="E112" s="222"/>
      <c r="F112" s="222"/>
      <c r="G112" s="125"/>
      <c r="H112" s="126"/>
      <c r="I112" s="126"/>
      <c r="J112" s="126"/>
      <c r="K112" s="125"/>
      <c r="L112" s="126"/>
      <c r="M112" s="126"/>
    </row>
    <row r="113" spans="1:13" ht="21" customHeight="1">
      <c r="A113" s="221"/>
      <c r="B113" s="223" t="s">
        <v>65</v>
      </c>
      <c r="C113" s="223"/>
      <c r="D113" s="223"/>
      <c r="E113" s="222"/>
      <c r="F113" s="222"/>
      <c r="G113" s="125">
        <v>-20106</v>
      </c>
      <c r="H113" s="126"/>
      <c r="I113" s="126">
        <v>-20106</v>
      </c>
      <c r="J113" s="126"/>
      <c r="K113" s="125">
        <v>0</v>
      </c>
      <c r="L113" s="126"/>
      <c r="M113" s="126">
        <v>0</v>
      </c>
    </row>
    <row r="114" spans="1:13" ht="21" customHeight="1">
      <c r="A114" s="221" t="s">
        <v>66</v>
      </c>
      <c r="B114" s="221"/>
      <c r="C114" s="221"/>
      <c r="D114" s="221"/>
      <c r="E114" s="222"/>
      <c r="F114" s="221"/>
      <c r="G114" s="125">
        <v>-340978</v>
      </c>
      <c r="H114" s="126"/>
      <c r="I114" s="126">
        <v>-326896</v>
      </c>
      <c r="J114" s="126"/>
      <c r="K114" s="125">
        <v>-439716</v>
      </c>
      <c r="L114" s="126"/>
      <c r="M114" s="126">
        <v>-420616</v>
      </c>
    </row>
    <row r="115" spans="1:13" ht="21" customHeight="1">
      <c r="A115" s="221" t="s">
        <v>67</v>
      </c>
      <c r="B115" s="221"/>
      <c r="C115" s="221"/>
      <c r="D115" s="221"/>
      <c r="E115" s="222"/>
      <c r="F115" s="222"/>
      <c r="G115" s="161">
        <v>-26267</v>
      </c>
      <c r="H115" s="126"/>
      <c r="I115" s="127">
        <v>-26791</v>
      </c>
      <c r="J115" s="126"/>
      <c r="K115" s="161">
        <v>0</v>
      </c>
      <c r="L115" s="126"/>
      <c r="M115" s="127">
        <v>0</v>
      </c>
    </row>
    <row r="116" spans="1:13" ht="8.1" customHeight="1">
      <c r="A116" s="218"/>
      <c r="B116" s="218"/>
      <c r="C116" s="218"/>
      <c r="D116" s="218"/>
      <c r="E116" s="222"/>
      <c r="F116" s="222"/>
      <c r="G116" s="125"/>
      <c r="H116" s="126"/>
      <c r="I116" s="126"/>
      <c r="J116" s="126"/>
      <c r="K116" s="125"/>
      <c r="L116" s="126"/>
      <c r="M116" s="126"/>
    </row>
    <row r="117" spans="1:13" ht="21" customHeight="1">
      <c r="A117" s="232" t="s">
        <v>68</v>
      </c>
      <c r="B117" s="224"/>
      <c r="C117" s="224"/>
      <c r="D117" s="223"/>
      <c r="E117" s="233"/>
      <c r="F117" s="233"/>
      <c r="G117" s="125">
        <f>SUM(G110:G115)</f>
        <v>395321</v>
      </c>
      <c r="H117" s="126"/>
      <c r="I117" s="126">
        <f>SUM(I110:I115)</f>
        <v>408879</v>
      </c>
      <c r="J117" s="126"/>
      <c r="K117" s="125">
        <f>SUM(K110:K115)</f>
        <v>342956</v>
      </c>
      <c r="L117" s="126"/>
      <c r="M117" s="126">
        <f>SUM(M110:M115)</f>
        <v>362056</v>
      </c>
    </row>
    <row r="118" spans="1:13" ht="21" customHeight="1">
      <c r="A118" s="223" t="s">
        <v>69</v>
      </c>
      <c r="B118" s="223"/>
      <c r="C118" s="223"/>
      <c r="D118" s="223"/>
      <c r="E118" s="222"/>
      <c r="F118" s="234"/>
      <c r="G118" s="161">
        <v>1048</v>
      </c>
      <c r="H118" s="126"/>
      <c r="I118" s="127">
        <v>0</v>
      </c>
      <c r="J118" s="126"/>
      <c r="K118" s="161">
        <v>0</v>
      </c>
      <c r="L118" s="126"/>
      <c r="M118" s="127">
        <v>0</v>
      </c>
    </row>
    <row r="119" spans="1:13" ht="8.1" customHeight="1">
      <c r="A119" s="218"/>
      <c r="B119" s="218"/>
      <c r="C119" s="218"/>
      <c r="D119" s="218"/>
      <c r="E119" s="222"/>
      <c r="F119" s="222"/>
      <c r="G119" s="125"/>
      <c r="H119" s="126"/>
      <c r="I119" s="126"/>
      <c r="J119" s="126"/>
      <c r="K119" s="125"/>
      <c r="L119" s="126"/>
      <c r="M119" s="126"/>
    </row>
    <row r="120" spans="1:13" ht="21" customHeight="1">
      <c r="A120" s="224" t="s">
        <v>70</v>
      </c>
      <c r="B120" s="224"/>
      <c r="C120" s="224"/>
      <c r="D120" s="221"/>
      <c r="E120" s="222"/>
      <c r="F120" s="233"/>
      <c r="G120" s="225">
        <f>SUM(G117:G118)</f>
        <v>396369</v>
      </c>
      <c r="H120" s="126"/>
      <c r="I120" s="127">
        <f>SUM(I117:I118)</f>
        <v>408879</v>
      </c>
      <c r="J120" s="126"/>
      <c r="K120" s="225">
        <f>SUM(K117:K118)</f>
        <v>342956</v>
      </c>
      <c r="L120" s="126"/>
      <c r="M120" s="127">
        <f>SUM(M117:M118)</f>
        <v>362056</v>
      </c>
    </row>
    <row r="121" spans="1:13" ht="8.1" customHeight="1">
      <c r="A121" s="218"/>
      <c r="B121" s="218"/>
      <c r="C121" s="218"/>
      <c r="D121" s="218"/>
      <c r="E121" s="222"/>
      <c r="F121" s="222"/>
      <c r="G121" s="125"/>
      <c r="H121" s="126"/>
      <c r="I121" s="126"/>
      <c r="J121" s="126"/>
      <c r="K121" s="125"/>
      <c r="L121" s="126"/>
      <c r="M121" s="126"/>
    </row>
    <row r="122" spans="1:13" ht="21" customHeight="1" thickBot="1">
      <c r="A122" s="224" t="s">
        <v>71</v>
      </c>
      <c r="B122" s="224"/>
      <c r="C122" s="224"/>
      <c r="D122" s="224"/>
      <c r="E122" s="222"/>
      <c r="F122" s="222"/>
      <c r="G122" s="226">
        <f>SUM(G76,G120)</f>
        <v>565566</v>
      </c>
      <c r="H122" s="126"/>
      <c r="I122" s="227">
        <f>SUM(I76,I120)</f>
        <v>533456</v>
      </c>
      <c r="J122" s="126"/>
      <c r="K122" s="226">
        <f>SUM(K76,K120)</f>
        <v>394375</v>
      </c>
      <c r="L122" s="126"/>
      <c r="M122" s="227">
        <f>SUM(M76,M120)</f>
        <v>412166</v>
      </c>
    </row>
    <row r="123" spans="1:13" ht="21" customHeight="1" thickTop="1">
      <c r="A123" s="224"/>
      <c r="B123" s="224"/>
      <c r="C123" s="224"/>
      <c r="D123" s="224"/>
      <c r="E123" s="222"/>
      <c r="F123" s="222"/>
      <c r="G123" s="126"/>
      <c r="H123" s="126"/>
      <c r="I123" s="126"/>
      <c r="J123" s="126"/>
      <c r="K123" s="126"/>
      <c r="L123" s="126"/>
      <c r="M123" s="126"/>
    </row>
    <row r="124" spans="1:13" ht="21" customHeight="1">
      <c r="A124" s="224"/>
      <c r="B124" s="224"/>
      <c r="C124" s="224"/>
      <c r="D124" s="224"/>
      <c r="E124" s="222"/>
      <c r="F124" s="222"/>
      <c r="G124" s="126"/>
      <c r="H124" s="126"/>
      <c r="I124" s="126"/>
      <c r="J124" s="126"/>
      <c r="K124" s="126"/>
      <c r="L124" s="126"/>
      <c r="M124" s="126"/>
    </row>
    <row r="125" spans="1:13" ht="21" customHeight="1">
      <c r="A125" s="224"/>
      <c r="B125" s="224"/>
      <c r="C125" s="224"/>
      <c r="D125" s="224"/>
      <c r="E125" s="222"/>
      <c r="F125" s="222"/>
      <c r="G125" s="126"/>
      <c r="H125" s="126"/>
      <c r="I125" s="126"/>
      <c r="J125" s="126"/>
      <c r="K125" s="126"/>
      <c r="L125" s="126"/>
      <c r="M125" s="126"/>
    </row>
    <row r="126" spans="1:13" ht="21" customHeight="1">
      <c r="A126" s="224"/>
      <c r="B126" s="224"/>
      <c r="C126" s="224"/>
      <c r="D126" s="224"/>
      <c r="E126" s="222"/>
      <c r="F126" s="222"/>
      <c r="G126" s="126"/>
      <c r="H126" s="126"/>
      <c r="I126" s="126"/>
      <c r="J126" s="126"/>
      <c r="K126" s="126"/>
      <c r="L126" s="126"/>
      <c r="M126" s="126"/>
    </row>
    <row r="127" spans="1:13" ht="21" customHeight="1">
      <c r="A127" s="224"/>
      <c r="B127" s="224"/>
      <c r="C127" s="224"/>
      <c r="D127" s="224"/>
      <c r="E127" s="222"/>
      <c r="F127" s="222"/>
      <c r="G127" s="126"/>
      <c r="H127" s="126"/>
      <c r="I127" s="126"/>
      <c r="J127" s="126"/>
      <c r="K127" s="126"/>
      <c r="L127" s="126"/>
      <c r="M127" s="126"/>
    </row>
    <row r="128" spans="1:13" ht="21" customHeight="1">
      <c r="A128" s="224"/>
      <c r="B128" s="224"/>
      <c r="C128" s="224"/>
      <c r="D128" s="224"/>
      <c r="E128" s="222"/>
      <c r="F128" s="222"/>
      <c r="G128" s="126"/>
      <c r="H128" s="126"/>
      <c r="I128" s="126"/>
      <c r="J128" s="126"/>
      <c r="K128" s="126"/>
      <c r="L128" s="126"/>
      <c r="M128" s="126"/>
    </row>
    <row r="129" spans="1:13" ht="21" customHeight="1"/>
    <row r="130" spans="1:13" ht="26.25" customHeight="1"/>
    <row r="131" spans="1:13" ht="18" customHeight="1"/>
    <row r="132" spans="1:13" ht="22.15" customHeight="1">
      <c r="A132" s="329" t="str">
        <f>A88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2" s="84"/>
      <c r="C132" s="84"/>
      <c r="D132" s="84"/>
      <c r="E132" s="84"/>
      <c r="F132" s="84"/>
      <c r="G132" s="155"/>
      <c r="H132" s="84"/>
      <c r="I132" s="155"/>
      <c r="J132" s="84"/>
      <c r="K132" s="155"/>
      <c r="L132" s="84"/>
      <c r="M132" s="155"/>
    </row>
  </sheetData>
  <mergeCells count="10">
    <mergeCell ref="G49:M49"/>
    <mergeCell ref="G5:M5"/>
    <mergeCell ref="G6:I6"/>
    <mergeCell ref="K6:M6"/>
    <mergeCell ref="A44:M44"/>
    <mergeCell ref="G50:I50"/>
    <mergeCell ref="K50:M50"/>
    <mergeCell ref="G93:M93"/>
    <mergeCell ref="G94:I94"/>
    <mergeCell ref="K94:M9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F57A5-0A0E-42AD-B080-072C038F4B24}">
  <sheetPr>
    <tabColor theme="8" tint="-0.499984740745262"/>
  </sheetPr>
  <dimension ref="A1:K44"/>
  <sheetViews>
    <sheetView topLeftCell="B1" zoomScale="110" zoomScaleNormal="110" zoomScaleSheetLayoutView="85" zoomScalePageLayoutView="70" workbookViewId="0">
      <selection activeCell="B7" sqref="B7"/>
    </sheetView>
  </sheetViews>
  <sheetFormatPr defaultColWidth="9.28515625" defaultRowHeight="21.75" customHeight="1"/>
  <cols>
    <col min="1" max="1" width="1.28515625" style="40" customWidth="1"/>
    <col min="2" max="2" width="36.85546875" style="40" customWidth="1"/>
    <col min="3" max="3" width="8" style="40" customWidth="1"/>
    <col min="4" max="4" width="0.85546875" style="40" customWidth="1"/>
    <col min="5" max="5" width="11.28515625" style="34" customWidth="1"/>
    <col min="6" max="6" width="0.7109375" style="34" customWidth="1"/>
    <col min="7" max="7" width="11.28515625" style="34" customWidth="1"/>
    <col min="8" max="8" width="0.7109375" style="34" customWidth="1"/>
    <col min="9" max="9" width="11.28515625" style="34" customWidth="1"/>
    <col min="10" max="10" width="0.7109375" style="34" customWidth="1"/>
    <col min="11" max="11" width="11.28515625" style="34" customWidth="1"/>
    <col min="12" max="16384" width="9.28515625" style="40"/>
  </cols>
  <sheetData>
    <row r="1" spans="1:11" ht="21.75" customHeight="1">
      <c r="A1" s="53" t="s">
        <v>0</v>
      </c>
      <c r="B1" s="330"/>
      <c r="C1" s="39"/>
      <c r="D1" s="39"/>
      <c r="E1" s="8"/>
      <c r="F1" s="8"/>
      <c r="G1" s="8"/>
      <c r="H1" s="8"/>
      <c r="I1" s="245"/>
      <c r="K1" s="245"/>
    </row>
    <row r="2" spans="1:11" ht="21.75" customHeight="1">
      <c r="A2" s="41" t="s">
        <v>72</v>
      </c>
      <c r="B2" s="41"/>
      <c r="C2" s="39"/>
      <c r="D2" s="39"/>
      <c r="E2" s="8"/>
      <c r="F2" s="8"/>
      <c r="G2" s="8"/>
      <c r="H2" s="8"/>
    </row>
    <row r="3" spans="1:11" ht="21.75" customHeight="1">
      <c r="A3" s="331" t="s">
        <v>73</v>
      </c>
      <c r="B3" s="331"/>
      <c r="C3" s="42"/>
      <c r="D3" s="42"/>
      <c r="E3" s="11"/>
      <c r="F3" s="11"/>
      <c r="G3" s="11"/>
      <c r="H3" s="11"/>
      <c r="I3" s="11"/>
      <c r="J3" s="11"/>
      <c r="K3" s="11"/>
    </row>
    <row r="4" spans="1:11" ht="21" customHeight="1">
      <c r="A4" s="41"/>
      <c r="B4" s="41"/>
      <c r="C4" s="39"/>
      <c r="D4" s="39"/>
      <c r="E4" s="8"/>
      <c r="F4" s="8"/>
      <c r="G4" s="8"/>
      <c r="H4" s="8"/>
      <c r="I4" s="8"/>
      <c r="J4" s="8"/>
      <c r="K4" s="8"/>
    </row>
    <row r="5" spans="1:11" ht="21" customHeight="1">
      <c r="A5" s="41"/>
      <c r="B5" s="41"/>
      <c r="C5" s="39"/>
      <c r="D5" s="39"/>
      <c r="E5" s="353" t="s">
        <v>3</v>
      </c>
      <c r="F5" s="353"/>
      <c r="G5" s="353"/>
      <c r="H5" s="353"/>
      <c r="I5" s="353"/>
      <c r="J5" s="353"/>
      <c r="K5" s="353"/>
    </row>
    <row r="6" spans="1:11" ht="21" customHeight="1">
      <c r="A6" s="38"/>
      <c r="B6" s="38"/>
      <c r="C6" s="43"/>
      <c r="D6" s="43"/>
      <c r="E6" s="354" t="s">
        <v>4</v>
      </c>
      <c r="F6" s="354"/>
      <c r="G6" s="354" t="s">
        <v>4</v>
      </c>
      <c r="H6" s="1"/>
      <c r="I6" s="354" t="s">
        <v>5</v>
      </c>
      <c r="J6" s="354"/>
      <c r="K6" s="354" t="s">
        <v>5</v>
      </c>
    </row>
    <row r="7" spans="1:11" ht="21" customHeight="1">
      <c r="C7" s="44"/>
      <c r="D7" s="44"/>
      <c r="E7" s="235" t="s">
        <v>8</v>
      </c>
      <c r="F7" s="27"/>
      <c r="G7" s="235" t="s">
        <v>8</v>
      </c>
      <c r="H7" s="27"/>
      <c r="I7" s="235" t="s">
        <v>8</v>
      </c>
      <c r="J7" s="27"/>
      <c r="K7" s="235" t="s">
        <v>8</v>
      </c>
    </row>
    <row r="8" spans="1:11" ht="21" customHeight="1">
      <c r="C8" s="45" t="s">
        <v>10</v>
      </c>
      <c r="D8" s="44"/>
      <c r="E8" s="137" t="s">
        <v>11</v>
      </c>
      <c r="F8" s="138"/>
      <c r="G8" s="137" t="s">
        <v>12</v>
      </c>
      <c r="H8" s="138"/>
      <c r="I8" s="137" t="s">
        <v>11</v>
      </c>
      <c r="J8" s="138"/>
      <c r="K8" s="137" t="s">
        <v>12</v>
      </c>
    </row>
    <row r="9" spans="1:11" ht="21" customHeight="1">
      <c r="A9" s="41" t="s">
        <v>74</v>
      </c>
      <c r="B9" s="46"/>
      <c r="C9" s="47"/>
      <c r="D9" s="47"/>
      <c r="E9" s="114"/>
      <c r="F9" s="20"/>
      <c r="G9" s="8"/>
      <c r="H9" s="20"/>
      <c r="I9" s="114"/>
      <c r="J9" s="20"/>
      <c r="K9" s="8"/>
    </row>
    <row r="10" spans="1:11" ht="8.1" customHeight="1">
      <c r="A10" s="41"/>
      <c r="B10" s="46"/>
      <c r="C10" s="47"/>
      <c r="D10" s="47"/>
      <c r="E10" s="114"/>
      <c r="F10" s="20"/>
      <c r="G10" s="8"/>
      <c r="H10" s="20"/>
      <c r="I10" s="246"/>
      <c r="J10" s="20"/>
      <c r="K10" s="307"/>
    </row>
    <row r="11" spans="1:11" ht="21" customHeight="1">
      <c r="A11" s="48" t="s">
        <v>75</v>
      </c>
      <c r="B11" s="49"/>
      <c r="C11" s="50"/>
      <c r="D11" s="50"/>
      <c r="E11" s="246">
        <v>281</v>
      </c>
      <c r="F11" s="35"/>
      <c r="G11" s="307">
        <v>1044</v>
      </c>
      <c r="H11" s="35"/>
      <c r="I11" s="246">
        <v>0</v>
      </c>
      <c r="J11" s="35"/>
      <c r="K11" s="307">
        <v>1210</v>
      </c>
    </row>
    <row r="12" spans="1:11" ht="21" customHeight="1">
      <c r="A12" s="48" t="s">
        <v>76</v>
      </c>
      <c r="B12" s="49"/>
      <c r="C12" s="50"/>
      <c r="D12" s="50"/>
      <c r="E12" s="246">
        <v>16805</v>
      </c>
      <c r="F12" s="35"/>
      <c r="G12" s="307">
        <v>28627</v>
      </c>
      <c r="H12" s="35"/>
      <c r="I12" s="246">
        <v>0</v>
      </c>
      <c r="J12" s="35"/>
      <c r="K12" s="307">
        <v>0</v>
      </c>
    </row>
    <row r="13" spans="1:11" ht="21" customHeight="1">
      <c r="A13" s="48" t="s">
        <v>77</v>
      </c>
      <c r="B13" s="49"/>
      <c r="C13" s="50"/>
      <c r="D13" s="50"/>
      <c r="E13" s="247">
        <v>11070</v>
      </c>
      <c r="F13" s="35"/>
      <c r="G13" s="308">
        <v>179</v>
      </c>
      <c r="H13" s="35"/>
      <c r="I13" s="247">
        <v>0</v>
      </c>
      <c r="J13" s="35"/>
      <c r="K13" s="308">
        <v>0</v>
      </c>
    </row>
    <row r="14" spans="1:11" ht="8.1" customHeight="1">
      <c r="A14" s="48"/>
      <c r="B14" s="49"/>
      <c r="C14" s="50"/>
      <c r="D14" s="50"/>
      <c r="E14" s="86"/>
      <c r="F14" s="3"/>
      <c r="G14" s="2"/>
      <c r="H14" s="3"/>
      <c r="I14" s="86"/>
      <c r="J14" s="3"/>
      <c r="K14" s="2"/>
    </row>
    <row r="15" spans="1:11" ht="21" customHeight="1">
      <c r="A15" s="160" t="s">
        <v>78</v>
      </c>
      <c r="B15" s="51"/>
      <c r="C15" s="50"/>
      <c r="D15" s="50"/>
      <c r="E15" s="91">
        <f>SUM(E11:E13)</f>
        <v>28156</v>
      </c>
      <c r="F15" s="3"/>
      <c r="G15" s="4">
        <f>SUM(G11:G13)</f>
        <v>29850</v>
      </c>
      <c r="H15" s="3"/>
      <c r="I15" s="91">
        <f>SUM(I11:I13)</f>
        <v>0</v>
      </c>
      <c r="J15" s="3"/>
      <c r="K15" s="4">
        <f>SUM(K11:K13)</f>
        <v>1210</v>
      </c>
    </row>
    <row r="16" spans="1:11" ht="21" customHeight="1">
      <c r="A16" s="48"/>
      <c r="B16" s="49"/>
      <c r="C16" s="50"/>
      <c r="D16" s="50"/>
      <c r="E16" s="86"/>
      <c r="F16" s="3"/>
      <c r="G16" s="2"/>
      <c r="H16" s="3"/>
      <c r="I16" s="86"/>
      <c r="J16" s="3"/>
      <c r="K16" s="2"/>
    </row>
    <row r="17" spans="1:11" ht="21" customHeight="1">
      <c r="A17" s="160" t="s">
        <v>79</v>
      </c>
      <c r="B17" s="49"/>
      <c r="C17" s="50"/>
      <c r="D17" s="50"/>
      <c r="E17" s="86"/>
      <c r="F17" s="3"/>
      <c r="G17" s="2"/>
      <c r="H17" s="3"/>
      <c r="I17" s="86"/>
      <c r="J17" s="3"/>
      <c r="K17" s="2"/>
    </row>
    <row r="18" spans="1:11" ht="8.1" customHeight="1">
      <c r="A18" s="160"/>
      <c r="B18" s="49"/>
      <c r="C18" s="50"/>
      <c r="D18" s="50"/>
      <c r="E18" s="86"/>
      <c r="F18" s="3"/>
      <c r="G18" s="2"/>
      <c r="H18" s="3"/>
      <c r="I18" s="86"/>
      <c r="J18" s="3"/>
      <c r="K18" s="2"/>
    </row>
    <row r="19" spans="1:11" ht="21" customHeight="1">
      <c r="A19" s="51" t="s">
        <v>80</v>
      </c>
      <c r="B19" s="49"/>
      <c r="C19" s="50"/>
      <c r="D19" s="50"/>
      <c r="E19" s="246">
        <v>18759</v>
      </c>
      <c r="F19" s="35"/>
      <c r="G19" s="307">
        <v>8885</v>
      </c>
      <c r="H19" s="35"/>
      <c r="I19" s="246" t="s">
        <v>101</v>
      </c>
      <c r="J19" s="35"/>
      <c r="K19" s="307">
        <v>0</v>
      </c>
    </row>
    <row r="20" spans="1:11" ht="21" customHeight="1">
      <c r="A20" s="51" t="s">
        <v>81</v>
      </c>
      <c r="B20" s="49"/>
      <c r="C20" s="50"/>
      <c r="D20" s="50"/>
      <c r="E20" s="247">
        <v>5932</v>
      </c>
      <c r="F20" s="35"/>
      <c r="G20" s="308">
        <v>0</v>
      </c>
      <c r="H20" s="35"/>
      <c r="I20" s="247" t="s">
        <v>101</v>
      </c>
      <c r="J20" s="35"/>
      <c r="K20" s="308">
        <v>0</v>
      </c>
    </row>
    <row r="21" spans="1:11" s="38" customFormat="1" ht="8.1" customHeight="1">
      <c r="A21" s="51"/>
      <c r="B21" s="49"/>
      <c r="C21" s="50"/>
      <c r="D21" s="50"/>
      <c r="E21" s="86"/>
      <c r="F21" s="3"/>
      <c r="G21" s="2"/>
      <c r="H21" s="3"/>
      <c r="I21" s="86"/>
      <c r="J21" s="3"/>
      <c r="K21" s="2"/>
    </row>
    <row r="22" spans="1:11" s="38" customFormat="1" ht="21" customHeight="1">
      <c r="A22" s="160" t="s">
        <v>82</v>
      </c>
      <c r="B22" s="51"/>
      <c r="C22" s="52"/>
      <c r="D22" s="52"/>
      <c r="E22" s="91">
        <f>SUM(E19:E20)</f>
        <v>24691</v>
      </c>
      <c r="F22" s="3"/>
      <c r="G22" s="4">
        <f>SUM(G19:G20)</f>
        <v>8885</v>
      </c>
      <c r="H22" s="3"/>
      <c r="I22" s="91">
        <f>SUM(I19:I20)</f>
        <v>0</v>
      </c>
      <c r="J22" s="3"/>
      <c r="K22" s="4">
        <f>SUM(K19:K20)</f>
        <v>0</v>
      </c>
    </row>
    <row r="23" spans="1:11" ht="21" customHeight="1">
      <c r="A23" s="160"/>
      <c r="B23" s="49"/>
      <c r="C23" s="52"/>
      <c r="D23" s="52"/>
      <c r="E23" s="86"/>
      <c r="F23" s="3"/>
      <c r="G23" s="2"/>
      <c r="H23" s="3"/>
      <c r="I23" s="86"/>
      <c r="J23" s="3"/>
      <c r="K23" s="2"/>
    </row>
    <row r="24" spans="1:11" ht="21" customHeight="1">
      <c r="A24" s="160" t="s">
        <v>83</v>
      </c>
      <c r="B24" s="49"/>
      <c r="C24" s="52"/>
      <c r="D24" s="52"/>
      <c r="E24" s="86">
        <f>E15-E22</f>
        <v>3465</v>
      </c>
      <c r="F24" s="3"/>
      <c r="G24" s="2">
        <f>G15-G22</f>
        <v>20965</v>
      </c>
      <c r="H24" s="3"/>
      <c r="I24" s="86">
        <f>I15-I22</f>
        <v>0</v>
      </c>
      <c r="J24" s="3"/>
      <c r="K24" s="2">
        <f>K15-K22</f>
        <v>1210</v>
      </c>
    </row>
    <row r="25" spans="1:11" ht="21" customHeight="1">
      <c r="A25" s="48" t="s">
        <v>84</v>
      </c>
      <c r="B25" s="49"/>
      <c r="C25" s="50"/>
      <c r="D25" s="50"/>
      <c r="E25" s="86">
        <v>4482</v>
      </c>
      <c r="F25" s="35"/>
      <c r="G25" s="2">
        <v>953</v>
      </c>
      <c r="H25" s="35"/>
      <c r="I25" s="246">
        <v>644</v>
      </c>
      <c r="J25" s="35"/>
      <c r="K25" s="307">
        <v>81437</v>
      </c>
    </row>
    <row r="26" spans="1:11" ht="21" customHeight="1">
      <c r="A26" s="48" t="s">
        <v>85</v>
      </c>
      <c r="B26" s="49"/>
      <c r="C26" s="50"/>
      <c r="D26" s="50"/>
      <c r="E26" s="246">
        <v>104</v>
      </c>
      <c r="F26" s="35"/>
      <c r="G26" s="307">
        <v>11830</v>
      </c>
      <c r="H26" s="35"/>
      <c r="I26" s="246">
        <v>0</v>
      </c>
      <c r="J26" s="35"/>
      <c r="K26" s="307">
        <v>11830</v>
      </c>
    </row>
    <row r="27" spans="1:11" ht="21" customHeight="1">
      <c r="A27" s="40" t="s">
        <v>86</v>
      </c>
      <c r="B27" s="49"/>
      <c r="C27" s="50"/>
      <c r="D27" s="50"/>
      <c r="E27" s="246">
        <v>-1962</v>
      </c>
      <c r="F27" s="35"/>
      <c r="G27" s="307">
        <v>-1936</v>
      </c>
      <c r="H27" s="35"/>
      <c r="I27" s="246">
        <v>0</v>
      </c>
      <c r="J27" s="35"/>
      <c r="K27" s="307">
        <v>0</v>
      </c>
    </row>
    <row r="28" spans="1:11" ht="21" customHeight="1">
      <c r="A28" s="40" t="s">
        <v>87</v>
      </c>
      <c r="B28" s="49"/>
      <c r="C28" s="50"/>
      <c r="D28" s="50"/>
      <c r="E28" s="246">
        <v>-21135</v>
      </c>
      <c r="F28" s="35"/>
      <c r="G28" s="307">
        <v>-21461</v>
      </c>
      <c r="H28" s="35"/>
      <c r="I28" s="246">
        <v>-9909</v>
      </c>
      <c r="J28" s="35"/>
      <c r="K28" s="307">
        <v>-7302</v>
      </c>
    </row>
    <row r="29" spans="1:11" ht="21" customHeight="1">
      <c r="A29" s="40" t="s">
        <v>88</v>
      </c>
      <c r="B29" s="49"/>
      <c r="C29" s="50"/>
      <c r="D29" s="50"/>
      <c r="E29" s="246">
        <v>700</v>
      </c>
      <c r="F29" s="35"/>
      <c r="G29" s="307">
        <v>-300</v>
      </c>
      <c r="H29" s="35"/>
      <c r="I29" s="246">
        <v>0</v>
      </c>
      <c r="J29" s="35"/>
      <c r="K29" s="307">
        <v>3192</v>
      </c>
    </row>
    <row r="30" spans="1:11" ht="21" customHeight="1">
      <c r="A30" s="40" t="s">
        <v>89</v>
      </c>
      <c r="B30" s="49"/>
      <c r="D30" s="50"/>
      <c r="E30" s="246"/>
      <c r="F30" s="35"/>
      <c r="G30" s="307"/>
      <c r="H30" s="35"/>
      <c r="I30" s="246"/>
      <c r="J30" s="35"/>
      <c r="K30" s="307"/>
    </row>
    <row r="31" spans="1:11" ht="21" customHeight="1">
      <c r="B31" s="49" t="s">
        <v>90</v>
      </c>
      <c r="C31" s="50">
        <v>7</v>
      </c>
      <c r="D31" s="50"/>
      <c r="E31" s="246">
        <v>-2500</v>
      </c>
      <c r="F31" s="35"/>
      <c r="G31" s="307">
        <v>0</v>
      </c>
      <c r="H31" s="35"/>
      <c r="I31" s="246">
        <v>-2500</v>
      </c>
      <c r="J31" s="35"/>
      <c r="K31" s="307">
        <v>0</v>
      </c>
    </row>
    <row r="32" spans="1:11" ht="21" customHeight="1">
      <c r="A32" s="51" t="s">
        <v>91</v>
      </c>
      <c r="B32" s="49"/>
      <c r="C32" s="50"/>
      <c r="D32" s="50"/>
      <c r="E32" s="246">
        <v>-164</v>
      </c>
      <c r="F32" s="35"/>
      <c r="G32" s="307">
        <v>-69</v>
      </c>
      <c r="H32" s="35"/>
      <c r="I32" s="246">
        <v>-118</v>
      </c>
      <c r="J32" s="35"/>
      <c r="K32" s="307">
        <v>-52</v>
      </c>
    </row>
    <row r="33" spans="1:11" ht="21" customHeight="1">
      <c r="A33" s="51" t="s">
        <v>92</v>
      </c>
      <c r="B33" s="51"/>
      <c r="C33" s="50"/>
      <c r="D33" s="50"/>
      <c r="E33" s="247">
        <v>-353</v>
      </c>
      <c r="F33" s="35"/>
      <c r="G33" s="308">
        <v>-1580</v>
      </c>
      <c r="H33" s="35"/>
      <c r="I33" s="247">
        <v>0</v>
      </c>
      <c r="J33" s="35"/>
      <c r="K33" s="308">
        <v>0</v>
      </c>
    </row>
    <row r="34" spans="1:11" ht="8.1" customHeight="1">
      <c r="A34" s="160"/>
      <c r="B34" s="49"/>
      <c r="C34" s="52"/>
      <c r="D34" s="52"/>
      <c r="E34" s="86"/>
      <c r="F34" s="3"/>
      <c r="G34" s="2"/>
      <c r="H34" s="3"/>
      <c r="I34" s="86"/>
      <c r="J34" s="3"/>
      <c r="K34" s="2"/>
    </row>
    <row r="35" spans="1:11" ht="21" customHeight="1">
      <c r="A35" s="53" t="s">
        <v>93</v>
      </c>
      <c r="B35" s="49"/>
      <c r="C35" s="50"/>
      <c r="D35" s="50"/>
      <c r="E35" s="86">
        <f>SUM(E24:E33)</f>
        <v>-17363</v>
      </c>
      <c r="F35" s="3"/>
      <c r="G35" s="2">
        <f>SUM(G24:G33)</f>
        <v>8402</v>
      </c>
      <c r="H35" s="3"/>
      <c r="I35" s="86">
        <f>SUM(I24:I33)</f>
        <v>-11883</v>
      </c>
      <c r="J35" s="3"/>
      <c r="K35" s="2">
        <f>SUM(K24:K33)</f>
        <v>90315</v>
      </c>
    </row>
    <row r="36" spans="1:11" ht="21" customHeight="1">
      <c r="A36" s="48" t="s">
        <v>94</v>
      </c>
      <c r="B36" s="49"/>
      <c r="C36" s="50"/>
      <c r="D36" s="50"/>
      <c r="E36" s="247">
        <v>339</v>
      </c>
      <c r="F36" s="35"/>
      <c r="G36" s="308">
        <v>-5181</v>
      </c>
      <c r="H36" s="35"/>
      <c r="I36" s="247">
        <v>4</v>
      </c>
      <c r="J36" s="35"/>
      <c r="K36" s="308">
        <v>-212</v>
      </c>
    </row>
    <row r="37" spans="1:11" ht="8.1" customHeight="1">
      <c r="A37" s="48"/>
      <c r="B37" s="49"/>
      <c r="C37" s="50"/>
      <c r="D37" s="50"/>
      <c r="E37" s="86"/>
      <c r="F37" s="3"/>
      <c r="G37" s="2"/>
      <c r="H37" s="3"/>
      <c r="I37" s="86"/>
      <c r="J37" s="3"/>
      <c r="K37" s="2"/>
    </row>
    <row r="38" spans="1:11" ht="21" customHeight="1">
      <c r="A38" s="160" t="s">
        <v>95</v>
      </c>
      <c r="B38" s="49"/>
      <c r="C38" s="50"/>
      <c r="D38" s="50"/>
      <c r="E38" s="89">
        <f>SUM(E35:E36)</f>
        <v>-17024</v>
      </c>
      <c r="F38" s="3"/>
      <c r="G38" s="32">
        <f>SUM(G35:G36)</f>
        <v>3221</v>
      </c>
      <c r="H38" s="3"/>
      <c r="I38" s="89">
        <f>SUM(I35:I36)</f>
        <v>-11879</v>
      </c>
      <c r="J38" s="3"/>
      <c r="K38" s="32">
        <f>SUM(K35:K36)</f>
        <v>90103</v>
      </c>
    </row>
    <row r="39" spans="1:11" ht="21" customHeight="1">
      <c r="A39" s="48"/>
      <c r="B39" s="49"/>
      <c r="C39" s="50"/>
      <c r="D39" s="50"/>
      <c r="E39" s="2"/>
      <c r="F39" s="3"/>
      <c r="G39" s="2"/>
      <c r="H39" s="3"/>
      <c r="I39" s="2"/>
      <c r="J39" s="3"/>
      <c r="K39" s="2"/>
    </row>
    <row r="40" spans="1:11" ht="21" customHeight="1">
      <c r="A40" s="48"/>
      <c r="B40" s="49"/>
      <c r="C40" s="50"/>
      <c r="D40" s="50"/>
      <c r="E40" s="2"/>
      <c r="F40" s="3"/>
      <c r="G40" s="2"/>
      <c r="H40" s="3"/>
      <c r="I40" s="2"/>
      <c r="J40" s="3"/>
      <c r="K40" s="2"/>
    </row>
    <row r="41" spans="1:11" ht="21" customHeight="1">
      <c r="A41" s="48"/>
      <c r="B41" s="49"/>
      <c r="C41" s="50"/>
      <c r="D41" s="50"/>
      <c r="E41" s="2"/>
      <c r="F41" s="3"/>
      <c r="G41" s="2"/>
      <c r="H41" s="3"/>
      <c r="I41" s="2"/>
      <c r="J41" s="3"/>
      <c r="K41" s="2"/>
    </row>
    <row r="42" spans="1:11" ht="21" customHeight="1">
      <c r="A42" s="48"/>
      <c r="B42" s="49"/>
      <c r="C42" s="50"/>
      <c r="D42" s="50"/>
      <c r="E42" s="2"/>
      <c r="F42" s="3"/>
      <c r="G42" s="2"/>
      <c r="H42" s="3"/>
      <c r="I42" s="2"/>
      <c r="J42" s="3"/>
      <c r="K42" s="2"/>
    </row>
    <row r="43" spans="1:11" ht="9" customHeight="1">
      <c r="A43" s="48"/>
      <c r="B43" s="49"/>
      <c r="C43" s="50"/>
      <c r="D43" s="50"/>
      <c r="E43" s="2"/>
      <c r="F43" s="3"/>
      <c r="G43" s="2"/>
      <c r="H43" s="3"/>
      <c r="I43" s="2"/>
      <c r="J43" s="3"/>
      <c r="K43" s="2"/>
    </row>
    <row r="44" spans="1:11" ht="21.95" customHeight="1">
      <c r="A44" s="355" t="s">
        <v>38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</row>
  </sheetData>
  <mergeCells count="4">
    <mergeCell ref="E5:K5"/>
    <mergeCell ref="E6:G6"/>
    <mergeCell ref="I6:K6"/>
    <mergeCell ref="A44:K4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D5A5-CA58-4936-9856-14813FB94007}">
  <sheetPr>
    <tabColor theme="8" tint="-0.499984740745262"/>
  </sheetPr>
  <dimension ref="A1:L48"/>
  <sheetViews>
    <sheetView zoomScaleNormal="100" zoomScaleSheetLayoutView="70" zoomScalePageLayoutView="64" workbookViewId="0">
      <selection activeCell="B6" sqref="B6:C7"/>
    </sheetView>
  </sheetViews>
  <sheetFormatPr defaultColWidth="9.28515625" defaultRowHeight="20.100000000000001" customHeight="1"/>
  <cols>
    <col min="1" max="2" width="1.28515625" style="40" customWidth="1"/>
    <col min="3" max="3" width="38.85546875" style="46" customWidth="1"/>
    <col min="4" max="4" width="4.85546875" style="47" customWidth="1"/>
    <col min="5" max="5" width="0.7109375" style="40" customWidth="1"/>
    <col min="6" max="6" width="11.28515625" style="5" customWidth="1"/>
    <col min="7" max="7" width="0.7109375" style="5" customWidth="1"/>
    <col min="8" max="8" width="11.28515625" style="5" customWidth="1"/>
    <col min="9" max="9" width="0.7109375" style="5" customWidth="1"/>
    <col min="10" max="10" width="11.28515625" style="5" customWidth="1"/>
    <col min="11" max="11" width="0.7109375" style="5" customWidth="1"/>
    <col min="12" max="12" width="11.28515625" style="5" customWidth="1"/>
    <col min="13" max="13" width="9.28515625" style="40" customWidth="1"/>
    <col min="14" max="16384" width="9.28515625" style="40"/>
  </cols>
  <sheetData>
    <row r="1" spans="1:12" ht="20.100000000000001" customHeight="1">
      <c r="A1" s="38" t="str">
        <f>'2-4'!A1</f>
        <v>บริษัท ซาเล็คต้า จำกัด (มหาชน)</v>
      </c>
      <c r="B1" s="38"/>
      <c r="C1" s="56"/>
      <c r="D1" s="57"/>
      <c r="E1" s="56"/>
      <c r="F1" s="58"/>
      <c r="G1" s="58"/>
      <c r="H1" s="58"/>
      <c r="I1" s="58"/>
      <c r="J1" s="58"/>
      <c r="K1" s="58"/>
      <c r="L1" s="58"/>
    </row>
    <row r="2" spans="1:12" ht="20.100000000000001" customHeight="1">
      <c r="A2" s="59" t="s">
        <v>229</v>
      </c>
      <c r="B2" s="59"/>
      <c r="C2" s="41"/>
      <c r="D2" s="43"/>
      <c r="E2" s="60"/>
      <c r="F2" s="6"/>
      <c r="G2" s="6"/>
      <c r="H2" s="6"/>
      <c r="I2" s="6"/>
      <c r="J2" s="25"/>
      <c r="K2" s="25"/>
      <c r="L2" s="25"/>
    </row>
    <row r="3" spans="1:12" ht="20.100000000000001" customHeight="1">
      <c r="A3" s="331" t="s">
        <v>73</v>
      </c>
      <c r="B3" s="331"/>
      <c r="C3" s="331"/>
      <c r="D3" s="45"/>
      <c r="E3" s="61"/>
      <c r="F3" s="335"/>
      <c r="G3" s="335"/>
      <c r="H3" s="335"/>
      <c r="I3" s="335"/>
      <c r="J3" s="335"/>
      <c r="K3" s="335"/>
      <c r="L3" s="335"/>
    </row>
    <row r="4" spans="1:12" ht="17.25" customHeight="1">
      <c r="A4" s="41"/>
      <c r="B4" s="41"/>
      <c r="C4" s="41"/>
      <c r="D4" s="43"/>
      <c r="E4" s="60"/>
      <c r="F4" s="26"/>
      <c r="G4" s="26"/>
      <c r="H4" s="26"/>
      <c r="I4" s="26"/>
      <c r="J4" s="26"/>
      <c r="K4" s="26"/>
      <c r="L4" s="26"/>
    </row>
    <row r="5" spans="1:12" ht="20.85" customHeight="1">
      <c r="A5" s="41"/>
      <c r="B5" s="41"/>
      <c r="C5" s="41"/>
      <c r="D5" s="43"/>
      <c r="E5" s="60"/>
      <c r="F5" s="353" t="s">
        <v>3</v>
      </c>
      <c r="G5" s="353"/>
      <c r="H5" s="353" t="s">
        <v>3</v>
      </c>
      <c r="I5" s="353"/>
      <c r="J5" s="353"/>
      <c r="K5" s="353"/>
      <c r="L5" s="353"/>
    </row>
    <row r="6" spans="1:12" ht="20.85" customHeight="1">
      <c r="E6" s="43"/>
      <c r="F6" s="354" t="s">
        <v>4</v>
      </c>
      <c r="G6" s="354"/>
      <c r="H6" s="354" t="s">
        <v>4</v>
      </c>
      <c r="I6" s="1"/>
      <c r="J6" s="356" t="s">
        <v>5</v>
      </c>
      <c r="K6" s="356"/>
      <c r="L6" s="356" t="s">
        <v>5</v>
      </c>
    </row>
    <row r="7" spans="1:12" ht="20.85" customHeight="1">
      <c r="A7" s="38"/>
      <c r="B7" s="38"/>
      <c r="C7" s="41"/>
      <c r="D7" s="44"/>
      <c r="E7" s="44"/>
      <c r="F7" s="235" t="s">
        <v>8</v>
      </c>
      <c r="G7" s="27"/>
      <c r="H7" s="235" t="s">
        <v>8</v>
      </c>
      <c r="I7" s="27"/>
      <c r="J7" s="235" t="s">
        <v>8</v>
      </c>
      <c r="K7" s="27"/>
      <c r="L7" s="235" t="s">
        <v>8</v>
      </c>
    </row>
    <row r="8" spans="1:12" ht="20.85" customHeight="1">
      <c r="A8" s="38"/>
      <c r="B8" s="38"/>
      <c r="C8" s="41"/>
      <c r="D8" s="44"/>
      <c r="E8" s="44"/>
      <c r="F8" s="137" t="s">
        <v>11</v>
      </c>
      <c r="G8" s="138"/>
      <c r="H8" s="137" t="s">
        <v>12</v>
      </c>
      <c r="I8" s="138"/>
      <c r="J8" s="137" t="s">
        <v>11</v>
      </c>
      <c r="K8" s="138"/>
      <c r="L8" s="137" t="s">
        <v>12</v>
      </c>
    </row>
    <row r="9" spans="1:12" ht="6" customHeight="1">
      <c r="A9" s="48"/>
      <c r="B9" s="48"/>
      <c r="E9" s="47"/>
      <c r="F9" s="86"/>
      <c r="G9" s="2"/>
      <c r="H9" s="2"/>
      <c r="I9" s="138"/>
      <c r="J9" s="86"/>
      <c r="K9" s="2"/>
      <c r="L9" s="2"/>
    </row>
    <row r="10" spans="1:12" ht="20.85" customHeight="1">
      <c r="A10" s="160" t="s">
        <v>96</v>
      </c>
      <c r="B10" s="160"/>
      <c r="C10" s="63"/>
      <c r="E10" s="47"/>
      <c r="F10" s="87"/>
      <c r="G10" s="64"/>
      <c r="H10" s="309"/>
      <c r="I10" s="138"/>
      <c r="J10" s="87"/>
      <c r="K10" s="64"/>
      <c r="L10" s="309"/>
    </row>
    <row r="11" spans="1:12" ht="6" customHeight="1">
      <c r="A11" s="59"/>
      <c r="B11" s="59"/>
      <c r="C11" s="41"/>
      <c r="E11" s="47"/>
      <c r="F11" s="86"/>
      <c r="G11" s="62"/>
      <c r="H11" s="2"/>
      <c r="I11" s="138"/>
      <c r="J11" s="86"/>
      <c r="K11" s="3"/>
      <c r="L11" s="2"/>
    </row>
    <row r="12" spans="1:12" ht="20.85" customHeight="1">
      <c r="A12" s="160" t="s">
        <v>97</v>
      </c>
      <c r="B12" s="248"/>
      <c r="F12" s="87"/>
      <c r="G12" s="28"/>
      <c r="H12" s="309"/>
      <c r="I12" s="138"/>
      <c r="J12" s="249"/>
      <c r="K12" s="28"/>
      <c r="L12" s="29"/>
    </row>
    <row r="13" spans="1:12" ht="20.85" customHeight="1">
      <c r="A13" s="160"/>
      <c r="B13" s="41" t="s">
        <v>98</v>
      </c>
      <c r="C13" s="41"/>
      <c r="F13" s="88"/>
      <c r="G13" s="55"/>
      <c r="H13" s="30"/>
      <c r="I13" s="138"/>
      <c r="J13" s="88"/>
      <c r="K13" s="31"/>
      <c r="L13" s="30"/>
    </row>
    <row r="14" spans="1:12" ht="20.85" customHeight="1">
      <c r="A14" s="48" t="s">
        <v>99</v>
      </c>
      <c r="B14" s="41"/>
      <c r="C14" s="41"/>
      <c r="F14" s="88"/>
      <c r="G14" s="55"/>
      <c r="H14" s="30"/>
      <c r="I14" s="138"/>
      <c r="J14" s="88"/>
      <c r="K14" s="31"/>
      <c r="L14" s="30"/>
    </row>
    <row r="15" spans="1:12" s="250" customFormat="1" ht="19.149999999999999" customHeight="1">
      <c r="B15" s="251" t="s">
        <v>100</v>
      </c>
      <c r="C15" s="251"/>
      <c r="D15" s="251"/>
      <c r="E15" s="252"/>
      <c r="F15" s="88" t="s">
        <v>101</v>
      </c>
      <c r="G15" s="55"/>
      <c r="H15" s="30">
        <v>-22</v>
      </c>
      <c r="I15" s="138"/>
      <c r="J15" s="88">
        <v>0</v>
      </c>
      <c r="K15" s="252"/>
      <c r="L15" s="30">
        <v>-22</v>
      </c>
    </row>
    <row r="16" spans="1:12" s="250" customFormat="1" ht="19.149999999999999" customHeight="1">
      <c r="A16" s="251" t="s">
        <v>102</v>
      </c>
      <c r="B16" s="251"/>
      <c r="C16" s="251"/>
      <c r="D16" s="251"/>
      <c r="E16" s="252"/>
      <c r="F16" s="88"/>
      <c r="G16" s="55"/>
      <c r="H16" s="30"/>
      <c r="I16" s="138"/>
      <c r="J16" s="88"/>
      <c r="K16" s="252"/>
      <c r="L16" s="30"/>
    </row>
    <row r="17" spans="1:12" ht="20.85" customHeight="1">
      <c r="A17" s="46"/>
      <c r="B17" s="46" t="s">
        <v>103</v>
      </c>
      <c r="C17" s="41"/>
      <c r="F17" s="161" t="s">
        <v>101</v>
      </c>
      <c r="G17" s="55"/>
      <c r="H17" s="310">
        <v>4</v>
      </c>
      <c r="I17" s="138"/>
      <c r="J17" s="161">
        <v>0</v>
      </c>
      <c r="K17" s="31"/>
      <c r="L17" s="310">
        <v>4</v>
      </c>
    </row>
    <row r="18" spans="1:12" ht="20.85" customHeight="1">
      <c r="A18" s="160" t="s">
        <v>97</v>
      </c>
      <c r="B18" s="160"/>
      <c r="F18" s="88"/>
      <c r="G18" s="28"/>
      <c r="H18" s="30"/>
      <c r="I18" s="138"/>
      <c r="J18" s="88"/>
      <c r="K18" s="28"/>
      <c r="L18" s="30"/>
    </row>
    <row r="19" spans="1:12" ht="20.85" customHeight="1">
      <c r="A19" s="41"/>
      <c r="B19" s="253" t="s">
        <v>98</v>
      </c>
      <c r="C19" s="41"/>
      <c r="F19" s="254">
        <f>SUM(F15:F18)</f>
        <v>0</v>
      </c>
      <c r="G19" s="28"/>
      <c r="H19" s="311">
        <f>SUM(H15:H18)</f>
        <v>-18</v>
      </c>
      <c r="I19" s="138"/>
      <c r="J19" s="254">
        <f>SUM(J15:J18)</f>
        <v>0</v>
      </c>
      <c r="K19" s="28"/>
      <c r="L19" s="311">
        <f>SUM(L15:L18)</f>
        <v>-18</v>
      </c>
    </row>
    <row r="20" spans="1:12" ht="20.85" customHeight="1">
      <c r="A20" s="160" t="s">
        <v>104</v>
      </c>
      <c r="B20" s="160"/>
      <c r="F20" s="87"/>
      <c r="G20" s="28"/>
      <c r="H20" s="309"/>
      <c r="I20" s="138"/>
      <c r="J20" s="249"/>
      <c r="K20" s="28"/>
      <c r="L20" s="29"/>
    </row>
    <row r="21" spans="1:12" ht="20.85" customHeight="1">
      <c r="A21" s="253"/>
      <c r="B21" s="253" t="s">
        <v>98</v>
      </c>
      <c r="C21" s="253"/>
      <c r="D21" s="256"/>
      <c r="E21" s="257"/>
      <c r="F21" s="258"/>
      <c r="G21" s="259"/>
      <c r="H21" s="260"/>
      <c r="I21" s="138"/>
      <c r="J21" s="258"/>
      <c r="K21" s="261"/>
      <c r="L21" s="260"/>
    </row>
    <row r="22" spans="1:12" ht="20.85" customHeight="1">
      <c r="A22" s="262" t="s">
        <v>105</v>
      </c>
      <c r="B22" s="257"/>
      <c r="C22" s="263"/>
      <c r="D22" s="256"/>
      <c r="E22" s="257"/>
      <c r="F22" s="258"/>
      <c r="G22" s="259"/>
      <c r="H22" s="260"/>
      <c r="I22" s="261"/>
      <c r="J22" s="258"/>
      <c r="K22" s="261"/>
      <c r="L22" s="260"/>
    </row>
    <row r="23" spans="1:12" ht="20.85" customHeight="1">
      <c r="A23" s="262"/>
      <c r="B23" s="263" t="s">
        <v>106</v>
      </c>
      <c r="C23" s="263"/>
      <c r="D23" s="256"/>
      <c r="E23" s="257"/>
      <c r="F23" s="246">
        <v>110</v>
      </c>
      <c r="G23" s="259"/>
      <c r="H23" s="307">
        <v>306</v>
      </c>
      <c r="I23" s="261"/>
      <c r="J23" s="246">
        <v>0</v>
      </c>
      <c r="K23" s="261"/>
      <c r="L23" s="307">
        <v>0</v>
      </c>
    </row>
    <row r="24" spans="1:12" ht="6" customHeight="1">
      <c r="A24" s="264"/>
      <c r="B24" s="264"/>
      <c r="C24" s="263"/>
      <c r="D24" s="256"/>
      <c r="E24" s="257"/>
      <c r="F24" s="265"/>
      <c r="G24" s="266"/>
      <c r="H24" s="267"/>
      <c r="I24" s="266"/>
      <c r="J24" s="265"/>
      <c r="K24" s="261"/>
      <c r="L24" s="267"/>
    </row>
    <row r="25" spans="1:12" ht="20.85" customHeight="1">
      <c r="A25" s="264" t="s">
        <v>107</v>
      </c>
      <c r="B25" s="264"/>
      <c r="C25" s="263"/>
      <c r="D25" s="256"/>
      <c r="E25" s="257"/>
      <c r="F25" s="268">
        <f>F19+F23</f>
        <v>110</v>
      </c>
      <c r="G25" s="259"/>
      <c r="H25" s="255">
        <f>H19+H23</f>
        <v>288</v>
      </c>
      <c r="I25" s="261"/>
      <c r="J25" s="268">
        <f>J19+J23</f>
        <v>0</v>
      </c>
      <c r="K25" s="261"/>
      <c r="L25" s="255">
        <f>L19+L23</f>
        <v>-18</v>
      </c>
    </row>
    <row r="26" spans="1:12" ht="6" customHeight="1">
      <c r="A26" s="264"/>
      <c r="B26" s="264"/>
      <c r="C26" s="263"/>
      <c r="D26" s="256"/>
      <c r="E26" s="257"/>
      <c r="F26" s="269"/>
      <c r="G26" s="266"/>
      <c r="H26" s="270"/>
      <c r="I26" s="266"/>
      <c r="J26" s="269"/>
      <c r="K26" s="261"/>
      <c r="L26" s="270"/>
    </row>
    <row r="27" spans="1:12" ht="20.85" customHeight="1" thickBot="1">
      <c r="A27" s="264" t="s">
        <v>108</v>
      </c>
      <c r="B27" s="264"/>
      <c r="C27" s="263"/>
      <c r="D27" s="256"/>
      <c r="E27" s="257"/>
      <c r="F27" s="271">
        <f>+F25+'5(3M)'!E38</f>
        <v>-16914</v>
      </c>
      <c r="G27" s="259"/>
      <c r="H27" s="272">
        <f>+H25+'5(3M)'!G38</f>
        <v>3509</v>
      </c>
      <c r="I27" s="261"/>
      <c r="J27" s="271">
        <f>+J25+'5(3M)'!I38</f>
        <v>-11879</v>
      </c>
      <c r="K27" s="261"/>
      <c r="L27" s="272">
        <f>+L25+'5(3M)'!K38</f>
        <v>90085</v>
      </c>
    </row>
    <row r="28" spans="1:12" ht="6" customHeight="1" thickTop="1">
      <c r="A28" s="264"/>
      <c r="B28" s="264"/>
      <c r="C28" s="263"/>
      <c r="D28" s="256"/>
      <c r="E28" s="257"/>
      <c r="F28" s="258"/>
      <c r="G28" s="259"/>
      <c r="H28" s="260"/>
      <c r="I28" s="261"/>
      <c r="J28" s="258"/>
      <c r="K28" s="261"/>
      <c r="L28" s="260"/>
    </row>
    <row r="29" spans="1:12" ht="20.85" customHeight="1">
      <c r="A29" s="264" t="s">
        <v>109</v>
      </c>
      <c r="B29" s="264"/>
      <c r="C29" s="262"/>
      <c r="D29" s="273"/>
      <c r="E29" s="273"/>
      <c r="F29" s="274"/>
      <c r="G29" s="266"/>
      <c r="H29" s="275"/>
      <c r="I29" s="266"/>
      <c r="J29" s="276"/>
      <c r="K29" s="266"/>
      <c r="L29" s="280"/>
    </row>
    <row r="30" spans="1:12" ht="20.85" customHeight="1">
      <c r="A30" s="277" t="s">
        <v>110</v>
      </c>
      <c r="B30" s="277"/>
      <c r="C30" s="278"/>
      <c r="D30" s="273"/>
      <c r="E30" s="277"/>
      <c r="F30" s="246">
        <v>-16444</v>
      </c>
      <c r="G30" s="279"/>
      <c r="H30" s="307">
        <v>3221</v>
      </c>
      <c r="I30" s="279"/>
      <c r="J30" s="246">
        <v>-11879</v>
      </c>
      <c r="K30" s="279"/>
      <c r="L30" s="307">
        <v>90103</v>
      </c>
    </row>
    <row r="31" spans="1:12" ht="20.85" customHeight="1">
      <c r="A31" s="277" t="s">
        <v>111</v>
      </c>
      <c r="B31" s="277"/>
      <c r="C31" s="277"/>
      <c r="D31" s="273"/>
      <c r="E31" s="277"/>
      <c r="F31" s="247">
        <v>-580</v>
      </c>
      <c r="G31" s="281"/>
      <c r="H31" s="308">
        <v>0</v>
      </c>
      <c r="I31" s="279"/>
      <c r="J31" s="247">
        <v>0</v>
      </c>
      <c r="K31" s="281"/>
      <c r="L31" s="308">
        <v>0</v>
      </c>
    </row>
    <row r="32" spans="1:12" ht="6" customHeight="1">
      <c r="A32" s="264"/>
      <c r="B32" s="264"/>
      <c r="C32" s="262"/>
      <c r="D32" s="273"/>
      <c r="E32" s="273"/>
      <c r="F32" s="276"/>
      <c r="G32" s="266"/>
      <c r="H32" s="280"/>
      <c r="I32" s="266"/>
      <c r="J32" s="276"/>
      <c r="K32" s="266"/>
      <c r="L32" s="280"/>
    </row>
    <row r="33" spans="1:12" ht="20.85" customHeight="1" thickBot="1">
      <c r="A33" s="264"/>
      <c r="B33" s="264"/>
      <c r="C33" s="264"/>
      <c r="D33" s="273"/>
      <c r="E33" s="273"/>
      <c r="F33" s="282">
        <f>SUM(F30:F31)</f>
        <v>-17024</v>
      </c>
      <c r="G33" s="266"/>
      <c r="H33" s="283">
        <f>SUM(H30:H31)</f>
        <v>3221</v>
      </c>
      <c r="I33" s="266"/>
      <c r="J33" s="282">
        <f>SUM(J30:J31)</f>
        <v>-11879</v>
      </c>
      <c r="K33" s="266"/>
      <c r="L33" s="283">
        <f>SUM(L30:L31)</f>
        <v>90103</v>
      </c>
    </row>
    <row r="34" spans="1:12" ht="6" customHeight="1" thickTop="1">
      <c r="A34" s="264"/>
      <c r="B34" s="264"/>
      <c r="C34" s="264"/>
      <c r="D34" s="273"/>
      <c r="E34" s="273"/>
      <c r="F34" s="284"/>
      <c r="G34" s="266"/>
      <c r="H34" s="312"/>
      <c r="I34" s="266"/>
      <c r="J34" s="284"/>
      <c r="K34" s="266"/>
      <c r="L34" s="312"/>
    </row>
    <row r="35" spans="1:12" ht="20.85" customHeight="1">
      <c r="A35" s="264" t="s">
        <v>112</v>
      </c>
      <c r="B35" s="264"/>
      <c r="C35" s="253"/>
      <c r="D35" s="256"/>
      <c r="E35" s="256"/>
      <c r="F35" s="269"/>
      <c r="G35" s="266"/>
      <c r="H35" s="270"/>
      <c r="I35" s="266"/>
      <c r="J35" s="269"/>
      <c r="K35" s="266"/>
      <c r="L35" s="270"/>
    </row>
    <row r="36" spans="1:12" ht="20.85" customHeight="1">
      <c r="A36" s="277" t="s">
        <v>110</v>
      </c>
      <c r="B36" s="277"/>
      <c r="C36" s="253"/>
      <c r="D36" s="256"/>
      <c r="E36" s="256"/>
      <c r="F36" s="246">
        <v>-16334</v>
      </c>
      <c r="G36" s="266"/>
      <c r="H36" s="307">
        <v>3509</v>
      </c>
      <c r="I36" s="266"/>
      <c r="J36" s="246">
        <v>-11879</v>
      </c>
      <c r="K36" s="266"/>
      <c r="L36" s="307">
        <v>90085</v>
      </c>
    </row>
    <row r="37" spans="1:12" ht="20.85" customHeight="1">
      <c r="A37" s="277" t="s">
        <v>111</v>
      </c>
      <c r="B37" s="277"/>
      <c r="C37" s="263"/>
      <c r="D37" s="256"/>
      <c r="E37" s="256"/>
      <c r="F37" s="247">
        <v>-580</v>
      </c>
      <c r="G37" s="285"/>
      <c r="H37" s="308">
        <v>0</v>
      </c>
      <c r="I37" s="285"/>
      <c r="J37" s="247">
        <v>0</v>
      </c>
      <c r="K37" s="266"/>
      <c r="L37" s="308">
        <v>0</v>
      </c>
    </row>
    <row r="38" spans="1:12" ht="6" customHeight="1">
      <c r="A38" s="59"/>
      <c r="B38" s="59"/>
      <c r="C38" s="41"/>
      <c r="E38" s="47"/>
      <c r="F38" s="86"/>
      <c r="G38" s="62"/>
      <c r="H38" s="2"/>
      <c r="I38" s="62"/>
      <c r="J38" s="86"/>
      <c r="K38" s="3"/>
      <c r="L38" s="2"/>
    </row>
    <row r="39" spans="1:12" ht="20.85" customHeight="1" thickBot="1">
      <c r="A39" s="160"/>
      <c r="B39" s="160"/>
      <c r="E39" s="47"/>
      <c r="F39" s="90">
        <f>SUM(F36:F37)</f>
        <v>-16914</v>
      </c>
      <c r="G39" s="65"/>
      <c r="H39" s="33">
        <f>SUM(H36:H37)</f>
        <v>3509</v>
      </c>
      <c r="I39" s="65"/>
      <c r="J39" s="90">
        <f>SUM(J36:J37)</f>
        <v>-11879</v>
      </c>
      <c r="K39" s="28"/>
      <c r="L39" s="33">
        <f>SUM(L36:L37)</f>
        <v>90085</v>
      </c>
    </row>
    <row r="40" spans="1:12" ht="20.85" customHeight="1" thickTop="1">
      <c r="A40" s="160"/>
      <c r="B40" s="160"/>
      <c r="E40" s="47"/>
      <c r="F40" s="29"/>
      <c r="G40" s="65"/>
      <c r="H40" s="29"/>
      <c r="I40" s="65"/>
      <c r="J40" s="29"/>
      <c r="K40" s="28"/>
      <c r="L40" s="29"/>
    </row>
    <row r="41" spans="1:12" ht="20.85" customHeight="1">
      <c r="A41" s="160"/>
      <c r="B41" s="160"/>
      <c r="C41" s="49"/>
      <c r="D41" s="50"/>
      <c r="E41" s="50"/>
      <c r="F41" s="54" t="s">
        <v>113</v>
      </c>
      <c r="G41" s="3"/>
      <c r="H41" s="54" t="s">
        <v>113</v>
      </c>
      <c r="I41" s="3"/>
      <c r="J41" s="54" t="s">
        <v>113</v>
      </c>
      <c r="K41" s="3"/>
      <c r="L41" s="54" t="s">
        <v>113</v>
      </c>
    </row>
    <row r="42" spans="1:12" ht="6" customHeight="1">
      <c r="A42" s="160"/>
      <c r="B42" s="160"/>
      <c r="C42" s="49"/>
      <c r="D42" s="50"/>
      <c r="E42" s="50"/>
      <c r="F42" s="162"/>
      <c r="G42" s="55"/>
      <c r="H42" s="313"/>
      <c r="I42" s="3"/>
      <c r="J42" s="162"/>
      <c r="K42" s="3"/>
      <c r="L42" s="313"/>
    </row>
    <row r="43" spans="1:12" ht="20.85" customHeight="1">
      <c r="A43" s="160" t="s">
        <v>114</v>
      </c>
      <c r="B43" s="160"/>
      <c r="C43" s="160"/>
      <c r="D43" s="50"/>
      <c r="E43" s="50"/>
      <c r="F43" s="162"/>
      <c r="G43" s="55"/>
      <c r="H43" s="313"/>
      <c r="I43" s="3"/>
      <c r="J43" s="162"/>
      <c r="K43" s="3"/>
      <c r="L43" s="313"/>
    </row>
    <row r="44" spans="1:12" ht="6" customHeight="1">
      <c r="A44" s="160"/>
      <c r="B44" s="160"/>
      <c r="C44" s="160"/>
      <c r="D44" s="50"/>
      <c r="E44" s="50"/>
      <c r="F44" s="162"/>
      <c r="G44" s="55"/>
      <c r="H44" s="313"/>
      <c r="I44" s="55"/>
      <c r="J44" s="162"/>
      <c r="K44" s="55"/>
      <c r="L44" s="313"/>
    </row>
    <row r="45" spans="1:12" ht="20.85" customHeight="1">
      <c r="A45" s="51" t="s">
        <v>115</v>
      </c>
      <c r="B45" s="51"/>
      <c r="C45" s="51"/>
      <c r="D45" s="123"/>
      <c r="E45" s="50"/>
      <c r="F45" s="286">
        <v>-1.26E-2</v>
      </c>
      <c r="G45" s="287"/>
      <c r="H45" s="314">
        <v>2.5000000000000001E-3</v>
      </c>
      <c r="I45" s="287"/>
      <c r="J45" s="286">
        <v>-9.1000000000000004E-3</v>
      </c>
      <c r="K45" s="287"/>
      <c r="L45" s="314">
        <v>6.93E-2</v>
      </c>
    </row>
    <row r="46" spans="1:12" ht="20.85" customHeight="1">
      <c r="A46" s="51"/>
      <c r="B46" s="51"/>
      <c r="C46" s="51"/>
      <c r="D46" s="50"/>
      <c r="E46" s="50"/>
      <c r="F46" s="50"/>
      <c r="G46" s="36"/>
      <c r="H46" s="50"/>
      <c r="I46" s="36"/>
      <c r="J46" s="50"/>
      <c r="K46" s="36"/>
      <c r="L46" s="50"/>
    </row>
    <row r="47" spans="1:12" ht="16.5" customHeight="1">
      <c r="A47" s="51"/>
      <c r="B47" s="51"/>
      <c r="C47" s="51"/>
      <c r="D47" s="50"/>
      <c r="E47" s="50"/>
      <c r="F47" s="50"/>
      <c r="G47" s="36"/>
      <c r="H47" s="50"/>
      <c r="I47" s="36"/>
      <c r="J47" s="50"/>
      <c r="K47" s="36"/>
      <c r="L47" s="50"/>
    </row>
    <row r="48" spans="1:12" ht="21.95" customHeight="1">
      <c r="A48" s="355" t="s">
        <v>38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</row>
  </sheetData>
  <mergeCells count="4">
    <mergeCell ref="F5:L5"/>
    <mergeCell ref="F6:H6"/>
    <mergeCell ref="J6:L6"/>
    <mergeCell ref="A48:L4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2BAA-2A02-45C0-BE17-F544D3D4F51A}">
  <sheetPr>
    <tabColor rgb="FF0070C0"/>
  </sheetPr>
  <dimension ref="A1:K46"/>
  <sheetViews>
    <sheetView zoomScaleNormal="100" zoomScaleSheetLayoutView="85" zoomScalePageLayoutView="75" workbookViewId="0">
      <selection activeCell="E3" sqref="E3"/>
    </sheetView>
  </sheetViews>
  <sheetFormatPr defaultColWidth="9.28515625" defaultRowHeight="21.75" customHeight="1"/>
  <cols>
    <col min="1" max="1" width="1.28515625" style="40" customWidth="1"/>
    <col min="2" max="2" width="37.28515625" style="40" customWidth="1"/>
    <col min="3" max="3" width="7.7109375" style="40" customWidth="1"/>
    <col min="4" max="4" width="0.7109375" style="40" customWidth="1"/>
    <col min="5" max="5" width="11.28515625" style="34" customWidth="1"/>
    <col min="6" max="6" width="0.7109375" style="34" customWidth="1"/>
    <col min="7" max="7" width="11.28515625" style="34" customWidth="1"/>
    <col min="8" max="8" width="0.7109375" style="34" customWidth="1"/>
    <col min="9" max="9" width="11.28515625" style="34" customWidth="1"/>
    <col min="10" max="10" width="0.7109375" style="34" customWidth="1"/>
    <col min="11" max="11" width="11.28515625" style="34" customWidth="1"/>
    <col min="12" max="12" width="9.28515625" style="40" customWidth="1"/>
    <col min="13" max="16384" width="9.28515625" style="40"/>
  </cols>
  <sheetData>
    <row r="1" spans="1:11" ht="21.75" customHeight="1">
      <c r="A1" s="38" t="str">
        <f>+'2-4'!A1</f>
        <v>บริษัท ซาเล็คต้า จำกัด (มหาชน)</v>
      </c>
      <c r="B1" s="330"/>
      <c r="C1" s="39"/>
      <c r="D1" s="39"/>
      <c r="E1" s="8"/>
      <c r="F1" s="8"/>
      <c r="G1" s="8"/>
      <c r="H1" s="8"/>
      <c r="I1" s="245"/>
      <c r="K1" s="245"/>
    </row>
    <row r="2" spans="1:11" ht="21.75" customHeight="1">
      <c r="A2" s="41" t="s">
        <v>72</v>
      </c>
      <c r="B2" s="41"/>
      <c r="C2" s="39"/>
      <c r="D2" s="39"/>
      <c r="E2" s="8"/>
      <c r="F2" s="8"/>
      <c r="G2" s="8"/>
      <c r="H2" s="8"/>
    </row>
    <row r="3" spans="1:11" ht="21.75" customHeight="1">
      <c r="A3" s="331" t="s">
        <v>116</v>
      </c>
      <c r="B3" s="331"/>
      <c r="C3" s="42"/>
      <c r="D3" s="42"/>
      <c r="E3" s="11"/>
      <c r="F3" s="11"/>
      <c r="G3" s="11"/>
      <c r="H3" s="11"/>
      <c r="I3" s="11"/>
      <c r="J3" s="11"/>
      <c r="K3" s="11"/>
    </row>
    <row r="4" spans="1:11" ht="21" customHeight="1">
      <c r="A4" s="41"/>
      <c r="B4" s="41"/>
      <c r="C4" s="39"/>
      <c r="D4" s="39"/>
      <c r="E4" s="8"/>
      <c r="F4" s="8"/>
      <c r="G4" s="8"/>
      <c r="H4" s="8"/>
      <c r="I4" s="8"/>
      <c r="J4" s="8"/>
      <c r="K4" s="8"/>
    </row>
    <row r="5" spans="1:11" ht="21" customHeight="1">
      <c r="A5" s="41"/>
      <c r="B5" s="41"/>
      <c r="C5" s="39"/>
      <c r="D5" s="39"/>
      <c r="E5" s="353" t="s">
        <v>3</v>
      </c>
      <c r="F5" s="353"/>
      <c r="G5" s="353"/>
      <c r="H5" s="353"/>
      <c r="I5" s="353"/>
      <c r="J5" s="353"/>
      <c r="K5" s="353"/>
    </row>
    <row r="6" spans="1:11" ht="21" customHeight="1">
      <c r="A6" s="38"/>
      <c r="B6" s="38"/>
      <c r="C6" s="43"/>
      <c r="D6" s="43"/>
      <c r="E6" s="354" t="s">
        <v>4</v>
      </c>
      <c r="F6" s="354"/>
      <c r="G6" s="354" t="s">
        <v>4</v>
      </c>
      <c r="H6" s="1"/>
      <c r="I6" s="354" t="s">
        <v>5</v>
      </c>
      <c r="J6" s="354"/>
      <c r="K6" s="354" t="s">
        <v>5</v>
      </c>
    </row>
    <row r="7" spans="1:11" ht="21" customHeight="1">
      <c r="C7" s="44"/>
      <c r="D7" s="44"/>
      <c r="E7" s="235" t="s">
        <v>8</v>
      </c>
      <c r="F7" s="27"/>
      <c r="G7" s="235" t="s">
        <v>8</v>
      </c>
      <c r="H7" s="27"/>
      <c r="I7" s="235" t="s">
        <v>8</v>
      </c>
      <c r="J7" s="27"/>
      <c r="K7" s="235" t="s">
        <v>8</v>
      </c>
    </row>
    <row r="8" spans="1:11" ht="21" customHeight="1">
      <c r="C8" s="45" t="s">
        <v>10</v>
      </c>
      <c r="D8" s="44"/>
      <c r="E8" s="137" t="s">
        <v>11</v>
      </c>
      <c r="F8" s="138"/>
      <c r="G8" s="137" t="s">
        <v>12</v>
      </c>
      <c r="H8" s="138"/>
      <c r="I8" s="137" t="s">
        <v>11</v>
      </c>
      <c r="J8" s="138"/>
      <c r="K8" s="137" t="s">
        <v>12</v>
      </c>
    </row>
    <row r="9" spans="1:11" ht="8.1" customHeight="1">
      <c r="A9" s="48"/>
      <c r="B9" s="49"/>
      <c r="C9" s="50"/>
      <c r="D9" s="50"/>
      <c r="E9" s="86"/>
      <c r="F9" s="3"/>
      <c r="G9" s="2"/>
      <c r="H9" s="3"/>
      <c r="I9" s="86"/>
      <c r="J9" s="3"/>
      <c r="K9" s="2"/>
    </row>
    <row r="10" spans="1:11" ht="21" customHeight="1">
      <c r="A10" s="41" t="s">
        <v>74</v>
      </c>
      <c r="B10" s="46"/>
      <c r="C10" s="47"/>
      <c r="D10" s="47"/>
      <c r="E10" s="114"/>
      <c r="F10" s="20"/>
      <c r="G10" s="8"/>
      <c r="H10" s="20"/>
      <c r="I10" s="114"/>
      <c r="J10" s="20"/>
      <c r="K10" s="8"/>
    </row>
    <row r="11" spans="1:11" ht="8.1" customHeight="1">
      <c r="A11" s="41"/>
      <c r="B11" s="46"/>
      <c r="C11" s="47"/>
      <c r="D11" s="47"/>
      <c r="E11" s="114"/>
      <c r="F11" s="20"/>
      <c r="G11" s="8"/>
      <c r="H11" s="20"/>
      <c r="I11" s="114"/>
      <c r="J11" s="20"/>
      <c r="K11" s="8"/>
    </row>
    <row r="12" spans="1:11" ht="21" customHeight="1">
      <c r="A12" s="48" t="s">
        <v>75</v>
      </c>
      <c r="B12" s="49"/>
      <c r="C12" s="50"/>
      <c r="D12" s="50"/>
      <c r="E12" s="246">
        <v>1071</v>
      </c>
      <c r="F12" s="35"/>
      <c r="G12" s="307">
        <v>2088</v>
      </c>
      <c r="H12" s="35"/>
      <c r="I12" s="246">
        <v>0</v>
      </c>
      <c r="J12" s="35"/>
      <c r="K12" s="307">
        <v>4840</v>
      </c>
    </row>
    <row r="13" spans="1:11" ht="21" customHeight="1">
      <c r="A13" s="48" t="s">
        <v>76</v>
      </c>
      <c r="B13" s="48"/>
      <c r="C13" s="50"/>
      <c r="D13" s="50"/>
      <c r="E13" s="246">
        <v>45097</v>
      </c>
      <c r="F13" s="35"/>
      <c r="G13" s="307">
        <v>56874</v>
      </c>
      <c r="H13" s="35"/>
      <c r="I13" s="246">
        <v>0</v>
      </c>
      <c r="J13" s="35"/>
      <c r="K13" s="307">
        <v>0</v>
      </c>
    </row>
    <row r="14" spans="1:11" ht="21" customHeight="1">
      <c r="A14" s="48" t="s">
        <v>77</v>
      </c>
      <c r="B14" s="49"/>
      <c r="C14" s="50"/>
      <c r="D14" s="50"/>
      <c r="E14" s="247">
        <v>11170</v>
      </c>
      <c r="F14" s="35"/>
      <c r="G14" s="308">
        <v>374</v>
      </c>
      <c r="H14" s="35"/>
      <c r="I14" s="247">
        <v>0</v>
      </c>
      <c r="J14" s="35"/>
      <c r="K14" s="308">
        <v>0</v>
      </c>
    </row>
    <row r="15" spans="1:11" ht="8.1" customHeight="1">
      <c r="A15" s="48"/>
      <c r="B15" s="49"/>
      <c r="C15" s="50"/>
      <c r="D15" s="50"/>
      <c r="E15" s="86"/>
      <c r="F15" s="3"/>
      <c r="G15" s="2"/>
      <c r="H15" s="3"/>
      <c r="I15" s="86"/>
      <c r="J15" s="3"/>
      <c r="K15" s="2"/>
    </row>
    <row r="16" spans="1:11" ht="21" customHeight="1">
      <c r="A16" s="160" t="s">
        <v>78</v>
      </c>
      <c r="B16" s="51"/>
      <c r="C16" s="50"/>
      <c r="D16" s="50"/>
      <c r="E16" s="91">
        <f>SUM(E12:E14)</f>
        <v>57338</v>
      </c>
      <c r="F16" s="3"/>
      <c r="G16" s="4">
        <f>SUM(G12:G14)</f>
        <v>59336</v>
      </c>
      <c r="H16" s="3"/>
      <c r="I16" s="91">
        <f>SUM(I12:I14)</f>
        <v>0</v>
      </c>
      <c r="J16" s="3"/>
      <c r="K16" s="4">
        <f>SUM(K12:K14)</f>
        <v>4840</v>
      </c>
    </row>
    <row r="17" spans="1:11" ht="21" customHeight="1">
      <c r="A17" s="48"/>
      <c r="B17" s="49"/>
      <c r="C17" s="50"/>
      <c r="D17" s="50"/>
      <c r="E17" s="86"/>
      <c r="F17" s="3"/>
      <c r="G17" s="2"/>
      <c r="H17" s="3"/>
      <c r="I17" s="86"/>
      <c r="J17" s="3"/>
      <c r="K17" s="2"/>
    </row>
    <row r="18" spans="1:11" ht="21" customHeight="1">
      <c r="A18" s="160" t="s">
        <v>79</v>
      </c>
      <c r="B18" s="49"/>
      <c r="C18" s="50"/>
      <c r="D18" s="50"/>
      <c r="E18" s="86"/>
      <c r="F18" s="3"/>
      <c r="G18" s="2"/>
      <c r="H18" s="3"/>
      <c r="I18" s="86"/>
      <c r="J18" s="3"/>
      <c r="K18" s="2"/>
    </row>
    <row r="19" spans="1:11" ht="8.1" customHeight="1">
      <c r="A19" s="160"/>
      <c r="B19" s="49"/>
      <c r="C19" s="50"/>
      <c r="D19" s="50"/>
      <c r="E19" s="86"/>
      <c r="F19" s="3"/>
      <c r="G19" s="2"/>
      <c r="H19" s="3"/>
      <c r="I19" s="86"/>
      <c r="J19" s="3"/>
      <c r="K19" s="2"/>
    </row>
    <row r="20" spans="1:11" ht="21" customHeight="1">
      <c r="A20" s="51" t="s">
        <v>80</v>
      </c>
      <c r="B20" s="49"/>
      <c r="C20" s="50"/>
      <c r="D20" s="50"/>
      <c r="E20" s="246">
        <v>28195</v>
      </c>
      <c r="F20" s="35"/>
      <c r="G20" s="307">
        <v>19539</v>
      </c>
      <c r="H20" s="35"/>
      <c r="I20" s="246" t="s">
        <v>101</v>
      </c>
      <c r="J20" s="35"/>
      <c r="K20" s="307">
        <v>0</v>
      </c>
    </row>
    <row r="21" spans="1:11" ht="21" customHeight="1">
      <c r="A21" s="51" t="s">
        <v>81</v>
      </c>
      <c r="B21" s="49"/>
      <c r="C21" s="50"/>
      <c r="D21" s="50"/>
      <c r="E21" s="247">
        <v>5932</v>
      </c>
      <c r="F21" s="35"/>
      <c r="G21" s="308">
        <v>0</v>
      </c>
      <c r="H21" s="35"/>
      <c r="I21" s="247" t="s">
        <v>101</v>
      </c>
      <c r="J21" s="35"/>
      <c r="K21" s="308">
        <v>0</v>
      </c>
    </row>
    <row r="22" spans="1:11" s="38" customFormat="1" ht="8.1" customHeight="1">
      <c r="A22" s="51"/>
      <c r="B22" s="49"/>
      <c r="C22" s="50"/>
      <c r="D22" s="50"/>
      <c r="E22" s="86"/>
      <c r="F22" s="3"/>
      <c r="G22" s="2"/>
      <c r="H22" s="3"/>
      <c r="I22" s="86"/>
      <c r="J22" s="3"/>
      <c r="K22" s="2"/>
    </row>
    <row r="23" spans="1:11" s="38" customFormat="1" ht="21" customHeight="1">
      <c r="A23" s="160" t="s">
        <v>82</v>
      </c>
      <c r="B23" s="51"/>
      <c r="C23" s="52"/>
      <c r="D23" s="52"/>
      <c r="E23" s="91">
        <f>SUM(E20:E21)</f>
        <v>34127</v>
      </c>
      <c r="F23" s="3"/>
      <c r="G23" s="4">
        <f>SUM(G20:G21)</f>
        <v>19539</v>
      </c>
      <c r="H23" s="3"/>
      <c r="I23" s="91">
        <f>SUM(I20:I21)</f>
        <v>0</v>
      </c>
      <c r="J23" s="3"/>
      <c r="K23" s="4">
        <f>SUM(K20:K21)</f>
        <v>0</v>
      </c>
    </row>
    <row r="24" spans="1:11" ht="21" customHeight="1">
      <c r="A24" s="160"/>
      <c r="B24" s="49"/>
      <c r="C24" s="52"/>
      <c r="D24" s="52"/>
      <c r="E24" s="86"/>
      <c r="F24" s="3"/>
      <c r="G24" s="2"/>
      <c r="H24" s="3"/>
      <c r="I24" s="86"/>
      <c r="J24" s="3"/>
      <c r="K24" s="2"/>
    </row>
    <row r="25" spans="1:11" ht="21" customHeight="1">
      <c r="A25" s="160" t="s">
        <v>83</v>
      </c>
      <c r="B25" s="49"/>
      <c r="C25" s="52"/>
      <c r="D25" s="52"/>
      <c r="E25" s="86">
        <f>E16-E23</f>
        <v>23211</v>
      </c>
      <c r="F25" s="3"/>
      <c r="G25" s="2">
        <f>G16-G23</f>
        <v>39797</v>
      </c>
      <c r="H25" s="3"/>
      <c r="I25" s="86">
        <f>I16-I23</f>
        <v>0</v>
      </c>
      <c r="J25" s="3"/>
      <c r="K25" s="2">
        <f>K16-K23</f>
        <v>4840</v>
      </c>
    </row>
    <row r="26" spans="1:11" ht="21" customHeight="1">
      <c r="A26" s="48" t="s">
        <v>84</v>
      </c>
      <c r="B26" s="49"/>
      <c r="C26" s="50">
        <v>14</v>
      </c>
      <c r="D26" s="50"/>
      <c r="E26" s="246">
        <v>6287</v>
      </c>
      <c r="F26" s="35"/>
      <c r="G26" s="307">
        <v>1943</v>
      </c>
      <c r="H26" s="35"/>
      <c r="I26" s="246">
        <v>644</v>
      </c>
      <c r="J26" s="35"/>
      <c r="K26" s="307">
        <v>81438</v>
      </c>
    </row>
    <row r="27" spans="1:11" ht="21" customHeight="1">
      <c r="A27" s="48" t="s">
        <v>85</v>
      </c>
      <c r="B27" s="49"/>
      <c r="C27" s="50"/>
      <c r="D27" s="50"/>
      <c r="E27" s="246">
        <v>104</v>
      </c>
      <c r="F27" s="35"/>
      <c r="G27" s="307">
        <v>11830</v>
      </c>
      <c r="H27" s="35"/>
      <c r="I27" s="246">
        <v>0</v>
      </c>
      <c r="J27" s="35"/>
      <c r="K27" s="307">
        <v>11830</v>
      </c>
    </row>
    <row r="28" spans="1:11" ht="21" customHeight="1">
      <c r="A28" s="40" t="s">
        <v>86</v>
      </c>
      <c r="B28" s="49"/>
      <c r="C28" s="50"/>
      <c r="D28" s="50"/>
      <c r="E28" s="246">
        <v>-7259</v>
      </c>
      <c r="F28" s="35"/>
      <c r="G28" s="307">
        <v>-3867</v>
      </c>
      <c r="H28" s="35"/>
      <c r="I28" s="246">
        <v>0</v>
      </c>
      <c r="J28" s="35"/>
      <c r="K28" s="307">
        <v>0</v>
      </c>
    </row>
    <row r="29" spans="1:11" ht="21" customHeight="1">
      <c r="A29" s="40" t="s">
        <v>87</v>
      </c>
      <c r="B29" s="49"/>
      <c r="C29" s="50"/>
      <c r="D29" s="50"/>
      <c r="E29" s="246">
        <v>-38008</v>
      </c>
      <c r="F29" s="35"/>
      <c r="G29" s="307">
        <v>-37518</v>
      </c>
      <c r="H29" s="35"/>
      <c r="I29" s="246">
        <v>-17015</v>
      </c>
      <c r="J29" s="35"/>
      <c r="K29" s="307">
        <v>-12401</v>
      </c>
    </row>
    <row r="30" spans="1:11" ht="21" customHeight="1">
      <c r="A30" s="40" t="s">
        <v>117</v>
      </c>
      <c r="B30" s="49"/>
      <c r="C30" s="50"/>
      <c r="D30" s="50"/>
      <c r="E30" s="246"/>
      <c r="F30" s="35"/>
      <c r="G30" s="307"/>
      <c r="H30" s="35"/>
      <c r="I30" s="246"/>
      <c r="J30" s="35"/>
      <c r="K30" s="307"/>
    </row>
    <row r="31" spans="1:11" ht="21" customHeight="1">
      <c r="B31" s="40" t="s">
        <v>118</v>
      </c>
      <c r="C31" s="50"/>
      <c r="D31" s="50"/>
      <c r="E31" s="246">
        <v>400</v>
      </c>
      <c r="F31" s="35"/>
      <c r="G31" s="307">
        <v>1300</v>
      </c>
      <c r="H31" s="35"/>
      <c r="I31" s="246">
        <v>0</v>
      </c>
      <c r="J31" s="35"/>
      <c r="K31" s="307">
        <v>3192</v>
      </c>
    </row>
    <row r="32" spans="1:11" ht="21" customHeight="1">
      <c r="A32" s="40" t="s">
        <v>89</v>
      </c>
      <c r="B32" s="49"/>
      <c r="C32" s="50"/>
      <c r="D32" s="50"/>
      <c r="E32" s="246"/>
      <c r="F32" s="35"/>
      <c r="G32" s="307"/>
      <c r="H32" s="35"/>
      <c r="I32" s="246"/>
      <c r="J32" s="35"/>
      <c r="K32" s="307"/>
    </row>
    <row r="33" spans="1:11" ht="21" customHeight="1">
      <c r="B33" s="49" t="s">
        <v>90</v>
      </c>
      <c r="C33" s="50">
        <v>7</v>
      </c>
      <c r="D33" s="50"/>
      <c r="E33" s="246">
        <v>-2500</v>
      </c>
      <c r="F33" s="35"/>
      <c r="G33" s="307">
        <v>0</v>
      </c>
      <c r="H33" s="35"/>
      <c r="I33" s="246">
        <v>-2500</v>
      </c>
      <c r="J33" s="35"/>
      <c r="K33" s="307">
        <v>0</v>
      </c>
    </row>
    <row r="34" spans="1:11" ht="21" customHeight="1">
      <c r="A34" s="51" t="s">
        <v>91</v>
      </c>
      <c r="B34" s="49"/>
      <c r="C34" s="50"/>
      <c r="D34" s="50"/>
      <c r="E34" s="246">
        <v>-228</v>
      </c>
      <c r="F34" s="35"/>
      <c r="G34" s="307">
        <v>-143</v>
      </c>
      <c r="H34" s="35"/>
      <c r="I34" s="246">
        <v>-236</v>
      </c>
      <c r="J34" s="35"/>
      <c r="K34" s="307">
        <v>-52</v>
      </c>
    </row>
    <row r="35" spans="1:11" ht="21" customHeight="1">
      <c r="A35" s="51" t="s">
        <v>119</v>
      </c>
      <c r="B35" s="49"/>
      <c r="C35" s="50"/>
      <c r="D35" s="50"/>
      <c r="E35" s="246"/>
      <c r="F35" s="35"/>
      <c r="G35" s="307"/>
      <c r="H35" s="35"/>
      <c r="I35" s="246"/>
      <c r="J35" s="35"/>
      <c r="K35" s="307"/>
    </row>
    <row r="36" spans="1:11" ht="21" customHeight="1">
      <c r="B36" s="51" t="s">
        <v>120</v>
      </c>
      <c r="C36" s="50" t="s">
        <v>121</v>
      </c>
      <c r="D36" s="50"/>
      <c r="E36" s="247">
        <v>2785</v>
      </c>
      <c r="F36" s="35"/>
      <c r="G36" s="308">
        <v>-2583</v>
      </c>
      <c r="H36" s="35"/>
      <c r="I36" s="247">
        <v>0</v>
      </c>
      <c r="J36" s="35"/>
      <c r="K36" s="308">
        <v>0</v>
      </c>
    </row>
    <row r="37" spans="1:11" ht="8.1" customHeight="1">
      <c r="A37" s="160"/>
      <c r="B37" s="49"/>
      <c r="C37" s="52"/>
      <c r="D37" s="52"/>
      <c r="E37" s="86"/>
      <c r="F37" s="3"/>
      <c r="G37" s="2"/>
      <c r="H37" s="3"/>
      <c r="I37" s="86"/>
      <c r="J37" s="3"/>
      <c r="K37" s="2"/>
    </row>
    <row r="38" spans="1:11" ht="21" customHeight="1">
      <c r="A38" s="53" t="s">
        <v>93</v>
      </c>
      <c r="B38" s="49"/>
      <c r="C38" s="50"/>
      <c r="D38" s="50"/>
      <c r="E38" s="86">
        <f>SUM(E25:E36)</f>
        <v>-15208</v>
      </c>
      <c r="F38" s="3"/>
      <c r="G38" s="2">
        <f>SUM(G25:G36)</f>
        <v>10759</v>
      </c>
      <c r="H38" s="3"/>
      <c r="I38" s="86">
        <f>SUM(I25:I36)</f>
        <v>-19107</v>
      </c>
      <c r="J38" s="3"/>
      <c r="K38" s="2">
        <f>SUM(K25:K36)</f>
        <v>88847</v>
      </c>
    </row>
    <row r="39" spans="1:11" ht="21" customHeight="1">
      <c r="A39" s="48" t="s">
        <v>94</v>
      </c>
      <c r="B39" s="49"/>
      <c r="C39" s="50">
        <v>15</v>
      </c>
      <c r="D39" s="50"/>
      <c r="E39" s="247">
        <v>546</v>
      </c>
      <c r="F39" s="35"/>
      <c r="G39" s="308">
        <v>-4666</v>
      </c>
      <c r="H39" s="35"/>
      <c r="I39" s="247">
        <v>7</v>
      </c>
      <c r="J39" s="35"/>
      <c r="K39" s="308">
        <v>-210</v>
      </c>
    </row>
    <row r="40" spans="1:11" ht="8.1" customHeight="1">
      <c r="A40" s="48"/>
      <c r="B40" s="49"/>
      <c r="C40" s="50"/>
      <c r="D40" s="50"/>
      <c r="E40" s="86"/>
      <c r="F40" s="3"/>
      <c r="G40" s="2"/>
      <c r="H40" s="3"/>
      <c r="I40" s="86"/>
      <c r="J40" s="3"/>
      <c r="K40" s="2"/>
    </row>
    <row r="41" spans="1:11" ht="21" customHeight="1">
      <c r="A41" s="160" t="s">
        <v>95</v>
      </c>
      <c r="B41" s="49"/>
      <c r="C41" s="50"/>
      <c r="D41" s="50"/>
      <c r="E41" s="89">
        <f>SUM(E38:E39)</f>
        <v>-14662</v>
      </c>
      <c r="F41" s="3"/>
      <c r="G41" s="32">
        <f>SUM(G38:G39)</f>
        <v>6093</v>
      </c>
      <c r="H41" s="3"/>
      <c r="I41" s="89">
        <f>SUM(I38:I39)</f>
        <v>-19100</v>
      </c>
      <c r="J41" s="3"/>
      <c r="K41" s="32">
        <f>SUM(K38:K39)</f>
        <v>88637</v>
      </c>
    </row>
    <row r="42" spans="1:11" ht="21" customHeight="1">
      <c r="A42" s="160"/>
      <c r="B42" s="49"/>
      <c r="C42" s="50"/>
      <c r="D42" s="50"/>
      <c r="E42" s="318"/>
      <c r="F42" s="3"/>
      <c r="G42" s="318"/>
      <c r="H42" s="3"/>
      <c r="I42" s="318"/>
      <c r="J42" s="3"/>
      <c r="K42" s="318"/>
    </row>
    <row r="43" spans="1:11" ht="21" customHeight="1">
      <c r="A43" s="160"/>
      <c r="B43" s="49"/>
      <c r="C43" s="50"/>
      <c r="D43" s="50"/>
      <c r="E43" s="318"/>
      <c r="F43" s="3"/>
      <c r="G43" s="318"/>
      <c r="H43" s="3"/>
      <c r="I43" s="318"/>
      <c r="J43" s="3"/>
      <c r="K43" s="318"/>
    </row>
    <row r="44" spans="1:11" ht="22.35" customHeight="1">
      <c r="A44" s="352" t="s">
        <v>38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</row>
    <row r="46" spans="1:11" ht="21.75" customHeight="1">
      <c r="E46" s="320"/>
      <c r="G46" s="320"/>
    </row>
  </sheetData>
  <mergeCells count="4">
    <mergeCell ref="E5:K5"/>
    <mergeCell ref="E6:G6"/>
    <mergeCell ref="I6:K6"/>
    <mergeCell ref="A44:K4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15130-41F8-46A6-90F7-E73AD84A363C}">
  <sheetPr>
    <tabColor rgb="FF0070C0"/>
  </sheetPr>
  <dimension ref="A1:L49"/>
  <sheetViews>
    <sheetView zoomScaleNormal="100" zoomScaleSheetLayoutView="70" zoomScalePageLayoutView="64" workbookViewId="0">
      <selection activeCell="D8" sqref="D8"/>
    </sheetView>
  </sheetViews>
  <sheetFormatPr defaultColWidth="9.28515625" defaultRowHeight="20.100000000000001" customHeight="1"/>
  <cols>
    <col min="1" max="2" width="1.28515625" style="40" customWidth="1"/>
    <col min="3" max="3" width="35.7109375" style="46" customWidth="1"/>
    <col min="4" max="4" width="8" style="47" customWidth="1"/>
    <col min="5" max="5" width="0.7109375" style="40" customWidth="1"/>
    <col min="6" max="6" width="11.28515625" style="5" customWidth="1"/>
    <col min="7" max="7" width="0.7109375" style="5" customWidth="1"/>
    <col min="8" max="8" width="11.28515625" style="5" customWidth="1"/>
    <col min="9" max="9" width="0.7109375" style="5" customWidth="1"/>
    <col min="10" max="10" width="11.28515625" style="5" customWidth="1"/>
    <col min="11" max="11" width="0.7109375" style="5" customWidth="1"/>
    <col min="12" max="12" width="11.28515625" style="5" customWidth="1"/>
    <col min="13" max="13" width="9.28515625" style="40" customWidth="1"/>
    <col min="14" max="16384" width="9.28515625" style="40"/>
  </cols>
  <sheetData>
    <row r="1" spans="1:12" ht="20.100000000000001" customHeight="1">
      <c r="A1" s="38" t="str">
        <f>+'2-4'!A1</f>
        <v>บริษัท ซาเล็คต้า จำกัด (มหาชน)</v>
      </c>
      <c r="B1" s="38"/>
      <c r="C1" s="56"/>
      <c r="D1" s="57"/>
      <c r="E1" s="56"/>
      <c r="F1" s="58"/>
      <c r="G1" s="58"/>
      <c r="H1" s="58"/>
      <c r="I1" s="58"/>
      <c r="J1" s="58"/>
      <c r="K1" s="58"/>
      <c r="L1" s="58"/>
    </row>
    <row r="2" spans="1:12" ht="20.100000000000001" customHeight="1">
      <c r="A2" s="59" t="s">
        <v>229</v>
      </c>
      <c r="B2" s="59"/>
      <c r="C2" s="41"/>
      <c r="D2" s="43"/>
      <c r="E2" s="60"/>
      <c r="F2" s="6"/>
      <c r="G2" s="6"/>
      <c r="H2" s="6"/>
      <c r="I2" s="6"/>
      <c r="J2" s="25"/>
      <c r="K2" s="25"/>
      <c r="L2" s="25"/>
    </row>
    <row r="3" spans="1:12" ht="20.100000000000001" customHeight="1">
      <c r="A3" s="331" t="s">
        <v>116</v>
      </c>
      <c r="B3" s="331"/>
      <c r="C3" s="331"/>
      <c r="D3" s="45"/>
      <c r="E3" s="61"/>
      <c r="F3" s="335"/>
      <c r="G3" s="335"/>
      <c r="H3" s="335"/>
      <c r="I3" s="335"/>
      <c r="J3" s="335"/>
      <c r="K3" s="335"/>
      <c r="L3" s="335"/>
    </row>
    <row r="4" spans="1:12" ht="18.95" customHeight="1">
      <c r="A4" s="41"/>
      <c r="B4" s="41"/>
      <c r="C4" s="41"/>
      <c r="D4" s="43"/>
      <c r="E4" s="60"/>
      <c r="F4" s="26"/>
      <c r="G4" s="26"/>
      <c r="H4" s="26"/>
      <c r="I4" s="26"/>
      <c r="J4" s="26"/>
      <c r="K4" s="26"/>
      <c r="L4" s="26"/>
    </row>
    <row r="5" spans="1:12" ht="18.95" customHeight="1">
      <c r="A5" s="41"/>
      <c r="B5" s="41"/>
      <c r="C5" s="41"/>
      <c r="D5" s="43"/>
      <c r="E5" s="60"/>
      <c r="F5" s="353" t="s">
        <v>3</v>
      </c>
      <c r="G5" s="353"/>
      <c r="H5" s="353" t="s">
        <v>3</v>
      </c>
      <c r="I5" s="353"/>
      <c r="J5" s="353"/>
      <c r="K5" s="353"/>
      <c r="L5" s="353"/>
    </row>
    <row r="6" spans="1:12" ht="18.95" customHeight="1">
      <c r="E6" s="43"/>
      <c r="F6" s="354" t="s">
        <v>4</v>
      </c>
      <c r="G6" s="354"/>
      <c r="H6" s="354" t="s">
        <v>4</v>
      </c>
      <c r="I6" s="1"/>
      <c r="J6" s="356" t="s">
        <v>5</v>
      </c>
      <c r="K6" s="356"/>
      <c r="L6" s="356" t="s">
        <v>5</v>
      </c>
    </row>
    <row r="7" spans="1:12" ht="18.95" customHeight="1">
      <c r="A7" s="38"/>
      <c r="B7" s="38"/>
      <c r="C7" s="41"/>
      <c r="D7" s="44"/>
      <c r="E7" s="44"/>
      <c r="F7" s="235" t="s">
        <v>8</v>
      </c>
      <c r="G7" s="27"/>
      <c r="H7" s="235" t="s">
        <v>8</v>
      </c>
      <c r="I7" s="27"/>
      <c r="J7" s="235" t="s">
        <v>8</v>
      </c>
      <c r="K7" s="27"/>
      <c r="L7" s="235" t="s">
        <v>8</v>
      </c>
    </row>
    <row r="8" spans="1:12" ht="18.95" customHeight="1">
      <c r="A8" s="38"/>
      <c r="B8" s="38"/>
      <c r="C8" s="41"/>
      <c r="D8" s="45" t="s">
        <v>10</v>
      </c>
      <c r="E8" s="44"/>
      <c r="F8" s="137" t="s">
        <v>11</v>
      </c>
      <c r="G8" s="138"/>
      <c r="H8" s="137" t="s">
        <v>12</v>
      </c>
      <c r="I8" s="138"/>
      <c r="J8" s="137" t="s">
        <v>11</v>
      </c>
      <c r="K8" s="138"/>
      <c r="L8" s="137" t="s">
        <v>12</v>
      </c>
    </row>
    <row r="9" spans="1:12" ht="6" customHeight="1">
      <c r="A9" s="48"/>
      <c r="B9" s="48"/>
      <c r="E9" s="47"/>
      <c r="F9" s="86"/>
      <c r="G9" s="2"/>
      <c r="H9" s="2"/>
      <c r="I9" s="2"/>
      <c r="J9" s="86"/>
      <c r="K9" s="2"/>
      <c r="L9" s="2"/>
    </row>
    <row r="10" spans="1:12" ht="20.85" customHeight="1">
      <c r="A10" s="160" t="s">
        <v>96</v>
      </c>
      <c r="B10" s="160"/>
      <c r="C10" s="63"/>
      <c r="E10" s="47"/>
      <c r="F10" s="87"/>
      <c r="G10" s="64"/>
      <c r="H10" s="309"/>
      <c r="I10" s="64"/>
      <c r="J10" s="87"/>
      <c r="K10" s="64"/>
      <c r="L10" s="309"/>
    </row>
    <row r="11" spans="1:12" ht="6" customHeight="1">
      <c r="A11" s="59"/>
      <c r="B11" s="59"/>
      <c r="C11" s="41"/>
      <c r="E11" s="47"/>
      <c r="F11" s="86"/>
      <c r="G11" s="62"/>
      <c r="H11" s="2"/>
      <c r="I11" s="62"/>
      <c r="J11" s="86"/>
      <c r="K11" s="3"/>
      <c r="L11" s="2"/>
    </row>
    <row r="12" spans="1:12" ht="18.95" customHeight="1">
      <c r="A12" s="160" t="s">
        <v>97</v>
      </c>
      <c r="B12" s="248"/>
      <c r="F12" s="87"/>
      <c r="G12" s="28"/>
      <c r="H12" s="309"/>
      <c r="I12" s="28"/>
      <c r="J12" s="249"/>
      <c r="K12" s="28"/>
      <c r="L12" s="29"/>
    </row>
    <row r="13" spans="1:12" ht="18.95" customHeight="1">
      <c r="A13" s="160"/>
      <c r="B13" s="41" t="s">
        <v>98</v>
      </c>
      <c r="C13" s="41"/>
      <c r="F13" s="88"/>
      <c r="G13" s="55"/>
      <c r="H13" s="30"/>
      <c r="I13" s="31"/>
      <c r="J13" s="88"/>
      <c r="K13" s="31"/>
      <c r="L13" s="30"/>
    </row>
    <row r="14" spans="1:12" ht="18.95" customHeight="1">
      <c r="A14" s="48" t="s">
        <v>99</v>
      </c>
      <c r="B14" s="41"/>
      <c r="C14" s="41"/>
      <c r="F14" s="88"/>
      <c r="G14" s="55"/>
      <c r="H14" s="30"/>
      <c r="I14" s="31"/>
      <c r="J14" s="88"/>
      <c r="K14" s="31"/>
      <c r="L14" s="30"/>
    </row>
    <row r="15" spans="1:12" s="250" customFormat="1" ht="18.95" customHeight="1">
      <c r="B15" s="251" t="s">
        <v>100</v>
      </c>
      <c r="C15" s="251"/>
      <c r="D15" s="251"/>
      <c r="E15" s="252"/>
      <c r="F15" s="88">
        <v>0</v>
      </c>
      <c r="G15" s="55"/>
      <c r="H15" s="30">
        <v>-22</v>
      </c>
      <c r="I15" s="31"/>
      <c r="J15" s="88">
        <v>0</v>
      </c>
      <c r="K15" s="252"/>
      <c r="L15" s="30">
        <v>-22</v>
      </c>
    </row>
    <row r="16" spans="1:12" s="250" customFormat="1" ht="18.95" customHeight="1">
      <c r="A16" s="251" t="s">
        <v>102</v>
      </c>
      <c r="B16" s="251"/>
      <c r="C16" s="251"/>
      <c r="D16" s="251"/>
      <c r="E16" s="252"/>
      <c r="F16" s="88"/>
      <c r="G16" s="55"/>
      <c r="H16" s="30"/>
      <c r="I16" s="31"/>
      <c r="J16" s="88"/>
      <c r="K16" s="252"/>
      <c r="L16" s="30"/>
    </row>
    <row r="17" spans="1:12" ht="18.95" customHeight="1">
      <c r="A17" s="48"/>
      <c r="B17" s="48" t="s">
        <v>103</v>
      </c>
      <c r="C17" s="41"/>
      <c r="F17" s="161">
        <v>0</v>
      </c>
      <c r="G17" s="55"/>
      <c r="H17" s="310">
        <v>4</v>
      </c>
      <c r="I17" s="31"/>
      <c r="J17" s="161">
        <v>0</v>
      </c>
      <c r="K17" s="31"/>
      <c r="L17" s="310">
        <v>4</v>
      </c>
    </row>
    <row r="18" spans="1:12" ht="18.95" customHeight="1">
      <c r="A18" s="160" t="s">
        <v>97</v>
      </c>
      <c r="B18" s="160"/>
      <c r="F18" s="88"/>
      <c r="G18" s="28"/>
      <c r="H18" s="30"/>
      <c r="I18" s="28"/>
      <c r="J18" s="88"/>
      <c r="K18" s="28"/>
      <c r="L18" s="30"/>
    </row>
    <row r="19" spans="1:12" ht="18.95" customHeight="1">
      <c r="A19" s="160"/>
      <c r="B19" s="41" t="s">
        <v>98</v>
      </c>
      <c r="C19" s="41"/>
      <c r="F19" s="254">
        <f>SUM(F15:F18)</f>
        <v>0</v>
      </c>
      <c r="G19" s="28"/>
      <c r="H19" s="311">
        <f>SUM(H15:H18)</f>
        <v>-18</v>
      </c>
      <c r="I19" s="28"/>
      <c r="J19" s="254">
        <f>SUM(J15:J18)</f>
        <v>0</v>
      </c>
      <c r="K19" s="28"/>
      <c r="L19" s="311">
        <f>SUM(L15:L18)</f>
        <v>-18</v>
      </c>
    </row>
    <row r="20" spans="1:12" ht="18.95" customHeight="1">
      <c r="A20" s="160" t="s">
        <v>104</v>
      </c>
      <c r="B20" s="160"/>
      <c r="F20" s="87"/>
      <c r="G20" s="28"/>
      <c r="H20" s="309"/>
      <c r="I20" s="28"/>
      <c r="J20" s="249"/>
      <c r="K20" s="28"/>
      <c r="L20" s="29"/>
    </row>
    <row r="21" spans="1:12" ht="18.95" customHeight="1">
      <c r="A21" s="264"/>
      <c r="B21" s="253" t="s">
        <v>98</v>
      </c>
      <c r="C21" s="253"/>
      <c r="D21" s="256"/>
      <c r="E21" s="257"/>
      <c r="F21" s="258"/>
      <c r="G21" s="259"/>
      <c r="H21" s="260"/>
      <c r="I21" s="261"/>
      <c r="J21" s="258"/>
      <c r="K21" s="261"/>
      <c r="L21" s="260"/>
    </row>
    <row r="22" spans="1:12" ht="18.95" customHeight="1">
      <c r="A22" s="262" t="s">
        <v>105</v>
      </c>
      <c r="B22" s="257"/>
      <c r="C22" s="263"/>
      <c r="D22" s="256"/>
      <c r="E22" s="257"/>
      <c r="F22" s="258"/>
      <c r="G22" s="259"/>
      <c r="H22" s="260"/>
      <c r="I22" s="261"/>
      <c r="J22" s="258"/>
      <c r="K22" s="261"/>
      <c r="L22" s="260"/>
    </row>
    <row r="23" spans="1:12" ht="18.95" customHeight="1">
      <c r="A23" s="262"/>
      <c r="B23" s="263" t="s">
        <v>106</v>
      </c>
      <c r="C23" s="263"/>
      <c r="D23" s="256" t="s">
        <v>121</v>
      </c>
      <c r="E23" s="257"/>
      <c r="F23" s="246">
        <v>524</v>
      </c>
      <c r="G23" s="259"/>
      <c r="H23" s="307">
        <v>178</v>
      </c>
      <c r="I23" s="261"/>
      <c r="J23" s="246">
        <v>0</v>
      </c>
      <c r="K23" s="261"/>
      <c r="L23" s="307">
        <v>0</v>
      </c>
    </row>
    <row r="24" spans="1:12" ht="6" customHeight="1">
      <c r="A24" s="264"/>
      <c r="B24" s="264"/>
      <c r="C24" s="263"/>
      <c r="D24" s="256"/>
      <c r="E24" s="257"/>
      <c r="F24" s="265"/>
      <c r="G24" s="266"/>
      <c r="H24" s="267"/>
      <c r="I24" s="266"/>
      <c r="J24" s="265"/>
      <c r="K24" s="261"/>
      <c r="L24" s="267"/>
    </row>
    <row r="25" spans="1:12" ht="18.95" customHeight="1">
      <c r="A25" s="264" t="s">
        <v>227</v>
      </c>
      <c r="B25" s="264"/>
      <c r="C25" s="263"/>
      <c r="D25" s="256"/>
      <c r="E25" s="257"/>
      <c r="F25" s="269"/>
      <c r="G25" s="266"/>
      <c r="H25" s="270"/>
      <c r="I25" s="266"/>
      <c r="J25" s="269"/>
      <c r="K25" s="261"/>
      <c r="L25" s="270"/>
    </row>
    <row r="26" spans="1:12" ht="18.95" customHeight="1">
      <c r="B26" s="324" t="s">
        <v>226</v>
      </c>
      <c r="C26" s="263"/>
      <c r="D26" s="256"/>
      <c r="E26" s="257"/>
      <c r="F26" s="268">
        <f>F19+F23</f>
        <v>524</v>
      </c>
      <c r="G26" s="259"/>
      <c r="H26" s="255">
        <f>H19+H23</f>
        <v>160</v>
      </c>
      <c r="I26" s="261"/>
      <c r="J26" s="268">
        <f>J19+J23</f>
        <v>0</v>
      </c>
      <c r="K26" s="261"/>
      <c r="L26" s="255">
        <f>L19+L23</f>
        <v>-18</v>
      </c>
    </row>
    <row r="27" spans="1:12" ht="6" customHeight="1">
      <c r="A27" s="264"/>
      <c r="B27" s="264"/>
      <c r="C27" s="263"/>
      <c r="D27" s="256"/>
      <c r="E27" s="257"/>
      <c r="F27" s="269"/>
      <c r="G27" s="266"/>
      <c r="H27" s="270"/>
      <c r="I27" s="266"/>
      <c r="J27" s="269"/>
      <c r="K27" s="261"/>
      <c r="L27" s="270"/>
    </row>
    <row r="28" spans="1:12" ht="18.95" customHeight="1" thickBot="1">
      <c r="A28" s="264" t="s">
        <v>108</v>
      </c>
      <c r="B28" s="264"/>
      <c r="C28" s="263"/>
      <c r="D28" s="256"/>
      <c r="E28" s="257"/>
      <c r="F28" s="271">
        <f>'7(6M)'!E41+'8(6M)'!F26</f>
        <v>-14138</v>
      </c>
      <c r="G28" s="259"/>
      <c r="H28" s="272">
        <f>'7(6M)'!G41+'8(6M)'!H26</f>
        <v>6253</v>
      </c>
      <c r="I28" s="261"/>
      <c r="J28" s="271">
        <f>'7(6M)'!I41+'8(6M)'!J26</f>
        <v>-19100</v>
      </c>
      <c r="K28" s="261"/>
      <c r="L28" s="272">
        <f>'7(6M)'!K41+'8(6M)'!L26</f>
        <v>88619</v>
      </c>
    </row>
    <row r="29" spans="1:12" ht="18.95" customHeight="1" thickTop="1">
      <c r="A29" s="264"/>
      <c r="B29" s="264"/>
      <c r="C29" s="263"/>
      <c r="D29" s="256"/>
      <c r="E29" s="257"/>
      <c r="F29" s="258"/>
      <c r="G29" s="259"/>
      <c r="H29" s="260"/>
      <c r="I29" s="261"/>
      <c r="J29" s="258"/>
      <c r="K29" s="261"/>
      <c r="L29" s="260"/>
    </row>
    <row r="30" spans="1:12" ht="18.95" customHeight="1">
      <c r="A30" s="264" t="s">
        <v>109</v>
      </c>
      <c r="B30" s="264"/>
      <c r="C30" s="262"/>
      <c r="D30" s="273"/>
      <c r="E30" s="273"/>
      <c r="F30" s="274"/>
      <c r="G30" s="266"/>
      <c r="H30" s="275"/>
      <c r="I30" s="266"/>
      <c r="J30" s="276"/>
      <c r="K30" s="266"/>
      <c r="L30" s="280"/>
    </row>
    <row r="31" spans="1:12" ht="18.95" customHeight="1">
      <c r="A31" s="277" t="s">
        <v>110</v>
      </c>
      <c r="B31" s="277"/>
      <c r="C31" s="278"/>
      <c r="D31" s="273"/>
      <c r="E31" s="277"/>
      <c r="F31" s="246">
        <v>-14082</v>
      </c>
      <c r="G31" s="279"/>
      <c r="H31" s="307">
        <v>6093</v>
      </c>
      <c r="I31" s="279"/>
      <c r="J31" s="246">
        <v>-19100</v>
      </c>
      <c r="K31" s="279"/>
      <c r="L31" s="307">
        <v>88637</v>
      </c>
    </row>
    <row r="32" spans="1:12" ht="18.95" customHeight="1">
      <c r="A32" s="277" t="s">
        <v>111</v>
      </c>
      <c r="B32" s="277"/>
      <c r="C32" s="277"/>
      <c r="D32" s="273"/>
      <c r="E32" s="277"/>
      <c r="F32" s="247">
        <v>-580</v>
      </c>
      <c r="G32" s="281"/>
      <c r="H32" s="308">
        <v>0</v>
      </c>
      <c r="I32" s="279"/>
      <c r="J32" s="247">
        <v>0</v>
      </c>
      <c r="K32" s="281"/>
      <c r="L32" s="308">
        <v>0</v>
      </c>
    </row>
    <row r="33" spans="1:12" ht="6" customHeight="1">
      <c r="A33" s="264"/>
      <c r="B33" s="264"/>
      <c r="C33" s="262"/>
      <c r="D33" s="273"/>
      <c r="E33" s="273"/>
      <c r="F33" s="276"/>
      <c r="G33" s="266"/>
      <c r="H33" s="280"/>
      <c r="I33" s="266"/>
      <c r="J33" s="276"/>
      <c r="K33" s="266"/>
      <c r="L33" s="280"/>
    </row>
    <row r="34" spans="1:12" ht="18.95" customHeight="1" thickBot="1">
      <c r="A34" s="264"/>
      <c r="B34" s="264"/>
      <c r="C34" s="264"/>
      <c r="D34" s="273"/>
      <c r="E34" s="273"/>
      <c r="F34" s="282">
        <f>SUM(F31:F32)</f>
        <v>-14662</v>
      </c>
      <c r="G34" s="266"/>
      <c r="H34" s="283">
        <f>SUM(H31:H32)</f>
        <v>6093</v>
      </c>
      <c r="I34" s="266"/>
      <c r="J34" s="282">
        <f>SUM(J31:J32)</f>
        <v>-19100</v>
      </c>
      <c r="K34" s="266"/>
      <c r="L34" s="283">
        <f>SUM(L31:L32)</f>
        <v>88637</v>
      </c>
    </row>
    <row r="35" spans="1:12" ht="18.95" customHeight="1" thickTop="1">
      <c r="A35" s="264"/>
      <c r="B35" s="264"/>
      <c r="C35" s="264"/>
      <c r="D35" s="273"/>
      <c r="E35" s="273"/>
      <c r="F35" s="284"/>
      <c r="G35" s="266"/>
      <c r="H35" s="312"/>
      <c r="I35" s="266"/>
      <c r="J35" s="284"/>
      <c r="K35" s="266"/>
      <c r="L35" s="312"/>
    </row>
    <row r="36" spans="1:12" ht="18.95" customHeight="1">
      <c r="A36" s="264" t="s">
        <v>112</v>
      </c>
      <c r="B36" s="264"/>
      <c r="C36" s="253"/>
      <c r="D36" s="256"/>
      <c r="E36" s="256"/>
      <c r="F36" s="269"/>
      <c r="G36" s="266"/>
      <c r="H36" s="270"/>
      <c r="I36" s="266"/>
      <c r="J36" s="269"/>
      <c r="K36" s="266"/>
      <c r="L36" s="270"/>
    </row>
    <row r="37" spans="1:12" ht="18.95" customHeight="1">
      <c r="A37" s="277" t="s">
        <v>110</v>
      </c>
      <c r="B37" s="277"/>
      <c r="C37" s="253"/>
      <c r="D37" s="256"/>
      <c r="E37" s="256"/>
      <c r="F37" s="246">
        <v>-13558</v>
      </c>
      <c r="G37" s="266"/>
      <c r="H37" s="307">
        <v>6253</v>
      </c>
      <c r="I37" s="266"/>
      <c r="J37" s="246">
        <v>-19100</v>
      </c>
      <c r="K37" s="266"/>
      <c r="L37" s="307">
        <v>88619</v>
      </c>
    </row>
    <row r="38" spans="1:12" ht="18.95" customHeight="1">
      <c r="A38" s="277" t="s">
        <v>111</v>
      </c>
      <c r="B38" s="277"/>
      <c r="C38" s="263"/>
      <c r="D38" s="256"/>
      <c r="E38" s="256"/>
      <c r="F38" s="247">
        <v>-580</v>
      </c>
      <c r="G38" s="285"/>
      <c r="H38" s="308">
        <v>0</v>
      </c>
      <c r="I38" s="285"/>
      <c r="J38" s="247">
        <v>0</v>
      </c>
      <c r="K38" s="266"/>
      <c r="L38" s="308">
        <v>0</v>
      </c>
    </row>
    <row r="39" spans="1:12" ht="6" customHeight="1">
      <c r="A39" s="59"/>
      <c r="B39" s="59"/>
      <c r="C39" s="41"/>
      <c r="E39" s="47"/>
      <c r="F39" s="86"/>
      <c r="G39" s="62"/>
      <c r="H39" s="2"/>
      <c r="I39" s="62"/>
      <c r="J39" s="86"/>
      <c r="K39" s="3"/>
      <c r="L39" s="2"/>
    </row>
    <row r="40" spans="1:12" ht="18.95" customHeight="1" thickBot="1">
      <c r="A40" s="160"/>
      <c r="B40" s="160"/>
      <c r="E40" s="47"/>
      <c r="F40" s="90">
        <f>SUM(F37:F38)</f>
        <v>-14138</v>
      </c>
      <c r="G40" s="65"/>
      <c r="H40" s="33">
        <f>SUM(H37:H38)</f>
        <v>6253</v>
      </c>
      <c r="I40" s="65"/>
      <c r="J40" s="90">
        <f>SUM(J37:J38)</f>
        <v>-19100</v>
      </c>
      <c r="K40" s="28"/>
      <c r="L40" s="33">
        <f>SUM(L37:L38)</f>
        <v>88619</v>
      </c>
    </row>
    <row r="41" spans="1:12" ht="18.95" customHeight="1" thickTop="1">
      <c r="A41" s="160"/>
      <c r="B41" s="160"/>
      <c r="C41" s="49"/>
      <c r="E41" s="47"/>
      <c r="F41" s="29"/>
      <c r="G41" s="65"/>
      <c r="H41" s="29"/>
      <c r="I41" s="65"/>
      <c r="J41" s="29"/>
      <c r="K41" s="28"/>
      <c r="L41" s="29"/>
    </row>
    <row r="42" spans="1:12" ht="18.95" customHeight="1">
      <c r="A42" s="160"/>
      <c r="B42" s="160"/>
      <c r="C42" s="40"/>
      <c r="D42" s="50"/>
      <c r="E42" s="50"/>
      <c r="F42" s="54" t="s">
        <v>113</v>
      </c>
      <c r="G42" s="3"/>
      <c r="H42" s="54" t="s">
        <v>113</v>
      </c>
      <c r="I42" s="3"/>
      <c r="J42" s="54" t="s">
        <v>113</v>
      </c>
      <c r="K42" s="3"/>
      <c r="L42" s="54" t="s">
        <v>113</v>
      </c>
    </row>
    <row r="43" spans="1:12" ht="18.95" customHeight="1">
      <c r="A43" s="160"/>
      <c r="B43" s="160"/>
      <c r="C43" s="160"/>
      <c r="D43" s="50"/>
      <c r="E43" s="50"/>
      <c r="F43" s="162"/>
      <c r="G43" s="55"/>
      <c r="H43" s="313"/>
      <c r="I43" s="3"/>
      <c r="J43" s="162"/>
      <c r="K43" s="3"/>
      <c r="L43" s="313"/>
    </row>
    <row r="44" spans="1:12" ht="18.95" customHeight="1">
      <c r="A44" s="160" t="s">
        <v>114</v>
      </c>
      <c r="B44" s="160"/>
      <c r="C44" s="40"/>
      <c r="D44" s="50"/>
      <c r="E44" s="50"/>
      <c r="F44" s="162"/>
      <c r="G44" s="55"/>
      <c r="H44" s="313"/>
      <c r="I44" s="3"/>
      <c r="J44" s="162"/>
      <c r="K44" s="3"/>
      <c r="L44" s="313"/>
    </row>
    <row r="45" spans="1:12" ht="6" customHeight="1">
      <c r="A45" s="160"/>
      <c r="B45" s="160"/>
      <c r="C45" s="160"/>
      <c r="D45" s="50"/>
      <c r="E45" s="50"/>
      <c r="F45" s="162"/>
      <c r="G45" s="55"/>
      <c r="H45" s="313"/>
      <c r="I45" s="55"/>
      <c r="J45" s="162"/>
      <c r="K45" s="55"/>
      <c r="L45" s="313"/>
    </row>
    <row r="46" spans="1:12" ht="18.95" customHeight="1">
      <c r="A46" s="51" t="s">
        <v>115</v>
      </c>
      <c r="B46" s="51"/>
      <c r="C46" s="51"/>
      <c r="D46" s="123"/>
      <c r="E46" s="50"/>
      <c r="F46" s="288">
        <v>-1.0800000000000001E-2</v>
      </c>
      <c r="G46" s="289"/>
      <c r="H46" s="315">
        <v>4.7000000000000002E-3</v>
      </c>
      <c r="I46" s="289"/>
      <c r="J46" s="288">
        <v>-1.47E-2</v>
      </c>
      <c r="K46" s="289"/>
      <c r="L46" s="315">
        <v>6.8199999999999997E-2</v>
      </c>
    </row>
    <row r="47" spans="1:12" ht="18.95" customHeight="1">
      <c r="A47" s="51"/>
      <c r="B47" s="51"/>
      <c r="C47" s="51"/>
      <c r="D47" s="319"/>
      <c r="E47" s="319"/>
      <c r="F47" s="315"/>
      <c r="G47" s="289"/>
      <c r="H47" s="315"/>
      <c r="I47" s="289"/>
      <c r="J47" s="315"/>
      <c r="K47" s="289"/>
      <c r="L47" s="315"/>
    </row>
    <row r="48" spans="1:12" ht="9.75" customHeight="1">
      <c r="A48" s="51"/>
      <c r="B48" s="51"/>
      <c r="C48" s="51"/>
      <c r="E48" s="50"/>
      <c r="F48" s="315"/>
      <c r="G48" s="289"/>
      <c r="H48" s="315"/>
      <c r="I48" s="289"/>
      <c r="J48" s="315"/>
      <c r="K48" s="289"/>
      <c r="L48" s="315"/>
    </row>
    <row r="49" spans="1:12" ht="22.35" customHeight="1">
      <c r="A49" s="355" t="s">
        <v>38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</row>
  </sheetData>
  <mergeCells count="4">
    <mergeCell ref="F5:L5"/>
    <mergeCell ref="F6:H6"/>
    <mergeCell ref="J6:L6"/>
    <mergeCell ref="A49:L4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E2747-5605-4768-81BC-5CC8675E53C8}">
  <sheetPr>
    <tabColor theme="8" tint="0.79998168889431442"/>
  </sheetPr>
  <dimension ref="A1:W32"/>
  <sheetViews>
    <sheetView zoomScale="90" zoomScaleNormal="90" zoomScaleSheetLayoutView="55" zoomScalePageLayoutView="64" workbookViewId="0">
      <selection activeCell="B18" sqref="B18"/>
    </sheetView>
  </sheetViews>
  <sheetFormatPr defaultColWidth="9.28515625" defaultRowHeight="21.75" customHeight="1"/>
  <cols>
    <col min="1" max="1" width="1.42578125" style="69" customWidth="1"/>
    <col min="2" max="2" width="35.5703125" style="69" customWidth="1"/>
    <col min="3" max="3" width="8.7109375" style="69" customWidth="1"/>
    <col min="4" max="4" width="0.5703125" style="69" customWidth="1"/>
    <col min="5" max="5" width="10.7109375" style="71" customWidth="1"/>
    <col min="6" max="6" width="0.5703125" style="71" customWidth="1"/>
    <col min="7" max="7" width="7.85546875" style="71" customWidth="1"/>
    <col min="8" max="8" width="0.5703125" style="71" customWidth="1"/>
    <col min="9" max="9" width="13.7109375" style="71" customWidth="1"/>
    <col min="10" max="10" width="0.5703125" style="71" customWidth="1"/>
    <col min="11" max="11" width="10.28515625" style="7" customWidth="1"/>
    <col min="12" max="12" width="0.5703125" style="71" customWidth="1"/>
    <col min="13" max="13" width="12.7109375" style="71" customWidth="1"/>
    <col min="14" max="14" width="0.5703125" style="71" customWidth="1"/>
    <col min="15" max="15" width="11.42578125" style="71" customWidth="1"/>
    <col min="16" max="16" width="0.5703125" style="71" customWidth="1"/>
    <col min="17" max="17" width="12.42578125" style="71" customWidth="1"/>
    <col min="18" max="18" width="0.5703125" style="71" customWidth="1"/>
    <col min="19" max="19" width="11.42578125" style="71" customWidth="1"/>
    <col min="20" max="20" width="0.5703125" style="71" customWidth="1"/>
    <col min="21" max="21" width="9.7109375" style="71" customWidth="1"/>
    <col min="22" max="22" width="0.5703125" style="71" customWidth="1"/>
    <col min="23" max="23" width="10.140625" style="69" customWidth="1"/>
    <col min="24" max="24" width="9.28515625" style="69" customWidth="1"/>
    <col min="25" max="16384" width="9.28515625" style="69"/>
  </cols>
  <sheetData>
    <row r="1" spans="1:23" ht="21.75" customHeight="1">
      <c r="A1" s="68" t="str">
        <f>+'2-4'!A1</f>
        <v>บริษัท ซาเล็คต้า จำกัด (มหาชน)</v>
      </c>
      <c r="U1" s="24"/>
      <c r="V1" s="24"/>
    </row>
    <row r="2" spans="1:23" ht="21.75" customHeight="1">
      <c r="A2" s="124" t="s">
        <v>122</v>
      </c>
      <c r="B2" s="124"/>
      <c r="C2" s="124"/>
      <c r="D2" s="124"/>
      <c r="E2" s="73"/>
      <c r="F2" s="73"/>
      <c r="G2" s="73"/>
      <c r="H2" s="73"/>
      <c r="I2" s="73"/>
      <c r="J2" s="73"/>
      <c r="K2" s="8"/>
      <c r="L2" s="10"/>
      <c r="M2" s="10"/>
      <c r="N2" s="10"/>
      <c r="O2" s="10"/>
      <c r="P2" s="8"/>
      <c r="Q2" s="10"/>
      <c r="R2" s="8"/>
      <c r="S2" s="10"/>
      <c r="T2" s="8"/>
      <c r="U2" s="10"/>
      <c r="V2" s="10"/>
      <c r="W2" s="92"/>
    </row>
    <row r="3" spans="1:23" ht="21.75" customHeight="1">
      <c r="A3" s="74" t="s">
        <v>116</v>
      </c>
      <c r="B3" s="74"/>
      <c r="C3" s="74"/>
      <c r="D3" s="74"/>
      <c r="E3" s="76"/>
      <c r="F3" s="76"/>
      <c r="G3" s="76"/>
      <c r="H3" s="76"/>
      <c r="I3" s="76"/>
      <c r="J3" s="76"/>
      <c r="K3" s="11"/>
      <c r="L3" s="13"/>
      <c r="M3" s="13"/>
      <c r="N3" s="13"/>
      <c r="O3" s="13"/>
      <c r="P3" s="11"/>
      <c r="Q3" s="13"/>
      <c r="R3" s="11"/>
      <c r="S3" s="13"/>
      <c r="T3" s="11"/>
      <c r="U3" s="13"/>
      <c r="V3" s="13"/>
      <c r="W3" s="93"/>
    </row>
    <row r="4" spans="1:23" ht="21.75" customHeight="1">
      <c r="A4" s="124"/>
      <c r="B4" s="124"/>
      <c r="C4" s="124"/>
      <c r="D4" s="124"/>
      <c r="E4" s="73"/>
      <c r="F4" s="73"/>
      <c r="G4" s="73"/>
      <c r="H4" s="73"/>
      <c r="I4" s="73"/>
      <c r="J4" s="73"/>
      <c r="K4" s="8"/>
      <c r="L4" s="14"/>
      <c r="M4" s="14"/>
      <c r="N4" s="14"/>
      <c r="O4" s="14"/>
      <c r="P4" s="8"/>
      <c r="Q4" s="14"/>
      <c r="R4" s="8"/>
      <c r="S4" s="14"/>
      <c r="T4" s="8"/>
      <c r="U4" s="14"/>
      <c r="V4" s="14"/>
      <c r="W4" s="79"/>
    </row>
    <row r="5" spans="1:23" ht="21.75" customHeight="1">
      <c r="A5" s="124"/>
      <c r="B5" s="124"/>
      <c r="C5" s="124"/>
      <c r="D5" s="124"/>
      <c r="E5" s="76"/>
      <c r="F5" s="76"/>
      <c r="G5" s="76"/>
      <c r="H5" s="76"/>
      <c r="I5" s="76"/>
      <c r="J5" s="76"/>
      <c r="K5" s="11"/>
      <c r="L5" s="13"/>
      <c r="M5" s="13"/>
      <c r="N5" s="13"/>
      <c r="O5" s="13"/>
      <c r="P5" s="11"/>
      <c r="Q5" s="13"/>
      <c r="R5" s="11"/>
      <c r="S5" s="13"/>
      <c r="T5" s="11"/>
      <c r="U5" s="69"/>
      <c r="V5" s="94"/>
      <c r="W5" s="337" t="s">
        <v>3</v>
      </c>
    </row>
    <row r="6" spans="1:23" ht="21.75" customHeight="1">
      <c r="A6" s="77"/>
      <c r="B6" s="77"/>
      <c r="C6" s="77"/>
      <c r="D6" s="77"/>
      <c r="E6" s="357" t="s">
        <v>4</v>
      </c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36"/>
      <c r="W6" s="95"/>
    </row>
    <row r="7" spans="1:23" ht="21.75" customHeight="1">
      <c r="A7" s="77"/>
      <c r="B7" s="77"/>
      <c r="C7" s="77"/>
      <c r="D7" s="77"/>
      <c r="E7" s="357" t="s">
        <v>123</v>
      </c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96"/>
      <c r="U7" s="96"/>
      <c r="V7" s="96"/>
      <c r="W7" s="79"/>
    </row>
    <row r="8" spans="1:23" ht="21.75" customHeight="1">
      <c r="A8" s="77"/>
      <c r="B8" s="77"/>
      <c r="C8" s="77"/>
      <c r="D8" s="77"/>
      <c r="E8" s="96"/>
      <c r="F8" s="96"/>
      <c r="G8" s="96"/>
      <c r="H8" s="96"/>
      <c r="I8" s="96"/>
      <c r="J8" s="96"/>
      <c r="K8" s="96"/>
      <c r="L8" s="358" t="s">
        <v>67</v>
      </c>
      <c r="M8" s="359"/>
      <c r="N8" s="359"/>
      <c r="O8" s="359"/>
      <c r="P8" s="359"/>
      <c r="Q8" s="359"/>
      <c r="R8" s="96"/>
      <c r="S8" s="96"/>
      <c r="T8" s="96"/>
      <c r="U8" s="96"/>
      <c r="V8" s="96"/>
      <c r="W8" s="79"/>
    </row>
    <row r="9" spans="1:23" ht="21.75" customHeight="1">
      <c r="A9" s="77"/>
      <c r="B9" s="77"/>
      <c r="C9" s="77"/>
      <c r="D9" s="77"/>
      <c r="E9" s="96"/>
      <c r="F9" s="96"/>
      <c r="G9" s="96"/>
      <c r="H9" s="96"/>
      <c r="I9" s="78" t="s">
        <v>124</v>
      </c>
      <c r="J9" s="96"/>
      <c r="K9" s="290"/>
      <c r="L9" s="290"/>
      <c r="M9" s="97" t="s">
        <v>125</v>
      </c>
      <c r="N9" s="96"/>
      <c r="O9" s="78" t="s">
        <v>126</v>
      </c>
      <c r="P9" s="96"/>
      <c r="Q9" s="97" t="s">
        <v>127</v>
      </c>
      <c r="R9" s="96"/>
      <c r="S9" s="69"/>
      <c r="T9" s="96"/>
      <c r="U9" s="96"/>
      <c r="V9" s="96"/>
      <c r="W9" s="96"/>
    </row>
    <row r="10" spans="1:23" ht="21.75" customHeight="1">
      <c r="A10" s="77"/>
      <c r="B10" s="77"/>
      <c r="C10" s="77"/>
      <c r="D10" s="77"/>
      <c r="E10" s="78" t="s">
        <v>128</v>
      </c>
      <c r="F10" s="96"/>
      <c r="G10" s="96"/>
      <c r="H10" s="96"/>
      <c r="I10" s="15" t="s">
        <v>129</v>
      </c>
      <c r="J10" s="96"/>
      <c r="K10" s="291"/>
      <c r="L10" s="292"/>
      <c r="M10" s="98" t="s">
        <v>130</v>
      </c>
      <c r="N10" s="96"/>
      <c r="O10" s="78" t="s">
        <v>131</v>
      </c>
      <c r="P10" s="96"/>
      <c r="Q10" s="97" t="s">
        <v>132</v>
      </c>
      <c r="R10" s="96"/>
      <c r="S10" s="97" t="s">
        <v>133</v>
      </c>
      <c r="T10" s="96"/>
      <c r="U10" s="78" t="s">
        <v>134</v>
      </c>
      <c r="V10" s="96"/>
      <c r="W10" s="96"/>
    </row>
    <row r="11" spans="1:23" s="77" customFormat="1" ht="21.75" customHeight="1">
      <c r="E11" s="15" t="s">
        <v>135</v>
      </c>
      <c r="F11" s="99"/>
      <c r="G11" s="15" t="s">
        <v>136</v>
      </c>
      <c r="H11" s="15"/>
      <c r="I11" s="78" t="s">
        <v>137</v>
      </c>
      <c r="J11" s="15"/>
      <c r="K11" s="292"/>
      <c r="L11" s="292"/>
      <c r="M11" s="100" t="s">
        <v>138</v>
      </c>
      <c r="N11" s="78"/>
      <c r="O11" s="78" t="s">
        <v>139</v>
      </c>
      <c r="P11" s="78"/>
      <c r="Q11" s="100" t="s">
        <v>140</v>
      </c>
      <c r="R11" s="78"/>
      <c r="S11" s="97" t="s">
        <v>141</v>
      </c>
      <c r="T11" s="78"/>
      <c r="U11" s="78" t="s">
        <v>142</v>
      </c>
      <c r="V11" s="78"/>
      <c r="W11" s="78" t="s">
        <v>133</v>
      </c>
    </row>
    <row r="12" spans="1:23" s="77" customFormat="1" ht="21.75" customHeight="1">
      <c r="C12" s="45" t="s">
        <v>10</v>
      </c>
      <c r="E12" s="337" t="s">
        <v>143</v>
      </c>
      <c r="F12" s="99"/>
      <c r="G12" s="337" t="s">
        <v>144</v>
      </c>
      <c r="H12" s="15"/>
      <c r="I12" s="337" t="s">
        <v>145</v>
      </c>
      <c r="J12" s="15"/>
      <c r="K12" s="293" t="s">
        <v>66</v>
      </c>
      <c r="L12" s="293"/>
      <c r="M12" s="101" t="s">
        <v>146</v>
      </c>
      <c r="N12" s="78"/>
      <c r="O12" s="80" t="s">
        <v>147</v>
      </c>
      <c r="P12" s="78"/>
      <c r="Q12" s="101" t="s">
        <v>148</v>
      </c>
      <c r="R12" s="78"/>
      <c r="S12" s="102" t="s">
        <v>149</v>
      </c>
      <c r="T12" s="78"/>
      <c r="U12" s="80" t="s">
        <v>150</v>
      </c>
      <c r="V12" s="78"/>
      <c r="W12" s="103" t="s">
        <v>148</v>
      </c>
    </row>
    <row r="13" spans="1:23" s="77" customFormat="1" ht="21.75" customHeight="1">
      <c r="E13" s="113"/>
      <c r="F13" s="19"/>
      <c r="G13" s="113"/>
      <c r="H13" s="104"/>
      <c r="I13" s="113"/>
      <c r="J13" s="104"/>
      <c r="K13" s="113"/>
      <c r="L13" s="2"/>
      <c r="M13" s="113"/>
      <c r="N13" s="105"/>
      <c r="O13" s="113"/>
      <c r="P13" s="105"/>
      <c r="Q13" s="113"/>
      <c r="R13" s="8"/>
      <c r="S13" s="113"/>
      <c r="T13" s="8"/>
      <c r="U13" s="113"/>
      <c r="V13" s="8"/>
      <c r="W13" s="113"/>
    </row>
    <row r="14" spans="1:23" s="77" customFormat="1" ht="21.75" customHeight="1">
      <c r="A14" s="67" t="s">
        <v>151</v>
      </c>
      <c r="E14" s="113">
        <v>650060</v>
      </c>
      <c r="F14" s="19"/>
      <c r="G14" s="113">
        <v>132612</v>
      </c>
      <c r="H14" s="104"/>
      <c r="I14" s="113">
        <v>-20106</v>
      </c>
      <c r="J14" s="104"/>
      <c r="K14" s="113">
        <v>-326896</v>
      </c>
      <c r="L14" s="2"/>
      <c r="M14" s="113">
        <v>-27341</v>
      </c>
      <c r="N14" s="105"/>
      <c r="O14" s="113">
        <v>550</v>
      </c>
      <c r="P14" s="105"/>
      <c r="Q14" s="113">
        <f>SUM(M14:O14)</f>
        <v>-26791</v>
      </c>
      <c r="R14" s="8"/>
      <c r="S14" s="113">
        <f>SUM(E14:K14,Q14)</f>
        <v>408879</v>
      </c>
      <c r="T14" s="8"/>
      <c r="U14" s="113">
        <v>0</v>
      </c>
      <c r="V14" s="8"/>
      <c r="W14" s="86">
        <f>SUM(S14:U14)</f>
        <v>408879</v>
      </c>
    </row>
    <row r="15" spans="1:23" s="77" customFormat="1" ht="6" customHeight="1">
      <c r="A15" s="67"/>
      <c r="E15" s="114"/>
      <c r="F15" s="106"/>
      <c r="G15" s="114"/>
      <c r="H15" s="8"/>
      <c r="I15" s="114"/>
      <c r="J15" s="8"/>
      <c r="K15" s="114"/>
      <c r="L15" s="156"/>
      <c r="M15" s="114"/>
      <c r="N15" s="156"/>
      <c r="O15" s="118"/>
      <c r="P15" s="156"/>
      <c r="Q15" s="118"/>
      <c r="R15" s="156"/>
      <c r="S15" s="118"/>
      <c r="T15" s="156"/>
      <c r="U15" s="118"/>
      <c r="V15" s="156"/>
      <c r="W15" s="118"/>
    </row>
    <row r="16" spans="1:23" s="108" customFormat="1" ht="21.75" customHeight="1">
      <c r="A16" s="68" t="s">
        <v>233</v>
      </c>
      <c r="B16" s="107"/>
      <c r="C16" s="107"/>
      <c r="D16" s="107"/>
      <c r="E16" s="113"/>
      <c r="F16" s="19"/>
      <c r="G16" s="113"/>
      <c r="H16" s="156"/>
      <c r="I16" s="113"/>
      <c r="J16" s="156"/>
      <c r="K16" s="113"/>
      <c r="L16" s="156"/>
      <c r="M16" s="118"/>
      <c r="N16" s="156"/>
      <c r="O16" s="118"/>
      <c r="P16" s="156"/>
      <c r="Q16" s="118"/>
      <c r="R16" s="2"/>
      <c r="S16" s="114"/>
      <c r="T16" s="2"/>
      <c r="U16" s="86"/>
      <c r="V16" s="2"/>
      <c r="W16" s="118"/>
    </row>
    <row r="17" spans="1:23" s="108" customFormat="1" ht="21.75" customHeight="1">
      <c r="A17" s="68"/>
      <c r="B17" s="339" t="s">
        <v>234</v>
      </c>
      <c r="C17" s="107"/>
      <c r="D17" s="107"/>
      <c r="E17" s="113"/>
      <c r="F17" s="19"/>
      <c r="G17" s="113"/>
      <c r="H17" s="156"/>
      <c r="I17" s="113"/>
      <c r="J17" s="156"/>
      <c r="K17" s="113"/>
      <c r="L17" s="156"/>
      <c r="M17" s="118"/>
      <c r="N17" s="156"/>
      <c r="O17" s="118"/>
      <c r="P17" s="156"/>
      <c r="Q17" s="118"/>
      <c r="R17" s="2"/>
      <c r="S17" s="114"/>
      <c r="T17" s="2"/>
      <c r="U17" s="86"/>
      <c r="V17" s="2"/>
      <c r="W17" s="118"/>
    </row>
    <row r="18" spans="1:23" s="108" customFormat="1" ht="21.75" customHeight="1">
      <c r="A18" s="69" t="s">
        <v>153</v>
      </c>
      <c r="B18" s="107"/>
      <c r="C18" s="323">
        <v>18</v>
      </c>
      <c r="D18" s="107"/>
      <c r="E18" s="113">
        <v>0</v>
      </c>
      <c r="F18" s="19"/>
      <c r="G18" s="113">
        <v>0</v>
      </c>
      <c r="H18" s="156"/>
      <c r="I18" s="113">
        <v>0</v>
      </c>
      <c r="J18" s="156"/>
      <c r="K18" s="113">
        <v>0</v>
      </c>
      <c r="L18" s="156"/>
      <c r="M18" s="118">
        <v>0</v>
      </c>
      <c r="N18" s="156"/>
      <c r="O18" s="118">
        <v>0</v>
      </c>
      <c r="P18" s="156"/>
      <c r="Q18" s="113">
        <f>SUM(M18:O18)</f>
        <v>0</v>
      </c>
      <c r="R18" s="2"/>
      <c r="S18" s="113">
        <f>SUM(E18:K18,Q18)</f>
        <v>0</v>
      </c>
      <c r="T18" s="2"/>
      <c r="U18" s="86">
        <v>1628</v>
      </c>
      <c r="V18" s="2"/>
      <c r="W18" s="86">
        <f>SUM(S18:U18)</f>
        <v>1628</v>
      </c>
    </row>
    <row r="19" spans="1:23" s="108" customFormat="1" ht="21.75" customHeight="1">
      <c r="A19" s="69" t="s">
        <v>154</v>
      </c>
      <c r="B19" s="107"/>
      <c r="C19" s="107"/>
      <c r="D19" s="107"/>
      <c r="E19" s="91">
        <v>0</v>
      </c>
      <c r="F19" s="109"/>
      <c r="G19" s="91">
        <v>0</v>
      </c>
      <c r="H19" s="110"/>
      <c r="I19" s="91">
        <v>0</v>
      </c>
      <c r="J19" s="110"/>
      <c r="K19" s="91">
        <v>-14082</v>
      </c>
      <c r="L19" s="109"/>
      <c r="M19" s="91">
        <v>0</v>
      </c>
      <c r="N19" s="109"/>
      <c r="O19" s="91">
        <v>524</v>
      </c>
      <c r="P19" s="109"/>
      <c r="Q19" s="113">
        <f>SUM(M19:O19)</f>
        <v>524</v>
      </c>
      <c r="R19" s="111"/>
      <c r="S19" s="113">
        <f>SUM(E19:K19,Q19)</f>
        <v>-13558</v>
      </c>
      <c r="T19" s="111"/>
      <c r="U19" s="86">
        <v>-580</v>
      </c>
      <c r="V19" s="2"/>
      <c r="W19" s="113">
        <f>SUM(S19:U19)</f>
        <v>-14138</v>
      </c>
    </row>
    <row r="20" spans="1:23" s="77" customFormat="1" ht="6" customHeight="1">
      <c r="E20" s="115"/>
      <c r="F20" s="99"/>
      <c r="G20" s="115"/>
      <c r="H20" s="15"/>
      <c r="I20" s="115"/>
      <c r="J20" s="15"/>
      <c r="K20" s="117"/>
      <c r="L20" s="78"/>
      <c r="M20" s="117"/>
      <c r="N20" s="78"/>
      <c r="O20" s="117"/>
      <c r="P20" s="78"/>
      <c r="Q20" s="117"/>
      <c r="R20" s="78"/>
      <c r="S20" s="117"/>
      <c r="T20" s="78"/>
      <c r="U20" s="117"/>
      <c r="V20" s="78"/>
      <c r="W20" s="117"/>
    </row>
    <row r="21" spans="1:23" ht="21.75" customHeight="1" thickBot="1">
      <c r="A21" s="67" t="s">
        <v>155</v>
      </c>
      <c r="B21" s="67"/>
      <c r="C21" s="67"/>
      <c r="D21" s="67"/>
      <c r="E21" s="116">
        <f>SUM(E14:E19)</f>
        <v>650060</v>
      </c>
      <c r="F21" s="8"/>
      <c r="G21" s="116">
        <f>SUM(G14:G19)</f>
        <v>132612</v>
      </c>
      <c r="H21" s="8"/>
      <c r="I21" s="116">
        <f>SUM(I14:I19)</f>
        <v>-20106</v>
      </c>
      <c r="J21" s="8"/>
      <c r="K21" s="116">
        <f>SUM(K14:K19)</f>
        <v>-340978</v>
      </c>
      <c r="L21" s="8"/>
      <c r="M21" s="116">
        <f>SUM(M14:M19)</f>
        <v>-27341</v>
      </c>
      <c r="N21" s="8"/>
      <c r="O21" s="116">
        <f>SUM(O14:O19)</f>
        <v>1074</v>
      </c>
      <c r="P21" s="8"/>
      <c r="Q21" s="116">
        <f>SUM(Q14:Q19)</f>
        <v>-26267</v>
      </c>
      <c r="R21" s="8"/>
      <c r="S21" s="116">
        <f>SUM(S14:S19)</f>
        <v>395321</v>
      </c>
      <c r="T21" s="8"/>
      <c r="U21" s="116">
        <f>SUM(U14:U19)</f>
        <v>1048</v>
      </c>
      <c r="V21" s="8"/>
      <c r="W21" s="116">
        <f>SUM(W14:W19)</f>
        <v>396369</v>
      </c>
    </row>
    <row r="22" spans="1:23" ht="21.75" customHeight="1" thickTop="1">
      <c r="A22" s="67"/>
      <c r="B22" s="67"/>
      <c r="C22" s="67"/>
      <c r="D22" s="6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s="77" customFormat="1" ht="21.75" customHeight="1">
      <c r="A23" s="67" t="s">
        <v>156</v>
      </c>
      <c r="E23" s="19">
        <v>650060</v>
      </c>
      <c r="F23" s="19"/>
      <c r="G23" s="19">
        <v>132612</v>
      </c>
      <c r="H23" s="104"/>
      <c r="I23" s="19">
        <v>-20106</v>
      </c>
      <c r="J23" s="104"/>
      <c r="K23" s="19">
        <v>-277152</v>
      </c>
      <c r="L23" s="2"/>
      <c r="M23" s="19">
        <v>-27341</v>
      </c>
      <c r="N23" s="105"/>
      <c r="O23" s="19">
        <v>611</v>
      </c>
      <c r="P23" s="105"/>
      <c r="Q23" s="19">
        <f>SUM(M23:O23)</f>
        <v>-26730</v>
      </c>
      <c r="R23" s="105"/>
      <c r="S23" s="19">
        <f>SUM(E23:K23,Q23)</f>
        <v>458684</v>
      </c>
      <c r="T23" s="8"/>
      <c r="U23" s="19">
        <v>0</v>
      </c>
      <c r="V23" s="8"/>
      <c r="W23" s="2">
        <f>SUM(S23:U23)</f>
        <v>458684</v>
      </c>
    </row>
    <row r="24" spans="1:23" s="77" customFormat="1" ht="6" customHeight="1">
      <c r="A24" s="67"/>
      <c r="E24" s="8"/>
      <c r="F24" s="106"/>
      <c r="G24" s="8"/>
      <c r="H24" s="8"/>
      <c r="I24" s="8"/>
      <c r="J24" s="8"/>
      <c r="K24" s="8"/>
      <c r="L24" s="156"/>
      <c r="M24" s="8"/>
      <c r="N24" s="156"/>
      <c r="O24" s="156"/>
      <c r="P24" s="156"/>
      <c r="Q24" s="156"/>
      <c r="R24" s="156"/>
      <c r="S24" s="156"/>
      <c r="T24" s="156"/>
      <c r="U24" s="156"/>
      <c r="V24" s="156"/>
      <c r="W24" s="156"/>
    </row>
    <row r="25" spans="1:23" s="108" customFormat="1" ht="21.75" customHeight="1">
      <c r="A25" s="68" t="s">
        <v>233</v>
      </c>
      <c r="B25" s="107"/>
      <c r="C25" s="107"/>
      <c r="D25" s="107"/>
      <c r="E25" s="19"/>
      <c r="F25" s="19"/>
      <c r="G25" s="19"/>
      <c r="H25" s="156"/>
      <c r="I25" s="19"/>
      <c r="J25" s="156"/>
      <c r="K25" s="19"/>
      <c r="L25" s="156"/>
      <c r="M25" s="156"/>
      <c r="N25" s="156"/>
      <c r="O25" s="156"/>
      <c r="P25" s="156"/>
      <c r="Q25" s="156"/>
      <c r="R25" s="2"/>
      <c r="S25" s="8"/>
      <c r="T25" s="2"/>
      <c r="U25" s="2"/>
      <c r="V25" s="2"/>
      <c r="W25" s="156"/>
    </row>
    <row r="26" spans="1:23" s="108" customFormat="1" ht="21.75" customHeight="1">
      <c r="A26" s="68"/>
      <c r="B26" s="339" t="s">
        <v>234</v>
      </c>
      <c r="C26" s="107"/>
      <c r="D26" s="107"/>
      <c r="E26" s="19"/>
      <c r="F26" s="19"/>
      <c r="G26" s="19"/>
      <c r="H26" s="156"/>
      <c r="I26" s="19"/>
      <c r="J26" s="156"/>
      <c r="K26" s="19"/>
      <c r="L26" s="156"/>
      <c r="M26" s="156"/>
      <c r="N26" s="156"/>
      <c r="O26" s="156"/>
      <c r="P26" s="156"/>
      <c r="Q26" s="156"/>
      <c r="R26" s="2"/>
      <c r="S26" s="8"/>
      <c r="T26" s="2"/>
      <c r="U26" s="2"/>
      <c r="V26" s="2"/>
      <c r="W26" s="156"/>
    </row>
    <row r="27" spans="1:23" s="108" customFormat="1" ht="21.75" customHeight="1">
      <c r="A27" s="69" t="s">
        <v>157</v>
      </c>
      <c r="B27" s="107"/>
      <c r="C27" s="107"/>
      <c r="D27" s="107"/>
      <c r="E27" s="4">
        <v>0</v>
      </c>
      <c r="F27" s="109"/>
      <c r="G27" s="4">
        <v>0</v>
      </c>
      <c r="H27" s="110"/>
      <c r="I27" s="4">
        <v>0</v>
      </c>
      <c r="J27" s="110"/>
      <c r="K27" s="4">
        <v>6075</v>
      </c>
      <c r="L27" s="109"/>
      <c r="M27" s="4">
        <v>0</v>
      </c>
      <c r="N27" s="109"/>
      <c r="O27" s="4">
        <v>178</v>
      </c>
      <c r="P27" s="109"/>
      <c r="Q27" s="19">
        <f>SUM(M27:O27)</f>
        <v>178</v>
      </c>
      <c r="R27" s="111"/>
      <c r="S27" s="19">
        <f>SUM(E27:K27,Q27)</f>
        <v>6253</v>
      </c>
      <c r="T27" s="111"/>
      <c r="U27" s="4">
        <v>0</v>
      </c>
      <c r="V27" s="2"/>
      <c r="W27" s="4">
        <f>SUM(S27:U27)</f>
        <v>6253</v>
      </c>
    </row>
    <row r="28" spans="1:23" s="77" customFormat="1" ht="6" customHeight="1">
      <c r="E28" s="157"/>
      <c r="F28" s="99"/>
      <c r="G28" s="157"/>
      <c r="H28" s="15"/>
      <c r="I28" s="157"/>
      <c r="J28" s="15"/>
      <c r="K28" s="158"/>
      <c r="L28" s="78"/>
      <c r="M28" s="236"/>
      <c r="N28" s="78"/>
      <c r="O28" s="236"/>
      <c r="P28" s="78"/>
      <c r="Q28" s="158"/>
      <c r="R28" s="78"/>
      <c r="S28" s="158"/>
      <c r="T28" s="78"/>
      <c r="U28" s="158"/>
      <c r="V28" s="78"/>
      <c r="W28" s="158"/>
    </row>
    <row r="29" spans="1:23" ht="21.75" customHeight="1" thickBot="1">
      <c r="A29" s="67" t="s">
        <v>158</v>
      </c>
      <c r="B29" s="67"/>
      <c r="C29" s="67"/>
      <c r="D29" s="67"/>
      <c r="E29" s="112">
        <f>SUM(E23:E28)</f>
        <v>650060</v>
      </c>
      <c r="F29" s="8"/>
      <c r="G29" s="112">
        <f>SUM(G23:G28)</f>
        <v>132612</v>
      </c>
      <c r="H29" s="8"/>
      <c r="I29" s="112">
        <f>SUM(I23:I28)</f>
        <v>-20106</v>
      </c>
      <c r="J29" s="8"/>
      <c r="K29" s="112">
        <f>SUM(K23:K28)</f>
        <v>-271077</v>
      </c>
      <c r="L29" s="8"/>
      <c r="M29" s="112">
        <f>SUM(M23:M28)</f>
        <v>-27341</v>
      </c>
      <c r="N29" s="8"/>
      <c r="O29" s="112">
        <f>SUM(O23:O28)</f>
        <v>789</v>
      </c>
      <c r="P29" s="8"/>
      <c r="Q29" s="112">
        <f>SUM(Q23:Q27)</f>
        <v>-26552</v>
      </c>
      <c r="R29" s="8"/>
      <c r="S29" s="112">
        <f>SUM(S23:S27)</f>
        <v>464937</v>
      </c>
      <c r="T29" s="8"/>
      <c r="U29" s="112">
        <f>SUM(U23:U27)</f>
        <v>0</v>
      </c>
      <c r="V29" s="8"/>
      <c r="W29" s="112">
        <f>SUM(W23:W27)</f>
        <v>464937</v>
      </c>
    </row>
    <row r="30" spans="1:23" ht="21.75" customHeight="1" thickTop="1">
      <c r="A30" s="67"/>
      <c r="B30" s="67"/>
      <c r="C30" s="67"/>
      <c r="D30" s="6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3" ht="21.75" customHeight="1">
      <c r="A31" s="67"/>
      <c r="B31" s="67"/>
      <c r="C31" s="67"/>
      <c r="D31" s="6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3" ht="21.95" customHeight="1">
      <c r="A32" s="244" t="s">
        <v>38</v>
      </c>
      <c r="B32" s="244"/>
      <c r="C32" s="244"/>
      <c r="D32" s="244"/>
      <c r="E32" s="244"/>
      <c r="F32" s="244"/>
      <c r="G32" s="244"/>
      <c r="H32" s="244"/>
      <c r="I32" s="244"/>
      <c r="J32" s="244"/>
      <c r="K32" s="23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83"/>
    </row>
  </sheetData>
  <mergeCells count="3">
    <mergeCell ref="E6:U6"/>
    <mergeCell ref="E7:S7"/>
    <mergeCell ref="L8:Q8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A0B2-D488-477D-B886-BA46DAC92D8A}">
  <sheetPr>
    <tabColor theme="8" tint="0.79998168889431442"/>
  </sheetPr>
  <dimension ref="A1:L29"/>
  <sheetViews>
    <sheetView tabSelected="1" zoomScale="90" zoomScaleNormal="90" zoomScaleSheetLayoutView="85" zoomScalePageLayoutView="64" workbookViewId="0">
      <selection activeCell="B10" sqref="B10"/>
    </sheetView>
  </sheetViews>
  <sheetFormatPr defaultColWidth="9.28515625" defaultRowHeight="21.6" customHeight="1"/>
  <cols>
    <col min="1" max="1" width="1.28515625" style="69" customWidth="1"/>
    <col min="2" max="2" width="44.42578125" style="69" customWidth="1"/>
    <col min="3" max="3" width="2.140625" style="69" customWidth="1"/>
    <col min="4" max="4" width="16" style="71" customWidth="1"/>
    <col min="5" max="5" width="0.7109375" style="69" customWidth="1"/>
    <col min="6" max="6" width="12.28515625" style="71" customWidth="1"/>
    <col min="7" max="7" width="0.7109375" style="69" customWidth="1"/>
    <col min="8" max="8" width="13.85546875" style="71" customWidth="1"/>
    <col min="9" max="9" width="0.7109375" style="69" customWidth="1"/>
    <col min="10" max="10" width="16.7109375" style="71" customWidth="1"/>
    <col min="11" max="11" width="0.7109375" style="69" customWidth="1"/>
    <col min="12" max="12" width="15.28515625" style="71" customWidth="1"/>
    <col min="13" max="16384" width="9.28515625" style="69"/>
  </cols>
  <sheetData>
    <row r="1" spans="1:12" ht="21.6" customHeight="1">
      <c r="A1" s="68" t="str">
        <f>'2-4'!A1</f>
        <v>บริษัท ซาเล็คต้า จำกัด (มหาชน)</v>
      </c>
    </row>
    <row r="2" spans="1:12" ht="21.6" customHeight="1">
      <c r="A2" s="124" t="s">
        <v>230</v>
      </c>
      <c r="B2" s="124"/>
      <c r="C2" s="72"/>
      <c r="D2" s="73"/>
      <c r="E2" s="72"/>
      <c r="F2" s="73"/>
      <c r="G2" s="72"/>
      <c r="H2" s="10"/>
      <c r="I2" s="9"/>
      <c r="J2" s="10"/>
      <c r="K2" s="9"/>
      <c r="L2" s="10"/>
    </row>
    <row r="3" spans="1:12" ht="21.6" customHeight="1">
      <c r="A3" s="74" t="s">
        <v>116</v>
      </c>
      <c r="B3" s="74"/>
      <c r="C3" s="75"/>
      <c r="D3" s="76"/>
      <c r="E3" s="75"/>
      <c r="F3" s="76"/>
      <c r="G3" s="75"/>
      <c r="H3" s="13"/>
      <c r="I3" s="12"/>
      <c r="J3" s="13"/>
      <c r="K3" s="12"/>
      <c r="L3" s="13"/>
    </row>
    <row r="4" spans="1:12" ht="21.6" customHeight="1">
      <c r="A4" s="124"/>
      <c r="B4" s="364"/>
      <c r="C4" s="72"/>
      <c r="D4" s="73"/>
      <c r="E4" s="72"/>
      <c r="F4" s="73"/>
      <c r="G4" s="72"/>
      <c r="H4" s="14"/>
      <c r="I4" s="9"/>
      <c r="J4" s="14"/>
      <c r="K4" s="9"/>
      <c r="L4" s="14"/>
    </row>
    <row r="5" spans="1:12" ht="21.6" customHeight="1">
      <c r="A5" s="124"/>
      <c r="B5" s="364"/>
      <c r="L5" s="15" t="s">
        <v>3</v>
      </c>
    </row>
    <row r="6" spans="1:12" ht="21.6" customHeight="1">
      <c r="A6" s="124"/>
      <c r="B6" s="124"/>
      <c r="C6" s="70"/>
      <c r="D6" s="360" t="s">
        <v>5</v>
      </c>
      <c r="E6" s="360"/>
      <c r="F6" s="360"/>
      <c r="G6" s="360"/>
      <c r="H6" s="360"/>
      <c r="I6" s="360"/>
      <c r="J6" s="360"/>
      <c r="K6" s="360"/>
      <c r="L6" s="360"/>
    </row>
    <row r="7" spans="1:12" s="77" customFormat="1" ht="21.6" customHeight="1">
      <c r="C7" s="16"/>
      <c r="D7" s="15" t="s">
        <v>159</v>
      </c>
      <c r="E7" s="16"/>
      <c r="F7" s="15" t="s">
        <v>136</v>
      </c>
      <c r="G7" s="17"/>
      <c r="H7" s="78"/>
      <c r="I7" s="79"/>
      <c r="J7" s="78" t="s">
        <v>160</v>
      </c>
      <c r="K7" s="79"/>
      <c r="L7" s="78"/>
    </row>
    <row r="8" spans="1:12" s="77" customFormat="1" ht="21.6" customHeight="1">
      <c r="C8" s="16"/>
      <c r="D8" s="337" t="s">
        <v>161</v>
      </c>
      <c r="E8" s="16"/>
      <c r="F8" s="337" t="s">
        <v>144</v>
      </c>
      <c r="G8" s="17"/>
      <c r="H8" s="80" t="s">
        <v>66</v>
      </c>
      <c r="I8" s="79"/>
      <c r="J8" s="80" t="s">
        <v>55</v>
      </c>
      <c r="K8" s="79"/>
      <c r="L8" s="80" t="s">
        <v>127</v>
      </c>
    </row>
    <row r="9" spans="1:12" s="77" customFormat="1" ht="6" customHeight="1">
      <c r="C9" s="18"/>
      <c r="D9" s="114"/>
      <c r="E9" s="18"/>
      <c r="F9" s="114"/>
      <c r="G9" s="9"/>
      <c r="H9" s="118"/>
      <c r="I9" s="294"/>
      <c r="J9" s="118"/>
      <c r="K9" s="294"/>
      <c r="L9" s="118"/>
    </row>
    <row r="10" spans="1:12" ht="21.6" customHeight="1">
      <c r="A10" s="124" t="s">
        <v>151</v>
      </c>
      <c r="B10" s="124"/>
      <c r="D10" s="119">
        <v>650060</v>
      </c>
      <c r="F10" s="119">
        <v>132612</v>
      </c>
      <c r="H10" s="119">
        <v>-420616</v>
      </c>
      <c r="I10" s="85"/>
      <c r="J10" s="113">
        <v>0</v>
      </c>
      <c r="K10" s="85"/>
      <c r="L10" s="113">
        <f>SUM(D10:J10)</f>
        <v>362056</v>
      </c>
    </row>
    <row r="11" spans="1:12" ht="6" customHeight="1">
      <c r="A11" s="124"/>
      <c r="B11" s="124"/>
      <c r="C11" s="62"/>
      <c r="D11" s="120"/>
      <c r="E11" s="62"/>
      <c r="F11" s="120"/>
      <c r="G11" s="62"/>
      <c r="H11" s="120"/>
      <c r="I11" s="62"/>
      <c r="J11" s="120"/>
      <c r="K11" s="62"/>
      <c r="L11" s="120"/>
    </row>
    <row r="12" spans="1:12" ht="21.6" customHeight="1">
      <c r="A12" s="124" t="s">
        <v>152</v>
      </c>
      <c r="B12" s="124"/>
      <c r="C12" s="62"/>
      <c r="D12" s="120"/>
      <c r="E12" s="62"/>
      <c r="F12" s="120"/>
      <c r="G12" s="62"/>
      <c r="H12" s="120"/>
      <c r="I12" s="62"/>
      <c r="J12" s="120"/>
      <c r="K12" s="62"/>
      <c r="L12" s="120"/>
    </row>
    <row r="13" spans="1:12" ht="21.6" customHeight="1">
      <c r="A13" s="69" t="s">
        <v>154</v>
      </c>
      <c r="C13" s="81"/>
      <c r="D13" s="118">
        <v>0</v>
      </c>
      <c r="E13" s="81"/>
      <c r="F13" s="118">
        <v>0</v>
      </c>
      <c r="G13" s="81"/>
      <c r="H13" s="86">
        <f>'7(6M)'!I41</f>
        <v>-19100</v>
      </c>
      <c r="I13" s="62"/>
      <c r="J13" s="118">
        <v>0</v>
      </c>
      <c r="K13" s="62"/>
      <c r="L13" s="120">
        <f>SUM(D13:J13)</f>
        <v>-19100</v>
      </c>
    </row>
    <row r="14" spans="1:12" ht="6" customHeight="1">
      <c r="A14" s="124"/>
      <c r="B14" s="124"/>
      <c r="C14" s="22"/>
      <c r="D14" s="121"/>
      <c r="E14" s="22"/>
      <c r="F14" s="121"/>
      <c r="G14" s="81"/>
      <c r="H14" s="121"/>
      <c r="I14" s="62"/>
      <c r="J14" s="121"/>
      <c r="K14" s="20"/>
      <c r="L14" s="121"/>
    </row>
    <row r="15" spans="1:12" ht="21.6" customHeight="1" thickBot="1">
      <c r="A15" s="67" t="s">
        <v>155</v>
      </c>
      <c r="B15" s="67"/>
      <c r="C15" s="20"/>
      <c r="D15" s="122">
        <f>SUM(D10:D13)</f>
        <v>650060</v>
      </c>
      <c r="E15" s="20"/>
      <c r="F15" s="122">
        <f>SUM(F10:F13)</f>
        <v>132612</v>
      </c>
      <c r="G15" s="20"/>
      <c r="H15" s="122">
        <f>SUM(H10:H13)</f>
        <v>-439716</v>
      </c>
      <c r="I15" s="20"/>
      <c r="J15" s="122">
        <f>SUM(J10:J13)</f>
        <v>0</v>
      </c>
      <c r="K15" s="19"/>
      <c r="L15" s="122">
        <f>SUM(L10:L13)</f>
        <v>342956</v>
      </c>
    </row>
    <row r="16" spans="1:12" ht="21.6" customHeight="1" thickTop="1">
      <c r="A16" s="67"/>
      <c r="B16" s="67"/>
      <c r="C16" s="20"/>
      <c r="D16" s="19"/>
      <c r="E16" s="20"/>
      <c r="F16" s="19"/>
      <c r="G16" s="20"/>
      <c r="H16" s="19"/>
      <c r="I16" s="20"/>
      <c r="J16" s="19"/>
      <c r="K16" s="19"/>
      <c r="L16" s="19"/>
    </row>
    <row r="17" spans="1:12" s="68" customFormat="1" ht="21.6" customHeight="1">
      <c r="A17" s="124" t="s">
        <v>156</v>
      </c>
      <c r="B17" s="124"/>
      <c r="C17" s="69"/>
      <c r="D17" s="69">
        <v>650060</v>
      </c>
      <c r="E17" s="69"/>
      <c r="F17" s="69">
        <v>132612</v>
      </c>
      <c r="G17" s="69"/>
      <c r="H17" s="159">
        <v>-418790</v>
      </c>
      <c r="I17" s="159"/>
      <c r="J17" s="19">
        <v>0</v>
      </c>
      <c r="K17" s="159"/>
      <c r="L17" s="69">
        <f>SUM(D17:J17)</f>
        <v>363882</v>
      </c>
    </row>
    <row r="18" spans="1:12" s="68" customFormat="1" ht="6" customHeight="1">
      <c r="A18" s="124"/>
      <c r="B18" s="124"/>
      <c r="C18" s="62"/>
      <c r="D18" s="71"/>
      <c r="E18" s="62"/>
      <c r="F18" s="71"/>
      <c r="G18" s="62"/>
      <c r="H18" s="71"/>
      <c r="I18" s="62"/>
      <c r="J18" s="71"/>
      <c r="K18" s="62"/>
      <c r="L18" s="71"/>
    </row>
    <row r="19" spans="1:12" s="68" customFormat="1" ht="21.6" customHeight="1">
      <c r="A19" s="124" t="s">
        <v>152</v>
      </c>
      <c r="B19" s="124"/>
      <c r="C19" s="62"/>
      <c r="D19" s="71"/>
      <c r="E19" s="62"/>
      <c r="F19" s="71"/>
      <c r="G19" s="62"/>
      <c r="H19" s="71"/>
      <c r="I19" s="62"/>
      <c r="J19" s="71"/>
      <c r="K19" s="62"/>
      <c r="L19" s="71"/>
    </row>
    <row r="20" spans="1:12" s="68" customFormat="1" ht="21.6" customHeight="1">
      <c r="A20" s="69" t="s">
        <v>157</v>
      </c>
      <c r="B20" s="69"/>
      <c r="C20" s="81"/>
      <c r="D20" s="4">
        <v>0</v>
      </c>
      <c r="E20" s="81"/>
      <c r="F20" s="4">
        <v>0</v>
      </c>
      <c r="G20" s="81"/>
      <c r="H20" s="2">
        <v>88619</v>
      </c>
      <c r="I20" s="62"/>
      <c r="J20" s="4">
        <v>0</v>
      </c>
      <c r="K20" s="62"/>
      <c r="L20" s="71">
        <f>SUM(D20:J20)</f>
        <v>88619</v>
      </c>
    </row>
    <row r="21" spans="1:12" s="68" customFormat="1" ht="6" customHeight="1">
      <c r="A21" s="124"/>
      <c r="B21" s="124"/>
      <c r="C21" s="22"/>
      <c r="D21" s="21"/>
      <c r="E21" s="22"/>
      <c r="F21" s="21"/>
      <c r="G21" s="81"/>
      <c r="H21" s="21"/>
      <c r="I21" s="62"/>
      <c r="J21" s="21"/>
      <c r="K21" s="20"/>
      <c r="L21" s="21"/>
    </row>
    <row r="22" spans="1:12" ht="21.6" customHeight="1" thickBot="1">
      <c r="A22" s="67" t="s">
        <v>158</v>
      </c>
      <c r="B22" s="67"/>
      <c r="C22" s="20"/>
      <c r="D22" s="37">
        <f>SUM(D17:D20)</f>
        <v>650060</v>
      </c>
      <c r="E22" s="20"/>
      <c r="F22" s="37">
        <f>SUM(F17:F20)</f>
        <v>132612</v>
      </c>
      <c r="G22" s="20"/>
      <c r="H22" s="37">
        <f>SUM(H17:H20)</f>
        <v>-330171</v>
      </c>
      <c r="I22" s="20"/>
      <c r="J22" s="37">
        <f>SUM(J17:J20)</f>
        <v>0</v>
      </c>
      <c r="K22" s="19"/>
      <c r="L22" s="37">
        <f>SUM(L17:L20)</f>
        <v>452501</v>
      </c>
    </row>
    <row r="23" spans="1:12" ht="21.6" customHeight="1" thickTop="1">
      <c r="A23" s="67"/>
      <c r="B23" s="67"/>
      <c r="C23" s="20"/>
      <c r="D23" s="19"/>
      <c r="E23" s="20"/>
      <c r="F23" s="19"/>
      <c r="G23" s="20"/>
      <c r="H23" s="19"/>
      <c r="I23" s="20"/>
      <c r="J23" s="19"/>
      <c r="K23" s="19"/>
      <c r="L23" s="19"/>
    </row>
    <row r="24" spans="1:12" ht="21.6" customHeight="1">
      <c r="A24" s="67"/>
      <c r="B24" s="67"/>
      <c r="C24" s="20"/>
      <c r="D24" s="19"/>
      <c r="E24" s="20"/>
      <c r="F24" s="19"/>
      <c r="G24" s="20"/>
      <c r="H24" s="19"/>
      <c r="I24" s="20"/>
      <c r="J24" s="19"/>
      <c r="K24" s="19"/>
      <c r="L24" s="19"/>
    </row>
    <row r="25" spans="1:12" ht="21.6" customHeight="1">
      <c r="A25" s="67"/>
      <c r="B25" s="67"/>
      <c r="C25" s="20"/>
      <c r="D25" s="19"/>
      <c r="E25" s="20"/>
      <c r="F25" s="19"/>
      <c r="G25" s="20"/>
      <c r="H25" s="19"/>
      <c r="I25" s="20"/>
      <c r="J25" s="19"/>
      <c r="K25" s="19"/>
      <c r="L25" s="19"/>
    </row>
    <row r="26" spans="1:12" ht="21.6" customHeight="1">
      <c r="A26" s="67"/>
      <c r="B26" s="67"/>
      <c r="C26" s="20"/>
      <c r="D26" s="19"/>
      <c r="E26" s="20"/>
      <c r="F26" s="19"/>
      <c r="G26" s="20"/>
      <c r="H26" s="19"/>
      <c r="I26" s="20"/>
      <c r="J26" s="19"/>
      <c r="K26" s="19"/>
      <c r="L26" s="19"/>
    </row>
    <row r="27" spans="1:12" ht="18" customHeight="1">
      <c r="A27" s="67"/>
      <c r="B27" s="67"/>
      <c r="C27" s="20"/>
      <c r="D27" s="19"/>
      <c r="E27" s="20"/>
      <c r="F27" s="19"/>
      <c r="G27" s="20"/>
      <c r="H27" s="19"/>
      <c r="I27" s="20"/>
      <c r="J27" s="19"/>
      <c r="K27" s="19"/>
      <c r="L27" s="19"/>
    </row>
    <row r="28" spans="1:12" ht="12.75" customHeight="1">
      <c r="A28" s="67"/>
      <c r="B28" s="67"/>
      <c r="C28" s="20"/>
      <c r="D28" s="19"/>
      <c r="E28" s="20"/>
      <c r="F28" s="19"/>
      <c r="G28" s="20"/>
      <c r="H28" s="19"/>
      <c r="I28" s="20"/>
      <c r="J28" s="19"/>
      <c r="K28" s="19"/>
      <c r="L28" s="19"/>
    </row>
    <row r="29" spans="1:12" ht="22.35" customHeight="1">
      <c r="A29" s="82" t="s">
        <v>38</v>
      </c>
      <c r="B29" s="82"/>
      <c r="C29" s="82"/>
      <c r="D29" s="66"/>
      <c r="E29" s="82"/>
      <c r="F29" s="66"/>
      <c r="G29" s="82"/>
      <c r="H29" s="66"/>
      <c r="I29" s="83"/>
      <c r="J29" s="66"/>
      <c r="K29" s="83"/>
      <c r="L29" s="66"/>
    </row>
  </sheetData>
  <mergeCells count="1">
    <mergeCell ref="D6:L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8DAA1-CF2F-40AD-A9F1-7996FBB679B4}">
  <sheetPr>
    <tabColor rgb="FF00B0F0"/>
  </sheetPr>
  <dimension ref="A1:K99"/>
  <sheetViews>
    <sheetView zoomScaleNormal="100" zoomScaleSheetLayoutView="85" zoomScalePageLayoutView="143" workbookViewId="0">
      <selection activeCell="B17" sqref="B17"/>
    </sheetView>
  </sheetViews>
  <sheetFormatPr defaultColWidth="9.28515625" defaultRowHeight="20.100000000000001" customHeight="1"/>
  <cols>
    <col min="1" max="1" width="1.28515625" style="184" customWidth="1"/>
    <col min="2" max="2" width="42.7109375" style="184" customWidth="1"/>
    <col min="3" max="3" width="7.7109375" style="184" customWidth="1"/>
    <col min="4" max="4" width="0.7109375" style="184" customWidth="1"/>
    <col min="5" max="5" width="11.28515625" style="180" customWidth="1"/>
    <col min="6" max="6" width="0.7109375" style="180" customWidth="1"/>
    <col min="7" max="7" width="11.28515625" style="179" customWidth="1"/>
    <col min="8" max="8" width="0.7109375" style="178" customWidth="1"/>
    <col min="9" max="9" width="11.28515625" style="180" customWidth="1"/>
    <col min="10" max="10" width="0.7109375" style="180" customWidth="1"/>
    <col min="11" max="11" width="11.28515625" style="179" customWidth="1"/>
    <col min="12" max="12" width="9.28515625" style="184" customWidth="1"/>
    <col min="13" max="16384" width="9.28515625" style="184"/>
  </cols>
  <sheetData>
    <row r="1" spans="1:11" ht="20.100000000000001" customHeight="1">
      <c r="A1" s="181" t="str">
        <f>'2-4'!A1</f>
        <v>บริษัท ซาเล็คต้า จำกัด (มหาชน)</v>
      </c>
    </row>
    <row r="2" spans="1:11" ht="20.100000000000001" customHeight="1">
      <c r="A2" s="177" t="s">
        <v>162</v>
      </c>
      <c r="B2" s="177"/>
      <c r="C2" s="176"/>
      <c r="D2" s="176"/>
      <c r="E2" s="183"/>
      <c r="F2" s="183"/>
      <c r="G2" s="185"/>
      <c r="I2" s="183"/>
      <c r="J2" s="183"/>
      <c r="K2" s="185"/>
    </row>
    <row r="3" spans="1:11" ht="20.100000000000001" customHeight="1">
      <c r="A3" s="332" t="s">
        <v>116</v>
      </c>
      <c r="B3" s="332"/>
      <c r="C3" s="175"/>
      <c r="D3" s="175"/>
      <c r="E3" s="174"/>
      <c r="F3" s="182"/>
      <c r="G3" s="174"/>
      <c r="H3" s="173"/>
      <c r="I3" s="174"/>
      <c r="J3" s="182"/>
      <c r="K3" s="174"/>
    </row>
    <row r="4" spans="1:11" ht="12" customHeight="1">
      <c r="A4" s="172"/>
      <c r="B4" s="172"/>
      <c r="C4" s="176"/>
      <c r="D4" s="176"/>
      <c r="E4" s="171"/>
      <c r="F4" s="183"/>
      <c r="G4" s="171"/>
      <c r="I4" s="171"/>
      <c r="J4" s="183"/>
      <c r="K4" s="171"/>
    </row>
    <row r="5" spans="1:11" ht="18" customHeight="1">
      <c r="A5" s="170"/>
      <c r="B5" s="170"/>
      <c r="C5" s="169"/>
      <c r="D5" s="163"/>
      <c r="E5" s="173"/>
      <c r="F5" s="168"/>
      <c r="G5" s="167"/>
      <c r="H5" s="168"/>
      <c r="I5" s="363" t="s">
        <v>3</v>
      </c>
      <c r="J5" s="363"/>
      <c r="K5" s="363"/>
    </row>
    <row r="6" spans="1:11" ht="18" customHeight="1">
      <c r="A6" s="181"/>
      <c r="B6" s="181"/>
      <c r="C6" s="166"/>
      <c r="D6" s="166"/>
      <c r="E6" s="361" t="s">
        <v>4</v>
      </c>
      <c r="F6" s="361"/>
      <c r="G6" s="361" t="s">
        <v>4</v>
      </c>
      <c r="H6" s="165"/>
      <c r="I6" s="361" t="s">
        <v>5</v>
      </c>
      <c r="J6" s="361"/>
      <c r="K6" s="361" t="s">
        <v>5</v>
      </c>
    </row>
    <row r="7" spans="1:11" ht="18" customHeight="1">
      <c r="A7" s="181"/>
      <c r="B7" s="181"/>
      <c r="C7" s="166"/>
      <c r="D7" s="166"/>
      <c r="E7" s="238" t="s">
        <v>8</v>
      </c>
      <c r="F7" s="237"/>
      <c r="G7" s="238" t="s">
        <v>8</v>
      </c>
      <c r="H7" s="237"/>
      <c r="I7" s="238" t="s">
        <v>8</v>
      </c>
      <c r="J7" s="237"/>
      <c r="K7" s="238" t="s">
        <v>8</v>
      </c>
    </row>
    <row r="8" spans="1:11" ht="18" customHeight="1">
      <c r="A8" s="164"/>
      <c r="B8" s="164"/>
      <c r="C8" s="186" t="s">
        <v>10</v>
      </c>
      <c r="D8" s="163"/>
      <c r="E8" s="295" t="s">
        <v>11</v>
      </c>
      <c r="F8" s="296"/>
      <c r="G8" s="297" t="s">
        <v>12</v>
      </c>
      <c r="H8" s="296"/>
      <c r="I8" s="295" t="s">
        <v>11</v>
      </c>
      <c r="J8" s="296"/>
      <c r="K8" s="297" t="s">
        <v>12</v>
      </c>
    </row>
    <row r="9" spans="1:11" ht="18" customHeight="1">
      <c r="A9" s="172" t="s">
        <v>163</v>
      </c>
      <c r="B9" s="170"/>
      <c r="C9" s="187"/>
      <c r="D9" s="188"/>
      <c r="E9" s="189"/>
      <c r="F9" s="190"/>
      <c r="G9" s="5"/>
      <c r="H9" s="191"/>
      <c r="I9" s="189"/>
      <c r="J9" s="191"/>
      <c r="K9" s="5"/>
    </row>
    <row r="10" spans="1:11" ht="18" customHeight="1">
      <c r="A10" s="170" t="s">
        <v>93</v>
      </c>
      <c r="B10" s="170"/>
      <c r="C10" s="187"/>
      <c r="D10" s="188"/>
      <c r="E10" s="189">
        <f>'7(6M)'!E38</f>
        <v>-15208</v>
      </c>
      <c r="F10" s="190"/>
      <c r="G10" s="5">
        <v>10759</v>
      </c>
      <c r="H10" s="190"/>
      <c r="I10" s="189">
        <f>'7(6M)'!I38</f>
        <v>-19107</v>
      </c>
      <c r="J10" s="191"/>
      <c r="K10" s="5">
        <v>88847</v>
      </c>
    </row>
    <row r="11" spans="1:11" ht="18" customHeight="1">
      <c r="A11" s="170" t="s">
        <v>164</v>
      </c>
      <c r="B11" s="170"/>
      <c r="C11" s="187"/>
      <c r="D11" s="188"/>
      <c r="E11" s="192"/>
      <c r="F11" s="193"/>
      <c r="G11" s="194"/>
      <c r="H11" s="193"/>
      <c r="I11" s="189"/>
      <c r="J11" s="193"/>
      <c r="K11" s="5"/>
    </row>
    <row r="12" spans="1:11" ht="18" customHeight="1">
      <c r="B12" s="170" t="s">
        <v>165</v>
      </c>
      <c r="C12" s="187"/>
      <c r="D12" s="188"/>
      <c r="E12" s="189">
        <v>13357</v>
      </c>
      <c r="F12" s="190"/>
      <c r="G12" s="5">
        <v>18684</v>
      </c>
      <c r="H12" s="190"/>
      <c r="I12" s="86">
        <v>27</v>
      </c>
      <c r="J12" s="191"/>
      <c r="K12" s="2">
        <v>59</v>
      </c>
    </row>
    <row r="13" spans="1:11" ht="18" customHeight="1">
      <c r="B13" s="170" t="s">
        <v>166</v>
      </c>
      <c r="C13" s="187"/>
      <c r="D13" s="188"/>
      <c r="E13" s="189">
        <v>-641</v>
      </c>
      <c r="F13" s="190"/>
      <c r="G13" s="5">
        <v>-613</v>
      </c>
      <c r="H13" s="190"/>
      <c r="I13" s="86">
        <v>-644</v>
      </c>
      <c r="J13" s="191"/>
      <c r="K13" s="2">
        <v>-207</v>
      </c>
    </row>
    <row r="14" spans="1:11" ht="18" customHeight="1">
      <c r="B14" s="170" t="s">
        <v>167</v>
      </c>
      <c r="C14" s="187"/>
      <c r="D14" s="188"/>
      <c r="E14" s="189">
        <v>228</v>
      </c>
      <c r="F14" s="190"/>
      <c r="G14" s="5">
        <v>143</v>
      </c>
      <c r="H14" s="190"/>
      <c r="I14" s="86">
        <v>236</v>
      </c>
      <c r="J14" s="190"/>
      <c r="K14" s="2">
        <v>52</v>
      </c>
    </row>
    <row r="15" spans="1:11" ht="18" customHeight="1">
      <c r="B15" s="298" t="s">
        <v>168</v>
      </c>
      <c r="C15" s="187"/>
      <c r="D15" s="188"/>
      <c r="E15" s="189">
        <v>-400</v>
      </c>
      <c r="F15" s="190"/>
      <c r="G15" s="5">
        <v>-1300</v>
      </c>
      <c r="H15" s="190"/>
      <c r="I15" s="86">
        <v>0</v>
      </c>
      <c r="J15" s="190"/>
      <c r="K15" s="2">
        <v>-3192</v>
      </c>
    </row>
    <row r="16" spans="1:11" ht="18" customHeight="1">
      <c r="B16" s="298" t="s">
        <v>169</v>
      </c>
      <c r="C16" s="187"/>
      <c r="D16" s="188"/>
      <c r="E16" s="189"/>
      <c r="F16" s="190"/>
      <c r="G16" s="5"/>
      <c r="H16" s="190"/>
      <c r="I16" s="86"/>
      <c r="J16" s="190"/>
      <c r="K16" s="2"/>
    </row>
    <row r="17" spans="1:11" ht="18" customHeight="1">
      <c r="B17" s="170" t="s">
        <v>170</v>
      </c>
      <c r="C17" s="187">
        <v>7</v>
      </c>
      <c r="D17" s="188"/>
      <c r="E17" s="189">
        <v>2500</v>
      </c>
      <c r="F17" s="190"/>
      <c r="G17" s="5">
        <v>0</v>
      </c>
      <c r="H17" s="190"/>
      <c r="I17" s="86">
        <v>2500</v>
      </c>
      <c r="J17" s="190"/>
      <c r="K17" s="2">
        <v>0</v>
      </c>
    </row>
    <row r="18" spans="1:11" ht="18" customHeight="1">
      <c r="B18" s="170" t="s">
        <v>171</v>
      </c>
      <c r="C18" s="187"/>
      <c r="D18" s="188"/>
      <c r="E18" s="189">
        <v>1093</v>
      </c>
      <c r="F18" s="190"/>
      <c r="G18" s="5">
        <v>0</v>
      </c>
      <c r="H18" s="190"/>
      <c r="I18" s="86">
        <v>0</v>
      </c>
      <c r="J18" s="190"/>
      <c r="K18" s="2">
        <v>0</v>
      </c>
    </row>
    <row r="19" spans="1:11" ht="18" customHeight="1">
      <c r="B19" s="170" t="s">
        <v>172</v>
      </c>
      <c r="C19" s="187">
        <v>12</v>
      </c>
      <c r="D19" s="188"/>
      <c r="E19" s="189">
        <v>4206</v>
      </c>
      <c r="F19" s="190"/>
      <c r="G19" s="5">
        <v>0</v>
      </c>
      <c r="H19" s="190"/>
      <c r="I19" s="86">
        <v>0</v>
      </c>
      <c r="J19" s="190"/>
      <c r="K19" s="2">
        <v>0</v>
      </c>
    </row>
    <row r="20" spans="1:11" ht="18" customHeight="1">
      <c r="B20" s="170" t="s">
        <v>173</v>
      </c>
      <c r="C20" s="187"/>
      <c r="D20" s="188"/>
      <c r="E20" s="189">
        <v>-105</v>
      </c>
      <c r="F20" s="190"/>
      <c r="G20" s="5">
        <v>-11830</v>
      </c>
      <c r="H20" s="190"/>
      <c r="I20" s="86">
        <v>0</v>
      </c>
      <c r="J20" s="190"/>
      <c r="K20" s="2">
        <v>-11830</v>
      </c>
    </row>
    <row r="21" spans="1:11" ht="18" customHeight="1">
      <c r="B21" s="170" t="s">
        <v>174</v>
      </c>
      <c r="C21" s="187"/>
      <c r="D21" s="188"/>
      <c r="E21" s="189">
        <v>0</v>
      </c>
      <c r="F21" s="190"/>
      <c r="G21" s="5">
        <v>16</v>
      </c>
      <c r="H21" s="190"/>
      <c r="I21" s="86">
        <v>0</v>
      </c>
      <c r="J21" s="190"/>
      <c r="K21" s="2">
        <v>16</v>
      </c>
    </row>
    <row r="22" spans="1:11" ht="18" customHeight="1">
      <c r="B22" s="170" t="s">
        <v>175</v>
      </c>
      <c r="C22" s="187">
        <v>12</v>
      </c>
      <c r="D22" s="188"/>
      <c r="E22" s="189">
        <v>17</v>
      </c>
      <c r="F22" s="190"/>
      <c r="G22" s="5">
        <v>16</v>
      </c>
      <c r="H22" s="190"/>
      <c r="I22" s="86">
        <v>0</v>
      </c>
      <c r="J22" s="190"/>
      <c r="K22" s="2">
        <v>16</v>
      </c>
    </row>
    <row r="23" spans="1:11" ht="18" customHeight="1">
      <c r="B23" s="170" t="s">
        <v>232</v>
      </c>
      <c r="C23" s="187">
        <v>12</v>
      </c>
      <c r="D23" s="188"/>
      <c r="E23" s="189">
        <v>1120</v>
      </c>
      <c r="F23" s="190"/>
      <c r="G23" s="5">
        <v>659</v>
      </c>
      <c r="H23" s="190"/>
      <c r="I23" s="86">
        <v>0</v>
      </c>
      <c r="J23" s="190"/>
      <c r="K23" s="2">
        <v>0</v>
      </c>
    </row>
    <row r="24" spans="1:11" ht="18" customHeight="1">
      <c r="B24" s="170" t="s">
        <v>176</v>
      </c>
      <c r="C24" s="187"/>
      <c r="D24" s="188"/>
      <c r="E24" s="189">
        <v>3171</v>
      </c>
      <c r="F24" s="190"/>
      <c r="G24" s="5">
        <v>0</v>
      </c>
      <c r="H24" s="190"/>
      <c r="I24" s="86">
        <v>0</v>
      </c>
      <c r="J24" s="190"/>
      <c r="K24" s="2">
        <v>0</v>
      </c>
    </row>
    <row r="25" spans="1:11" ht="18" customHeight="1">
      <c r="B25" s="170" t="s">
        <v>177</v>
      </c>
      <c r="C25" s="187"/>
      <c r="D25" s="188"/>
      <c r="E25" s="189">
        <v>0</v>
      </c>
      <c r="F25" s="190"/>
      <c r="G25" s="5">
        <v>6</v>
      </c>
      <c r="H25" s="190"/>
      <c r="I25" s="86">
        <v>0</v>
      </c>
      <c r="J25" s="190"/>
      <c r="K25" s="2">
        <v>0</v>
      </c>
    </row>
    <row r="26" spans="1:11" ht="18" customHeight="1">
      <c r="B26" s="170" t="s">
        <v>51</v>
      </c>
      <c r="C26" s="187"/>
      <c r="D26" s="188"/>
      <c r="E26" s="189">
        <v>256</v>
      </c>
      <c r="F26" s="190"/>
      <c r="G26" s="5">
        <v>245</v>
      </c>
      <c r="H26" s="190"/>
      <c r="I26" s="86">
        <v>37</v>
      </c>
      <c r="J26" s="190"/>
      <c r="K26" s="2">
        <v>22</v>
      </c>
    </row>
    <row r="27" spans="1:11" ht="18" customHeight="1">
      <c r="B27" s="195" t="s">
        <v>178</v>
      </c>
      <c r="C27" s="187"/>
      <c r="D27" s="188"/>
      <c r="E27" s="189"/>
      <c r="F27" s="190"/>
      <c r="G27" s="5"/>
      <c r="H27" s="299"/>
      <c r="I27" s="86"/>
      <c r="J27" s="299"/>
      <c r="K27" s="2"/>
    </row>
    <row r="28" spans="1:11" ht="18" customHeight="1">
      <c r="B28" s="184" t="s">
        <v>179</v>
      </c>
      <c r="C28" s="187" t="s">
        <v>121</v>
      </c>
      <c r="D28" s="188"/>
      <c r="E28" s="189">
        <v>-2785</v>
      </c>
      <c r="F28" s="190"/>
      <c r="G28" s="5">
        <v>2583</v>
      </c>
      <c r="H28" s="299"/>
      <c r="I28" s="86">
        <v>0</v>
      </c>
      <c r="J28" s="299"/>
      <c r="K28" s="2">
        <v>0</v>
      </c>
    </row>
    <row r="29" spans="1:11" ht="18" customHeight="1">
      <c r="B29" s="195" t="s">
        <v>180</v>
      </c>
      <c r="C29" s="187" t="s">
        <v>225</v>
      </c>
      <c r="D29" s="188"/>
      <c r="E29" s="189">
        <v>0</v>
      </c>
      <c r="F29" s="190"/>
      <c r="G29" s="5">
        <v>0</v>
      </c>
      <c r="H29" s="184"/>
      <c r="I29" s="86">
        <v>0</v>
      </c>
      <c r="J29" s="184"/>
      <c r="K29" s="2">
        <v>-81000</v>
      </c>
    </row>
    <row r="30" spans="1:11" ht="18" customHeight="1">
      <c r="B30" s="195" t="s">
        <v>181</v>
      </c>
      <c r="C30" s="187"/>
      <c r="D30" s="188"/>
      <c r="E30" s="189">
        <v>-1294</v>
      </c>
      <c r="F30" s="190"/>
      <c r="G30" s="5">
        <v>-628</v>
      </c>
      <c r="H30" s="184"/>
      <c r="I30" s="86">
        <v>0</v>
      </c>
      <c r="J30" s="184"/>
      <c r="K30" s="2">
        <v>0</v>
      </c>
    </row>
    <row r="31" spans="1:11" ht="18" customHeight="1">
      <c r="A31" s="170" t="s">
        <v>182</v>
      </c>
      <c r="B31" s="170"/>
      <c r="C31" s="187"/>
      <c r="D31" s="188"/>
      <c r="E31" s="189"/>
      <c r="F31" s="193"/>
      <c r="G31" s="5"/>
      <c r="H31" s="193"/>
      <c r="I31" s="86"/>
      <c r="J31" s="193"/>
      <c r="K31" s="2"/>
    </row>
    <row r="32" spans="1:11" ht="18" customHeight="1">
      <c r="B32" s="196" t="s">
        <v>183</v>
      </c>
      <c r="C32" s="187"/>
      <c r="D32" s="188"/>
      <c r="E32" s="189">
        <v>-25377</v>
      </c>
      <c r="F32" s="190"/>
      <c r="G32" s="5">
        <v>20400</v>
      </c>
      <c r="H32" s="190"/>
      <c r="I32" s="86">
        <v>155</v>
      </c>
      <c r="J32" s="190"/>
      <c r="K32" s="2">
        <v>750</v>
      </c>
    </row>
    <row r="33" spans="1:11" ht="18" customHeight="1">
      <c r="B33" s="196" t="s">
        <v>184</v>
      </c>
      <c r="C33" s="187"/>
      <c r="D33" s="188"/>
      <c r="E33" s="189">
        <v>685</v>
      </c>
      <c r="F33" s="190"/>
      <c r="G33" s="5">
        <v>-3335</v>
      </c>
      <c r="H33" s="190"/>
      <c r="I33" s="86">
        <v>0</v>
      </c>
      <c r="J33" s="190"/>
      <c r="K33" s="2">
        <v>0</v>
      </c>
    </row>
    <row r="34" spans="1:11" ht="18" customHeight="1">
      <c r="B34" s="196" t="s">
        <v>185</v>
      </c>
      <c r="C34" s="187"/>
      <c r="D34" s="188"/>
      <c r="E34" s="189">
        <v>3890</v>
      </c>
      <c r="F34" s="190"/>
      <c r="G34" s="5">
        <v>2124</v>
      </c>
      <c r="H34" s="190"/>
      <c r="I34" s="86">
        <v>-731</v>
      </c>
      <c r="J34" s="190"/>
      <c r="K34" s="2">
        <v>-50</v>
      </c>
    </row>
    <row r="35" spans="1:11" ht="18" customHeight="1">
      <c r="B35" s="170" t="s">
        <v>186</v>
      </c>
      <c r="C35" s="187"/>
      <c r="D35" s="188"/>
      <c r="E35" s="189">
        <v>-2811</v>
      </c>
      <c r="F35" s="190"/>
      <c r="G35" s="5">
        <v>434</v>
      </c>
      <c r="H35" s="190"/>
      <c r="I35" s="86">
        <v>-144</v>
      </c>
      <c r="J35" s="190"/>
      <c r="K35" s="2">
        <v>44</v>
      </c>
    </row>
    <row r="36" spans="1:11" ht="18" customHeight="1">
      <c r="B36" s="170" t="s">
        <v>187</v>
      </c>
      <c r="C36" s="187"/>
      <c r="D36" s="188"/>
      <c r="E36" s="189">
        <v>-633</v>
      </c>
      <c r="F36" s="190"/>
      <c r="G36" s="5">
        <v>11</v>
      </c>
      <c r="H36" s="190"/>
      <c r="I36" s="86">
        <v>-201</v>
      </c>
      <c r="J36" s="190"/>
      <c r="K36" s="2">
        <v>11</v>
      </c>
    </row>
    <row r="37" spans="1:11" ht="18" customHeight="1">
      <c r="B37" s="196" t="s">
        <v>188</v>
      </c>
      <c r="C37" s="187"/>
      <c r="D37" s="188"/>
      <c r="E37" s="189">
        <v>39882</v>
      </c>
      <c r="F37" s="190"/>
      <c r="G37" s="5">
        <v>-12513</v>
      </c>
      <c r="H37" s="190"/>
      <c r="I37" s="86">
        <v>731</v>
      </c>
      <c r="J37" s="190"/>
      <c r="K37" s="2">
        <v>3126</v>
      </c>
    </row>
    <row r="38" spans="1:11" ht="18" customHeight="1">
      <c r="B38" s="196" t="s">
        <v>189</v>
      </c>
      <c r="C38" s="187"/>
      <c r="D38" s="188"/>
      <c r="E38" s="189">
        <v>-3541</v>
      </c>
      <c r="F38" s="190"/>
      <c r="G38" s="5">
        <v>4081</v>
      </c>
      <c r="H38" s="190"/>
      <c r="I38" s="86">
        <v>0</v>
      </c>
      <c r="J38" s="190"/>
      <c r="K38" s="2">
        <v>0</v>
      </c>
    </row>
    <row r="39" spans="1:11" ht="18" customHeight="1">
      <c r="B39" s="196" t="s">
        <v>190</v>
      </c>
      <c r="C39" s="187"/>
      <c r="D39" s="188"/>
      <c r="E39" s="189">
        <v>2849</v>
      </c>
      <c r="F39" s="190"/>
      <c r="G39" s="5">
        <v>-515</v>
      </c>
      <c r="H39" s="190"/>
      <c r="I39" s="86">
        <v>0</v>
      </c>
      <c r="J39" s="190"/>
      <c r="K39" s="2">
        <v>0</v>
      </c>
    </row>
    <row r="40" spans="1:11" ht="18" customHeight="1">
      <c r="B40" s="196" t="s">
        <v>191</v>
      </c>
      <c r="C40" s="187"/>
      <c r="D40" s="188"/>
      <c r="E40" s="189">
        <v>32</v>
      </c>
      <c r="F40" s="190"/>
      <c r="G40" s="5">
        <v>306</v>
      </c>
      <c r="H40" s="190"/>
      <c r="I40" s="86">
        <v>172</v>
      </c>
      <c r="J40" s="190"/>
      <c r="K40" s="2">
        <v>-81</v>
      </c>
    </row>
    <row r="41" spans="1:11" ht="18" customHeight="1">
      <c r="B41" s="196" t="s">
        <v>192</v>
      </c>
      <c r="C41" s="187"/>
      <c r="D41" s="188"/>
      <c r="E41" s="189">
        <v>0</v>
      </c>
      <c r="F41" s="190"/>
      <c r="G41" s="5">
        <v>-826</v>
      </c>
      <c r="H41" s="190"/>
      <c r="I41" s="86">
        <v>0</v>
      </c>
      <c r="J41" s="190"/>
      <c r="K41" s="2">
        <v>-1067</v>
      </c>
    </row>
    <row r="42" spans="1:11" ht="6" customHeight="1">
      <c r="A42" s="196"/>
      <c r="B42" s="170"/>
      <c r="C42" s="187"/>
      <c r="D42" s="188"/>
      <c r="E42" s="197"/>
      <c r="F42" s="190"/>
      <c r="G42" s="198"/>
      <c r="H42" s="190"/>
      <c r="I42" s="197"/>
      <c r="J42" s="190"/>
      <c r="K42" s="198"/>
    </row>
    <row r="43" spans="1:11" ht="18" customHeight="1">
      <c r="A43" s="195" t="s">
        <v>193</v>
      </c>
      <c r="B43" s="170"/>
      <c r="C43" s="187"/>
      <c r="D43" s="188"/>
      <c r="E43" s="199">
        <f>SUM(E10:E41)</f>
        <v>20491</v>
      </c>
      <c r="F43" s="193"/>
      <c r="G43" s="171">
        <f>SUM(G10:G41)</f>
        <v>28907</v>
      </c>
      <c r="H43" s="193"/>
      <c r="I43" s="300">
        <f>SUM(I10:I41)</f>
        <v>-16969</v>
      </c>
      <c r="J43" s="193"/>
      <c r="K43" s="200">
        <f>SUM(K10:K41)</f>
        <v>-4484</v>
      </c>
    </row>
    <row r="44" spans="1:11" ht="18" customHeight="1">
      <c r="A44" s="201" t="s">
        <v>194</v>
      </c>
      <c r="B44" s="170"/>
      <c r="C44" s="187"/>
      <c r="D44" s="188"/>
      <c r="E44" s="189">
        <v>641</v>
      </c>
      <c r="F44" s="190"/>
      <c r="G44" s="5">
        <v>613</v>
      </c>
      <c r="H44" s="190"/>
      <c r="I44" s="86">
        <v>449</v>
      </c>
      <c r="J44" s="190"/>
      <c r="K44" s="2">
        <v>207</v>
      </c>
    </row>
    <row r="45" spans="1:11" ht="18" customHeight="1">
      <c r="B45" s="170" t="s">
        <v>195</v>
      </c>
      <c r="C45" s="187"/>
      <c r="D45" s="188"/>
      <c r="E45" s="189">
        <v>133</v>
      </c>
      <c r="F45" s="190"/>
      <c r="G45" s="5">
        <v>1290</v>
      </c>
      <c r="H45" s="190"/>
      <c r="I45" s="86">
        <v>0</v>
      </c>
      <c r="J45" s="190"/>
      <c r="K45" s="2">
        <v>0</v>
      </c>
    </row>
    <row r="46" spans="1:11" ht="18" customHeight="1">
      <c r="A46" s="201" t="s">
        <v>196</v>
      </c>
      <c r="B46" s="170"/>
      <c r="C46" s="187"/>
      <c r="D46" s="188"/>
      <c r="E46" s="189">
        <v>-212</v>
      </c>
      <c r="F46" s="190"/>
      <c r="G46" s="5">
        <v>-143</v>
      </c>
      <c r="H46" s="190"/>
      <c r="I46" s="86">
        <v>0</v>
      </c>
      <c r="J46" s="190"/>
      <c r="K46" s="2">
        <v>0</v>
      </c>
    </row>
    <row r="47" spans="1:11" ht="18" customHeight="1">
      <c r="B47" s="170" t="s">
        <v>197</v>
      </c>
      <c r="C47" s="187"/>
      <c r="D47" s="188"/>
      <c r="E47" s="91">
        <v>-4326</v>
      </c>
      <c r="F47" s="190"/>
      <c r="G47" s="4">
        <v>-4136</v>
      </c>
      <c r="H47" s="190"/>
      <c r="I47" s="91">
        <v>-5</v>
      </c>
      <c r="J47" s="190"/>
      <c r="K47" s="4">
        <v>-301</v>
      </c>
    </row>
    <row r="48" spans="1:11" ht="6" customHeight="1">
      <c r="B48" s="170"/>
      <c r="C48" s="187"/>
      <c r="D48" s="188"/>
      <c r="E48" s="189"/>
      <c r="F48" s="190"/>
      <c r="G48" s="5"/>
      <c r="H48" s="190"/>
      <c r="I48" s="189"/>
      <c r="J48" s="190"/>
      <c r="K48" s="5"/>
    </row>
    <row r="49" spans="1:11" ht="18" customHeight="1">
      <c r="A49" s="195" t="s">
        <v>198</v>
      </c>
      <c r="B49" s="170"/>
      <c r="C49" s="187"/>
      <c r="D49" s="188"/>
      <c r="E49" s="202">
        <f>SUM(E43:E47)</f>
        <v>16727</v>
      </c>
      <c r="F49" s="193"/>
      <c r="G49" s="167">
        <f>SUM(G43:G47)</f>
        <v>26531</v>
      </c>
      <c r="H49" s="193"/>
      <c r="I49" s="202">
        <f>SUM(I43:I47)</f>
        <v>-16525</v>
      </c>
      <c r="J49" s="193"/>
      <c r="K49" s="167">
        <f>SUM(K43:K47)</f>
        <v>-4578</v>
      </c>
    </row>
    <row r="50" spans="1:11" ht="5.25" customHeight="1">
      <c r="A50" s="195"/>
      <c r="B50" s="170"/>
      <c r="C50" s="187"/>
      <c r="D50" s="188"/>
      <c r="E50" s="178"/>
      <c r="F50" s="193"/>
      <c r="G50" s="194"/>
      <c r="H50" s="193"/>
      <c r="I50" s="178"/>
      <c r="J50" s="193"/>
      <c r="K50" s="194"/>
    </row>
    <row r="51" spans="1:11" ht="22.35" customHeight="1">
      <c r="A51" s="333" t="s">
        <v>38</v>
      </c>
      <c r="B51" s="333"/>
      <c r="C51" s="186"/>
      <c r="D51" s="203"/>
      <c r="E51" s="168"/>
      <c r="F51" s="168"/>
      <c r="G51" s="204"/>
      <c r="H51" s="168"/>
      <c r="I51" s="168"/>
      <c r="J51" s="168"/>
      <c r="K51" s="204"/>
    </row>
    <row r="52" spans="1:11" ht="20.100000000000001" customHeight="1">
      <c r="A52" s="181" t="str">
        <f>A1</f>
        <v>บริษัท ซาเล็คต้า จำกัด (มหาชน)</v>
      </c>
      <c r="B52" s="164"/>
      <c r="C52" s="169"/>
      <c r="D52" s="163"/>
      <c r="E52" s="205"/>
      <c r="F52" s="205"/>
      <c r="G52" s="206"/>
      <c r="H52" s="205"/>
      <c r="I52" s="205"/>
      <c r="J52" s="205"/>
      <c r="K52" s="206"/>
    </row>
    <row r="53" spans="1:11" ht="20.100000000000001" customHeight="1">
      <c r="A53" s="177" t="s">
        <v>231</v>
      </c>
      <c r="B53" s="164"/>
      <c r="C53" s="169"/>
      <c r="D53" s="163"/>
      <c r="E53" s="205"/>
      <c r="F53" s="205"/>
      <c r="G53" s="206"/>
      <c r="H53" s="205"/>
      <c r="I53" s="205"/>
      <c r="J53" s="205"/>
      <c r="K53" s="206"/>
    </row>
    <row r="54" spans="1:11" ht="20.100000000000001" customHeight="1">
      <c r="A54" s="334" t="str">
        <f>A3</f>
        <v>สำหรับรอบระยะเวลาหกเดือนสิ้นสุดวันที่ 30 มิถุนายน พ.ศ. 2567</v>
      </c>
      <c r="B54" s="333"/>
      <c r="C54" s="186"/>
      <c r="D54" s="203"/>
      <c r="E54" s="168"/>
      <c r="F54" s="168"/>
      <c r="G54" s="204"/>
      <c r="H54" s="168"/>
      <c r="I54" s="168"/>
      <c r="J54" s="168"/>
      <c r="K54" s="204"/>
    </row>
    <row r="55" spans="1:11" ht="20.100000000000001" customHeight="1">
      <c r="A55" s="172"/>
      <c r="B55" s="172"/>
      <c r="C55" s="176"/>
      <c r="D55" s="176"/>
      <c r="E55" s="171"/>
      <c r="F55" s="183"/>
      <c r="G55" s="171"/>
      <c r="I55" s="171"/>
      <c r="J55" s="183"/>
      <c r="K55" s="171"/>
    </row>
    <row r="56" spans="1:11" ht="20.100000000000001" customHeight="1">
      <c r="A56" s="170"/>
      <c r="B56" s="170"/>
      <c r="C56" s="169"/>
      <c r="D56" s="163"/>
      <c r="E56" s="173"/>
      <c r="F56" s="168"/>
      <c r="G56" s="167"/>
      <c r="H56" s="168"/>
      <c r="I56" s="363" t="s">
        <v>3</v>
      </c>
      <c r="J56" s="363"/>
      <c r="K56" s="363"/>
    </row>
    <row r="57" spans="1:11" ht="20.100000000000001" customHeight="1">
      <c r="A57" s="181"/>
      <c r="B57" s="181"/>
      <c r="C57" s="166"/>
      <c r="D57" s="166"/>
      <c r="E57" s="362" t="s">
        <v>4</v>
      </c>
      <c r="F57" s="362"/>
      <c r="G57" s="362" t="s">
        <v>4</v>
      </c>
      <c r="H57" s="165"/>
      <c r="I57" s="362" t="s">
        <v>5</v>
      </c>
      <c r="J57" s="362"/>
      <c r="K57" s="362" t="s">
        <v>5</v>
      </c>
    </row>
    <row r="58" spans="1:11" ht="20.100000000000001" customHeight="1">
      <c r="A58" s="181"/>
      <c r="B58" s="181"/>
      <c r="C58" s="166"/>
      <c r="D58" s="166"/>
      <c r="E58" s="238" t="s">
        <v>8</v>
      </c>
      <c r="F58" s="237"/>
      <c r="G58" s="238" t="s">
        <v>8</v>
      </c>
      <c r="H58" s="237"/>
      <c r="I58" s="238" t="s">
        <v>8</v>
      </c>
      <c r="J58" s="237"/>
      <c r="K58" s="238" t="s">
        <v>8</v>
      </c>
    </row>
    <row r="59" spans="1:11" ht="20.100000000000001" customHeight="1">
      <c r="A59" s="164"/>
      <c r="B59" s="164"/>
      <c r="C59" s="186" t="s">
        <v>10</v>
      </c>
      <c r="D59" s="163"/>
      <c r="E59" s="295" t="s">
        <v>11</v>
      </c>
      <c r="F59" s="296"/>
      <c r="G59" s="297" t="s">
        <v>12</v>
      </c>
      <c r="H59" s="296"/>
      <c r="I59" s="295" t="s">
        <v>11</v>
      </c>
      <c r="J59" s="296"/>
      <c r="K59" s="297" t="s">
        <v>12</v>
      </c>
    </row>
    <row r="60" spans="1:11" ht="20.100000000000001" customHeight="1">
      <c r="A60" s="207" t="s">
        <v>199</v>
      </c>
      <c r="B60" s="172"/>
      <c r="C60" s="208"/>
      <c r="D60" s="208"/>
      <c r="E60" s="192"/>
      <c r="F60" s="209"/>
      <c r="G60" s="194"/>
      <c r="H60" s="209"/>
      <c r="I60" s="192"/>
      <c r="J60" s="209"/>
      <c r="K60" s="194"/>
    </row>
    <row r="61" spans="1:11" ht="20.100000000000001" customHeight="1">
      <c r="A61" s="184" t="s">
        <v>200</v>
      </c>
      <c r="C61" s="208"/>
      <c r="D61" s="208"/>
      <c r="E61" s="189">
        <v>-1462</v>
      </c>
      <c r="F61" s="190"/>
      <c r="G61" s="5">
        <v>-625</v>
      </c>
      <c r="H61" s="190"/>
      <c r="I61" s="86">
        <v>-149</v>
      </c>
      <c r="J61" s="190"/>
      <c r="K61" s="2">
        <v>-173</v>
      </c>
    </row>
    <row r="62" spans="1:11" ht="20.100000000000001" customHeight="1">
      <c r="A62" s="184" t="s">
        <v>201</v>
      </c>
      <c r="C62" s="208"/>
      <c r="D62" s="208"/>
      <c r="E62" s="189">
        <v>2031</v>
      </c>
      <c r="F62" s="190"/>
      <c r="G62" s="5">
        <v>11831</v>
      </c>
      <c r="H62" s="190"/>
      <c r="I62" s="86">
        <v>0</v>
      </c>
      <c r="J62" s="190"/>
      <c r="K62" s="2">
        <v>12279</v>
      </c>
    </row>
    <row r="63" spans="1:11" ht="20.100000000000001" customHeight="1">
      <c r="A63" s="184" t="s">
        <v>202</v>
      </c>
      <c r="C63" s="208">
        <v>12</v>
      </c>
      <c r="D63" s="208"/>
      <c r="E63" s="189">
        <v>-49</v>
      </c>
      <c r="F63" s="190"/>
      <c r="G63" s="5">
        <v>-218</v>
      </c>
      <c r="H63" s="190"/>
      <c r="I63" s="86">
        <v>-49</v>
      </c>
      <c r="J63" s="190"/>
      <c r="K63" s="2">
        <v>-109</v>
      </c>
    </row>
    <row r="64" spans="1:11" ht="20.100000000000001" customHeight="1">
      <c r="A64" s="184" t="s">
        <v>203</v>
      </c>
      <c r="C64" s="208"/>
      <c r="D64" s="208"/>
      <c r="E64" s="189">
        <v>189</v>
      </c>
      <c r="F64" s="190"/>
      <c r="G64" s="5">
        <v>0</v>
      </c>
      <c r="H64" s="190"/>
      <c r="I64" s="86">
        <v>0</v>
      </c>
      <c r="J64" s="190"/>
      <c r="K64" s="2">
        <v>120</v>
      </c>
    </row>
    <row r="65" spans="1:11" ht="20.100000000000001" customHeight="1">
      <c r="A65" s="184" t="s">
        <v>204</v>
      </c>
      <c r="C65" s="208">
        <v>12</v>
      </c>
      <c r="D65" s="208"/>
      <c r="E65" s="189">
        <v>-4330</v>
      </c>
      <c r="F65" s="190"/>
      <c r="G65" s="5">
        <v>-23787</v>
      </c>
      <c r="H65" s="190"/>
      <c r="I65" s="86">
        <v>0</v>
      </c>
      <c r="J65" s="190"/>
      <c r="K65" s="2">
        <v>0</v>
      </c>
    </row>
    <row r="66" spans="1:11" ht="20.100000000000001" customHeight="1">
      <c r="A66" s="184" t="s">
        <v>205</v>
      </c>
      <c r="C66" s="208"/>
      <c r="D66" s="208"/>
      <c r="E66" s="189">
        <v>6508</v>
      </c>
      <c r="F66" s="190"/>
      <c r="G66" s="5">
        <v>0</v>
      </c>
      <c r="H66" s="190"/>
      <c r="I66" s="86">
        <v>0</v>
      </c>
      <c r="J66" s="190"/>
      <c r="K66" s="2">
        <v>0</v>
      </c>
    </row>
    <row r="67" spans="1:11" ht="20.100000000000001" customHeight="1">
      <c r="A67" s="184" t="s">
        <v>206</v>
      </c>
      <c r="C67" s="208">
        <v>18</v>
      </c>
      <c r="D67" s="208"/>
      <c r="E67" s="189">
        <v>-52769</v>
      </c>
      <c r="F67" s="190"/>
      <c r="G67" s="5">
        <v>0</v>
      </c>
      <c r="H67" s="190"/>
      <c r="I67" s="86">
        <v>0</v>
      </c>
      <c r="J67" s="190"/>
      <c r="K67" s="2">
        <v>0</v>
      </c>
    </row>
    <row r="68" spans="1:11" ht="20.100000000000001" customHeight="1">
      <c r="A68" s="184" t="s">
        <v>207</v>
      </c>
      <c r="C68" s="208">
        <v>9</v>
      </c>
      <c r="D68" s="208"/>
      <c r="E68" s="189">
        <v>525</v>
      </c>
      <c r="F68" s="190"/>
      <c r="G68" s="5">
        <v>0</v>
      </c>
      <c r="H68" s="190"/>
      <c r="I68" s="86">
        <v>0</v>
      </c>
      <c r="J68" s="190"/>
      <c r="K68" s="2">
        <v>0</v>
      </c>
    </row>
    <row r="69" spans="1:11" ht="20.100000000000001" customHeight="1">
      <c r="A69" s="338" t="s">
        <v>17</v>
      </c>
      <c r="B69" s="338"/>
      <c r="C69" s="321" t="s">
        <v>208</v>
      </c>
      <c r="D69" s="208"/>
      <c r="E69" s="189">
        <v>0</v>
      </c>
      <c r="F69" s="190"/>
      <c r="G69" s="5">
        <v>0</v>
      </c>
      <c r="H69" s="190"/>
      <c r="I69" s="86">
        <v>-53000</v>
      </c>
      <c r="J69" s="190"/>
      <c r="K69" s="2">
        <v>0</v>
      </c>
    </row>
    <row r="70" spans="1:11" ht="20.100000000000001" customHeight="1">
      <c r="A70" s="184" t="s">
        <v>209</v>
      </c>
      <c r="C70" s="301"/>
      <c r="D70" s="208"/>
      <c r="E70" s="189">
        <v>0</v>
      </c>
      <c r="F70" s="190"/>
      <c r="G70" s="5">
        <v>0</v>
      </c>
      <c r="H70" s="190"/>
      <c r="I70" s="86">
        <v>0</v>
      </c>
      <c r="J70" s="190"/>
      <c r="K70" s="2">
        <v>3192</v>
      </c>
    </row>
    <row r="71" spans="1:11" ht="20.100000000000001" customHeight="1">
      <c r="A71" s="184" t="s">
        <v>210</v>
      </c>
      <c r="C71" s="317"/>
      <c r="D71" s="208"/>
      <c r="E71" s="189">
        <v>0</v>
      </c>
      <c r="F71" s="190"/>
      <c r="G71" s="5">
        <v>0</v>
      </c>
      <c r="H71" s="190"/>
      <c r="I71" s="86">
        <v>0</v>
      </c>
      <c r="J71" s="190"/>
      <c r="K71" s="2">
        <v>81000</v>
      </c>
    </row>
    <row r="72" spans="1:11" ht="20.100000000000001" customHeight="1">
      <c r="A72" s="184" t="s">
        <v>211</v>
      </c>
      <c r="C72" s="208">
        <v>9</v>
      </c>
      <c r="D72" s="208"/>
      <c r="E72" s="91">
        <v>1814</v>
      </c>
      <c r="F72" s="190"/>
      <c r="G72" s="4">
        <v>3245</v>
      </c>
      <c r="H72" s="190"/>
      <c r="I72" s="91">
        <v>0</v>
      </c>
      <c r="J72" s="190"/>
      <c r="K72" s="4">
        <v>0</v>
      </c>
    </row>
    <row r="73" spans="1:11" ht="6" customHeight="1">
      <c r="A73" s="170"/>
      <c r="B73" s="170"/>
      <c r="C73" s="208"/>
      <c r="D73" s="208"/>
      <c r="E73" s="192"/>
      <c r="F73" s="193"/>
      <c r="G73" s="194"/>
      <c r="H73" s="193"/>
      <c r="I73" s="192"/>
      <c r="J73" s="193"/>
      <c r="K73" s="194"/>
    </row>
    <row r="74" spans="1:11" ht="20.100000000000001" customHeight="1">
      <c r="A74" s="48" t="s">
        <v>212</v>
      </c>
      <c r="B74" s="210"/>
      <c r="C74" s="208"/>
      <c r="D74" s="208"/>
      <c r="E74" s="202">
        <f>SUM(E61:E72)</f>
        <v>-47543</v>
      </c>
      <c r="F74" s="193"/>
      <c r="G74" s="167">
        <f>SUM(G61:G72)</f>
        <v>-9554</v>
      </c>
      <c r="H74" s="193"/>
      <c r="I74" s="202">
        <f>SUM(I61:I72)</f>
        <v>-53198</v>
      </c>
      <c r="J74" s="193"/>
      <c r="K74" s="167">
        <f>SUM(K61:K72)</f>
        <v>96309</v>
      </c>
    </row>
    <row r="75" spans="1:11" ht="20.100000000000001" customHeight="1">
      <c r="A75" s="170"/>
      <c r="B75" s="170"/>
      <c r="C75" s="208"/>
      <c r="D75" s="208"/>
      <c r="E75" s="192"/>
      <c r="F75" s="193"/>
      <c r="G75" s="194"/>
      <c r="H75" s="193"/>
      <c r="I75" s="192"/>
      <c r="J75" s="193"/>
      <c r="K75" s="194"/>
    </row>
    <row r="76" spans="1:11" ht="20.100000000000001" customHeight="1">
      <c r="A76" s="181" t="s">
        <v>213</v>
      </c>
      <c r="B76" s="164"/>
      <c r="C76" s="208"/>
      <c r="D76" s="208"/>
      <c r="E76" s="86"/>
      <c r="F76" s="211"/>
      <c r="G76" s="2"/>
      <c r="H76" s="302"/>
      <c r="I76" s="303"/>
      <c r="J76" s="193"/>
      <c r="K76" s="316"/>
    </row>
    <row r="77" spans="1:11" ht="20.100000000000001" customHeight="1">
      <c r="A77" s="164" t="s">
        <v>214</v>
      </c>
      <c r="B77" s="164"/>
      <c r="C77" s="321" t="s">
        <v>215</v>
      </c>
      <c r="D77" s="208"/>
      <c r="E77" s="86">
        <v>1500</v>
      </c>
      <c r="F77" s="211"/>
      <c r="G77" s="2">
        <v>0</v>
      </c>
      <c r="H77" s="302"/>
      <c r="I77" s="86">
        <v>0</v>
      </c>
      <c r="J77" s="193"/>
      <c r="K77" s="2">
        <v>0</v>
      </c>
    </row>
    <row r="78" spans="1:11" ht="20.100000000000001" customHeight="1">
      <c r="A78" s="164" t="s">
        <v>216</v>
      </c>
      <c r="B78" s="164"/>
      <c r="C78" s="317"/>
      <c r="D78" s="208"/>
      <c r="E78" s="86">
        <v>0</v>
      </c>
      <c r="F78" s="211"/>
      <c r="G78" s="2">
        <v>0</v>
      </c>
      <c r="H78" s="302"/>
      <c r="I78" s="86">
        <v>0</v>
      </c>
      <c r="J78" s="193"/>
      <c r="K78" s="2">
        <v>47390</v>
      </c>
    </row>
    <row r="79" spans="1:11" ht="20.100000000000001" customHeight="1">
      <c r="A79" s="170" t="s">
        <v>217</v>
      </c>
      <c r="B79" s="164"/>
      <c r="C79" s="208"/>
      <c r="D79" s="208"/>
      <c r="E79" s="91">
        <v>-1323</v>
      </c>
      <c r="F79" s="190"/>
      <c r="G79" s="4">
        <v>-964</v>
      </c>
      <c r="H79" s="190"/>
      <c r="I79" s="86">
        <v>0</v>
      </c>
      <c r="J79" s="190"/>
      <c r="K79" s="2">
        <v>0</v>
      </c>
    </row>
    <row r="80" spans="1:11" ht="6" customHeight="1">
      <c r="A80" s="170"/>
      <c r="B80" s="170"/>
      <c r="C80" s="208"/>
      <c r="D80" s="208"/>
      <c r="E80" s="212"/>
      <c r="F80" s="193"/>
      <c r="G80" s="213"/>
      <c r="H80" s="193"/>
      <c r="I80" s="212"/>
      <c r="J80" s="193"/>
      <c r="K80" s="213"/>
    </row>
    <row r="81" spans="1:11" ht="20.100000000000001" customHeight="1">
      <c r="A81" s="170" t="s">
        <v>218</v>
      </c>
      <c r="B81" s="170"/>
      <c r="C81" s="208"/>
      <c r="D81" s="208"/>
      <c r="E81" s="202">
        <f>SUM(E77:E79)</f>
        <v>177</v>
      </c>
      <c r="F81" s="193"/>
      <c r="G81" s="167">
        <f>SUM(G77:G79)</f>
        <v>-964</v>
      </c>
      <c r="H81" s="193"/>
      <c r="I81" s="202">
        <f>SUM(I77:I79)</f>
        <v>0</v>
      </c>
      <c r="J81" s="193"/>
      <c r="K81" s="167">
        <f>SUM(K77:K79)</f>
        <v>47390</v>
      </c>
    </row>
    <row r="82" spans="1:11" ht="20.100000000000001" customHeight="1">
      <c r="A82" s="170"/>
      <c r="B82" s="170"/>
      <c r="C82" s="208"/>
      <c r="D82" s="208"/>
      <c r="E82" s="192"/>
      <c r="F82" s="193"/>
      <c r="G82" s="194"/>
      <c r="H82" s="193"/>
      <c r="I82" s="192"/>
      <c r="J82" s="193"/>
      <c r="K82" s="194"/>
    </row>
    <row r="83" spans="1:11" ht="20.100000000000001" customHeight="1">
      <c r="A83" s="177" t="s">
        <v>219</v>
      </c>
      <c r="B83" s="196"/>
      <c r="C83" s="208"/>
      <c r="D83" s="208"/>
      <c r="E83" s="192">
        <f>E49+E74+E81</f>
        <v>-30639</v>
      </c>
      <c r="F83" s="193"/>
      <c r="G83" s="194">
        <f>G49+G74+G81</f>
        <v>16013</v>
      </c>
      <c r="H83" s="193"/>
      <c r="I83" s="192">
        <f>I49+I74+I81</f>
        <v>-69723</v>
      </c>
      <c r="J83" s="193"/>
      <c r="K83" s="194">
        <f>K49+K74+K81</f>
        <v>139121</v>
      </c>
    </row>
    <row r="84" spans="1:11" ht="20.100000000000001" customHeight="1">
      <c r="A84" s="196" t="s">
        <v>220</v>
      </c>
      <c r="B84" s="196"/>
      <c r="C84" s="208"/>
      <c r="D84" s="208"/>
      <c r="E84" s="86">
        <v>269095</v>
      </c>
      <c r="F84" s="190"/>
      <c r="G84" s="2">
        <v>237639</v>
      </c>
      <c r="H84" s="190"/>
      <c r="I84" s="86">
        <v>180796</v>
      </c>
      <c r="J84" s="190"/>
      <c r="K84" s="2">
        <v>60324</v>
      </c>
    </row>
    <row r="85" spans="1:11" ht="6" customHeight="1">
      <c r="A85" s="170"/>
      <c r="B85" s="170"/>
      <c r="C85" s="208"/>
      <c r="D85" s="208"/>
      <c r="E85" s="212"/>
      <c r="F85" s="193"/>
      <c r="G85" s="213"/>
      <c r="H85" s="193"/>
      <c r="I85" s="212"/>
      <c r="J85" s="193"/>
      <c r="K85" s="213"/>
    </row>
    <row r="86" spans="1:11" ht="20.100000000000001" customHeight="1" thickBot="1">
      <c r="A86" s="177" t="s">
        <v>221</v>
      </c>
      <c r="B86" s="196"/>
      <c r="C86" s="208"/>
      <c r="D86" s="208"/>
      <c r="E86" s="214">
        <f>SUM(E83:E84)</f>
        <v>238456</v>
      </c>
      <c r="F86" s="193"/>
      <c r="G86" s="215">
        <f>SUM(G83:G84)</f>
        <v>253652</v>
      </c>
      <c r="H86" s="193"/>
      <c r="I86" s="214">
        <f>SUM(I83:I84)</f>
        <v>111073</v>
      </c>
      <c r="J86" s="193"/>
      <c r="K86" s="215">
        <f>SUM(K83:K84)</f>
        <v>199445</v>
      </c>
    </row>
    <row r="87" spans="1:11" s="338" customFormat="1" ht="20.100000000000001" customHeight="1" thickTop="1">
      <c r="A87" s="340"/>
      <c r="B87" s="341"/>
      <c r="C87" s="342"/>
      <c r="D87" s="342"/>
      <c r="E87" s="194"/>
      <c r="F87" s="179"/>
      <c r="G87" s="194"/>
      <c r="H87" s="25"/>
      <c r="I87" s="194"/>
      <c r="J87" s="343"/>
      <c r="K87" s="194"/>
    </row>
    <row r="88" spans="1:11" s="338" customFormat="1" ht="20.100000000000001" customHeight="1">
      <c r="A88" s="344" t="s">
        <v>222</v>
      </c>
      <c r="B88" s="344"/>
      <c r="C88" s="345"/>
      <c r="D88" s="345"/>
      <c r="E88" s="185"/>
      <c r="F88" s="346"/>
      <c r="G88" s="185"/>
      <c r="H88" s="347"/>
      <c r="I88" s="206"/>
      <c r="J88" s="347"/>
      <c r="K88" s="206"/>
    </row>
    <row r="89" spans="1:11" s="338" customFormat="1" ht="6" customHeight="1">
      <c r="A89" s="344"/>
      <c r="B89" s="344"/>
      <c r="C89" s="345"/>
      <c r="D89" s="345"/>
      <c r="E89" s="185"/>
      <c r="F89" s="346"/>
      <c r="G89" s="185"/>
      <c r="H89" s="347"/>
      <c r="I89" s="206"/>
      <c r="J89" s="347"/>
      <c r="K89" s="206"/>
    </row>
    <row r="90" spans="1:11" s="338" customFormat="1" ht="20.100000000000001" customHeight="1">
      <c r="A90" s="348" t="s">
        <v>223</v>
      </c>
      <c r="B90" s="348"/>
      <c r="C90" s="342"/>
      <c r="D90" s="342"/>
      <c r="E90" s="239"/>
      <c r="F90" s="240"/>
      <c r="G90" s="239"/>
      <c r="H90" s="240"/>
      <c r="I90" s="239"/>
      <c r="J90" s="240"/>
      <c r="K90" s="239"/>
    </row>
    <row r="91" spans="1:11" s="338" customFormat="1" ht="6" customHeight="1">
      <c r="A91" s="344"/>
      <c r="B91" s="348"/>
      <c r="C91" s="342"/>
      <c r="D91" s="342"/>
      <c r="E91" s="239"/>
      <c r="F91" s="240"/>
      <c r="G91" s="239"/>
      <c r="H91" s="240"/>
      <c r="I91" s="239"/>
      <c r="J91" s="240"/>
      <c r="K91" s="239"/>
    </row>
    <row r="92" spans="1:11" ht="20.100000000000001" customHeight="1">
      <c r="A92" s="195" t="s">
        <v>224</v>
      </c>
      <c r="D92" s="176"/>
      <c r="E92" s="241">
        <v>250</v>
      </c>
      <c r="F92" s="242"/>
      <c r="G92" s="243">
        <v>0</v>
      </c>
      <c r="H92" s="304"/>
      <c r="I92" s="305">
        <v>132</v>
      </c>
      <c r="J92" s="306"/>
      <c r="K92" s="239">
        <v>0</v>
      </c>
    </row>
    <row r="93" spans="1:11" ht="20.100000000000001" customHeight="1">
      <c r="A93" s="195"/>
      <c r="D93" s="176"/>
      <c r="E93" s="194"/>
      <c r="F93" s="216"/>
      <c r="G93" s="194"/>
      <c r="H93" s="217"/>
      <c r="I93" s="178"/>
      <c r="J93" s="190"/>
      <c r="K93" s="194"/>
    </row>
    <row r="94" spans="1:11" ht="20.100000000000001" customHeight="1">
      <c r="A94" s="195"/>
      <c r="D94" s="176"/>
      <c r="E94" s="194"/>
      <c r="F94" s="216"/>
      <c r="G94" s="194"/>
      <c r="H94" s="217"/>
      <c r="I94" s="178"/>
      <c r="J94" s="190"/>
      <c r="K94" s="194"/>
    </row>
    <row r="95" spans="1:11" ht="20.100000000000001" customHeight="1">
      <c r="A95" s="195"/>
      <c r="D95" s="176"/>
      <c r="E95" s="194"/>
      <c r="F95" s="216"/>
      <c r="G95" s="194"/>
      <c r="H95" s="217"/>
      <c r="I95" s="178"/>
      <c r="J95" s="190"/>
      <c r="K95" s="194"/>
    </row>
    <row r="96" spans="1:11" ht="20.100000000000001" customHeight="1">
      <c r="A96" s="195"/>
      <c r="D96" s="176"/>
      <c r="E96" s="194"/>
      <c r="F96" s="216"/>
      <c r="G96" s="194"/>
      <c r="H96" s="217"/>
      <c r="I96" s="178"/>
      <c r="J96" s="190"/>
      <c r="K96" s="194"/>
    </row>
    <row r="97" spans="1:11" ht="20.100000000000001" customHeight="1">
      <c r="A97" s="195"/>
      <c r="D97" s="176"/>
      <c r="E97" s="194"/>
      <c r="F97" s="216"/>
      <c r="G97" s="194"/>
      <c r="H97" s="217"/>
      <c r="I97" s="178"/>
      <c r="J97" s="190"/>
      <c r="K97" s="194"/>
    </row>
    <row r="98" spans="1:11" ht="9" customHeight="1">
      <c r="A98" s="195"/>
      <c r="D98" s="176"/>
      <c r="E98" s="194"/>
      <c r="F98" s="216"/>
      <c r="G98" s="194"/>
      <c r="H98" s="217"/>
      <c r="I98" s="178"/>
      <c r="J98" s="190"/>
      <c r="K98" s="194"/>
    </row>
    <row r="99" spans="1:11" ht="22.35" customHeight="1">
      <c r="A99" s="333" t="str">
        <f>+A51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</row>
  </sheetData>
  <mergeCells count="6">
    <mergeCell ref="E6:G6"/>
    <mergeCell ref="I6:K6"/>
    <mergeCell ref="E57:G57"/>
    <mergeCell ref="I57:K57"/>
    <mergeCell ref="I5:K5"/>
    <mergeCell ref="I56:K56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5(3M)</vt:lpstr>
      <vt:lpstr>6(3M)</vt:lpstr>
      <vt:lpstr>7(6M)</vt:lpstr>
      <vt:lpstr>8(6M)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Chayaporn Srilap (TH)</cp:lastModifiedBy>
  <cp:revision/>
  <cp:lastPrinted>2024-08-09T04:51:27Z</cp:lastPrinted>
  <dcterms:created xsi:type="dcterms:W3CDTF">2017-04-29T14:24:35Z</dcterms:created>
  <dcterms:modified xsi:type="dcterms:W3CDTF">2024-08-09T05:08:39Z</dcterms:modified>
  <cp:category/>
  <cp:contentStatus/>
</cp:coreProperties>
</file>